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operaenergie.operagroup.energy\GCPP\PUBLIC\2. PUBLIC - Mission\CCI ILE DE FRANCE\4.DCE AC\"/>
    </mc:Choice>
  </mc:AlternateContent>
  <xr:revisionPtr revIDLastSave="0" documentId="13_ncr:1_{BE28B400-9CCF-466F-A693-6F9ECFD19FD6}" xr6:coauthVersionLast="47" xr6:coauthVersionMax="47" xr10:uidLastSave="{00000000-0000-0000-0000-000000000000}"/>
  <workbookProtection workbookAlgorithmName="SHA-512" workbookHashValue="Ig5m0XqaLcGJeKAmJlbtUF2Jo3iI72xomChgGOi/BvLZcQWtIFwO+Qx6t+PEWHa0hCJZYSiJHvRP1zTvAr7yMw==" workbookSaltValue="EXtznDOqcGPmzzMaksgfsQ==" workbookSpinCount="100000" lockStructure="1"/>
  <bookViews>
    <workbookView xWindow="28680" yWindow="-120" windowWidth="29040" windowHeight="15720" firstSheet="4" activeTab="4" xr2:uid="{F8718DEE-E828-4D0A-B597-79081C83C403}"/>
  </bookViews>
  <sheets>
    <sheet name="Listes" sheetId="5" state="hidden" r:id="rId1"/>
    <sheet name="GUIDE pour OPERA" sheetId="7" state="hidden" r:id="rId2"/>
    <sheet name="GUIDE D'UTILISATION" sheetId="3" state="hidden" r:id="rId3"/>
    <sheet name="Construction du questionnaire" sheetId="11" state="hidden" r:id="rId4"/>
    <sheet name="CONSIGNES" sheetId="9" r:id="rId5"/>
    <sheet name="QUESTIONNAIRE" sheetId="12" r:id="rId6"/>
    <sheet name="QUESTIONNAIRE_M" sheetId="15" state="hidden" r:id="rId7"/>
    <sheet name="QUESTIONNAIRE_S" sheetId="14" state="hidden" r:id="rId8"/>
    <sheet name="CONTENU FACTURES et EXPORTS" sheetId="8" r:id="rId9"/>
    <sheet name="GUIDE pour OPERA (2)" sheetId="10" state="hidden" r:id="rId10"/>
    <sheet name="MODELE DE BILAN ANNUEL" sheetId="6" r:id="rId11"/>
  </sheets>
  <definedNames>
    <definedName name="_xlnm._FilterDatabase" localSheetId="5" hidden="1">QUESTIONNAIRE!$A$5:$XEV$102</definedName>
    <definedName name="_xlnm._FilterDatabase" localSheetId="6" hidden="1">QUESTIONNAIRE_M!$A$5:$XEV$38</definedName>
    <definedName name="_xlnm._FilterDatabase" localSheetId="7" hidden="1">QUESTIONNAIRE_S!$A$5:$XEV$24</definedName>
    <definedName name="_Hlk515824206" localSheetId="8">'CONTENU FACTURES et EXPORTS'!$B$10</definedName>
    <definedName name="_Hlk517089451" localSheetId="8">'CONTENU FACTURES et EXPORTS'!$B$7</definedName>
    <definedName name="_Hlk517089495" localSheetId="8">'CONTENU FACTURES et EXPORTS'!$B$28</definedName>
    <definedName name="_Hlk72154720" localSheetId="2">'GUIDE D''UTILISATION'!$B$9</definedName>
    <definedName name="_xlnm.Print_Area" localSheetId="5">QUESTIONNAIRE!$A$2:$X$98</definedName>
    <definedName name="_xlnm.Print_Area" localSheetId="6">QUESTIONNAIRE_M!$A$2:$X$37</definedName>
    <definedName name="_xlnm.Print_Area" localSheetId="7">QUESTIONNAIRE_S!$A$2:$X$23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9" i="12" l="1"/>
  <c r="Y32" i="15"/>
  <c r="T32" i="15"/>
  <c r="Y24" i="15"/>
  <c r="T24" i="15"/>
  <c r="A15" i="15"/>
  <c r="A25" i="15"/>
  <c r="G39" i="15"/>
  <c r="G32" i="15"/>
  <c r="G23" i="15"/>
  <c r="G24" i="15"/>
  <c r="Y23" i="15"/>
  <c r="T23" i="15"/>
  <c r="I23" i="15"/>
  <c r="G14" i="15"/>
  <c r="G17" i="15"/>
  <c r="T22" i="15"/>
  <c r="T21" i="15"/>
  <c r="T20" i="15"/>
  <c r="T19" i="15"/>
  <c r="T18" i="15"/>
  <c r="T17" i="15"/>
  <c r="T27" i="15"/>
  <c r="T29" i="15"/>
  <c r="U3" i="15"/>
  <c r="V3" i="15"/>
  <c r="G9" i="15"/>
  <c r="T9" i="15"/>
  <c r="Y9" i="15"/>
  <c r="G10" i="15"/>
  <c r="T10" i="15"/>
  <c r="Y10" i="15"/>
  <c r="G11" i="15"/>
  <c r="T11" i="15"/>
  <c r="Y11" i="15"/>
  <c r="G12" i="15"/>
  <c r="T12" i="15"/>
  <c r="Y12" i="15"/>
  <c r="T14" i="15"/>
  <c r="C15" i="15"/>
  <c r="B18" i="15"/>
  <c r="B2" i="15"/>
  <c r="C25" i="15"/>
  <c r="G27" i="15"/>
  <c r="G28" i="15"/>
  <c r="T28" i="15"/>
  <c r="G29" i="15"/>
  <c r="G30" i="15"/>
  <c r="T30" i="15"/>
  <c r="Y30" i="15"/>
  <c r="G31" i="15"/>
  <c r="T31" i="15"/>
  <c r="Y31" i="15"/>
  <c r="G34" i="15"/>
  <c r="I34" i="15"/>
  <c r="T34" i="15"/>
  <c r="Y34" i="15"/>
  <c r="G35" i="15"/>
  <c r="T35" i="15"/>
  <c r="Y35" i="15"/>
  <c r="G36" i="15"/>
  <c r="T36" i="15"/>
  <c r="Y36" i="15"/>
  <c r="G37" i="15"/>
  <c r="T37" i="15"/>
  <c r="Y37" i="15"/>
  <c r="G39" i="12"/>
  <c r="T84" i="12"/>
  <c r="T82" i="12"/>
  <c r="T28" i="12"/>
  <c r="T27" i="12"/>
  <c r="T26" i="12"/>
  <c r="T25" i="12"/>
  <c r="T24" i="12"/>
  <c r="T23" i="12"/>
  <c r="T22" i="12"/>
  <c r="T21" i="12"/>
  <c r="T20" i="12"/>
  <c r="T39" i="12"/>
  <c r="H73" i="12"/>
  <c r="H47" i="12"/>
  <c r="H42" i="12"/>
  <c r="Y3" i="15" l="1"/>
  <c r="T3" i="15"/>
  <c r="K1" i="15" s="1"/>
  <c r="H27" i="12"/>
  <c r="H28" i="12"/>
  <c r="H26" i="12"/>
  <c r="H25" i="12"/>
  <c r="H24" i="12"/>
  <c r="H23" i="12"/>
  <c r="H22" i="12"/>
  <c r="H21" i="12"/>
  <c r="H20" i="12"/>
  <c r="H10" i="12"/>
  <c r="T12" i="14" l="1"/>
  <c r="T11" i="14"/>
  <c r="T10" i="14"/>
  <c r="T9" i="14"/>
  <c r="T14" i="14"/>
  <c r="T22" i="14"/>
  <c r="T20" i="14"/>
  <c r="T19" i="14"/>
  <c r="T18" i="14"/>
  <c r="T17" i="14"/>
  <c r="T16" i="14"/>
  <c r="T15" i="14"/>
  <c r="T23" i="14"/>
  <c r="T101" i="12" l="1"/>
  <c r="X101" i="12" s="1"/>
  <c r="Y101" i="12" s="1"/>
  <c r="T87" i="12"/>
  <c r="T86" i="12"/>
  <c r="T83" i="12"/>
  <c r="T77" i="12"/>
  <c r="T76" i="12"/>
  <c r="T75" i="12"/>
  <c r="T60" i="12"/>
  <c r="T57" i="12"/>
  <c r="T48" i="12"/>
  <c r="X48" i="12" s="1"/>
  <c r="Y48" i="12" s="1"/>
  <c r="T49" i="12"/>
  <c r="X49" i="12" s="1"/>
  <c r="Y49" i="12" s="1"/>
  <c r="T9" i="12"/>
  <c r="X9" i="12" s="1"/>
  <c r="Y9" i="12" s="1"/>
  <c r="A80" i="12"/>
  <c r="A37" i="12" l="1"/>
  <c r="B118" i="12" s="1"/>
  <c r="A88" i="12"/>
  <c r="B121" i="12" s="1"/>
  <c r="B120" i="12"/>
  <c r="T54" i="12" l="1"/>
  <c r="X54" i="12" s="1"/>
  <c r="Y54" i="12" s="1"/>
  <c r="H54" i="12"/>
  <c r="G54" i="12"/>
  <c r="T53" i="12"/>
  <c r="X53" i="12" s="1"/>
  <c r="Y53" i="12" s="1"/>
  <c r="H53" i="12"/>
  <c r="G53" i="12"/>
  <c r="T52" i="12"/>
  <c r="X52" i="12" s="1"/>
  <c r="Y52" i="12" s="1"/>
  <c r="I52" i="12"/>
  <c r="H52" i="12"/>
  <c r="G52" i="12"/>
  <c r="G101" i="12" l="1"/>
  <c r="I101" i="12"/>
  <c r="H101" i="12"/>
  <c r="T100" i="12"/>
  <c r="X100" i="12" s="1"/>
  <c r="Y100" i="12" s="1"/>
  <c r="I100" i="12"/>
  <c r="H100" i="12"/>
  <c r="G100" i="12"/>
  <c r="B2" i="14" l="1"/>
  <c r="T3" i="14"/>
  <c r="K1" i="14" s="1"/>
  <c r="U3" i="14"/>
  <c r="V3" i="14"/>
  <c r="G9" i="14"/>
  <c r="Y9" i="14"/>
  <c r="G10" i="14"/>
  <c r="Y10" i="14"/>
  <c r="G11" i="14"/>
  <c r="Y11" i="14"/>
  <c r="G12" i="14"/>
  <c r="Y12" i="14"/>
  <c r="G14" i="14"/>
  <c r="G15" i="14"/>
  <c r="I15" i="14"/>
  <c r="Y15" i="14"/>
  <c r="G16" i="14"/>
  <c r="I16" i="14"/>
  <c r="Y16" i="14"/>
  <c r="G17" i="14"/>
  <c r="I17" i="14"/>
  <c r="G18" i="14"/>
  <c r="I18" i="14"/>
  <c r="Y18" i="14"/>
  <c r="G19" i="14"/>
  <c r="I19" i="14"/>
  <c r="Y19" i="14"/>
  <c r="G20" i="14"/>
  <c r="I20" i="14"/>
  <c r="Y20" i="14"/>
  <c r="G22" i="14"/>
  <c r="I22" i="14"/>
  <c r="Y22" i="14"/>
  <c r="G23" i="14"/>
  <c r="Y23" i="14"/>
  <c r="Y3" i="14" l="1"/>
  <c r="G25" i="14"/>
  <c r="A7" i="12"/>
  <c r="G98" i="12"/>
  <c r="G97" i="12"/>
  <c r="G96" i="12"/>
  <c r="G95" i="12"/>
  <c r="G93" i="12"/>
  <c r="T92" i="12"/>
  <c r="X92" i="12" s="1"/>
  <c r="Y92" i="12" s="1"/>
  <c r="H92" i="12"/>
  <c r="G92" i="12"/>
  <c r="G91" i="12"/>
  <c r="G90" i="12"/>
  <c r="C88" i="12"/>
  <c r="X84" i="12"/>
  <c r="Y84" i="12" s="1"/>
  <c r="H84" i="12"/>
  <c r="X82" i="12"/>
  <c r="Y82" i="12" s="1"/>
  <c r="H82" i="12"/>
  <c r="G82" i="12"/>
  <c r="C80" i="12"/>
  <c r="T78" i="12"/>
  <c r="X78" i="12" s="1"/>
  <c r="Y78" i="12" s="1"/>
  <c r="H78" i="12"/>
  <c r="G78" i="12"/>
  <c r="G77" i="12"/>
  <c r="G76" i="12"/>
  <c r="G75" i="12"/>
  <c r="T74" i="12"/>
  <c r="X74" i="12" s="1"/>
  <c r="Y74" i="12" s="1"/>
  <c r="H74" i="12"/>
  <c r="G74" i="12"/>
  <c r="T73" i="12"/>
  <c r="X73" i="12" s="1"/>
  <c r="Y73" i="12" s="1"/>
  <c r="G73" i="12"/>
  <c r="T71" i="12"/>
  <c r="G71" i="12"/>
  <c r="T70" i="12"/>
  <c r="X70" i="12" s="1"/>
  <c r="Y70" i="12" s="1"/>
  <c r="H70" i="12"/>
  <c r="G70" i="12"/>
  <c r="T69" i="12"/>
  <c r="G69" i="12"/>
  <c r="T68" i="12"/>
  <c r="X68" i="12" s="1"/>
  <c r="Y68" i="12" s="1"/>
  <c r="G68" i="12"/>
  <c r="T67" i="12"/>
  <c r="X67" i="12" s="1"/>
  <c r="Y67" i="12" s="1"/>
  <c r="H67" i="12"/>
  <c r="G67" i="12"/>
  <c r="T65" i="12"/>
  <c r="G65" i="12"/>
  <c r="T64" i="12"/>
  <c r="G64" i="12"/>
  <c r="T63" i="12"/>
  <c r="G63" i="12"/>
  <c r="T62" i="12"/>
  <c r="X62" i="12" s="1"/>
  <c r="Y62" i="12" s="1"/>
  <c r="H62" i="12"/>
  <c r="G62" i="12"/>
  <c r="T61" i="12"/>
  <c r="X61" i="12" s="1"/>
  <c r="Y61" i="12" s="1"/>
  <c r="H61" i="12"/>
  <c r="G61" i="12"/>
  <c r="G60" i="12"/>
  <c r="T59" i="12"/>
  <c r="G59" i="12"/>
  <c r="T58" i="12"/>
  <c r="X58" i="12" s="1"/>
  <c r="Y58" i="12" s="1"/>
  <c r="H58" i="12"/>
  <c r="G58" i="12"/>
  <c r="G57" i="12"/>
  <c r="T56" i="12"/>
  <c r="X56" i="12" s="1"/>
  <c r="Y56" i="12" s="1"/>
  <c r="H56" i="12"/>
  <c r="G56" i="12"/>
  <c r="T51" i="12"/>
  <c r="X51" i="12" s="1"/>
  <c r="Y51" i="12" s="1"/>
  <c r="H51" i="12"/>
  <c r="G51" i="12"/>
  <c r="H49" i="12"/>
  <c r="G49" i="12"/>
  <c r="H48" i="12"/>
  <c r="G48" i="12"/>
  <c r="T47" i="12"/>
  <c r="X47" i="12" s="1"/>
  <c r="Y47" i="12" s="1"/>
  <c r="G47" i="12"/>
  <c r="T46" i="12"/>
  <c r="X46" i="12" s="1"/>
  <c r="Y46" i="12" s="1"/>
  <c r="H46" i="12"/>
  <c r="G46" i="12"/>
  <c r="T45" i="12"/>
  <c r="X45" i="12" s="1"/>
  <c r="Y45" i="12" s="1"/>
  <c r="H45" i="12"/>
  <c r="G45" i="12"/>
  <c r="Y44" i="12"/>
  <c r="T43" i="12"/>
  <c r="X43" i="12" s="1"/>
  <c r="Y43" i="12" s="1"/>
  <c r="H43" i="12"/>
  <c r="G43" i="12"/>
  <c r="T42" i="12"/>
  <c r="G42" i="12"/>
  <c r="Y41" i="12"/>
  <c r="X39" i="12"/>
  <c r="Y39" i="12" s="1"/>
  <c r="C37" i="12"/>
  <c r="T36" i="12"/>
  <c r="X36" i="12" s="1"/>
  <c r="Y36" i="12" s="1"/>
  <c r="H36" i="12"/>
  <c r="T10" i="12"/>
  <c r="H9" i="12"/>
  <c r="G9" i="12"/>
  <c r="C7" i="12"/>
  <c r="V3" i="12"/>
  <c r="U3" i="12"/>
  <c r="X10" i="12" l="1"/>
  <c r="Y10" i="12" s="1"/>
  <c r="Y3" i="12" s="1"/>
  <c r="T3" i="12"/>
  <c r="N1" i="12" s="1"/>
  <c r="B2" i="12"/>
  <c r="B117" i="12"/>
  <c r="G107" i="12"/>
  <c r="G106" i="12"/>
  <c r="G109" i="12"/>
  <c r="G108" i="12" l="1"/>
  <c r="C117" i="12"/>
  <c r="C120" i="12"/>
  <c r="S8" i="6" l="1"/>
  <c r="S10" i="6" l="1"/>
  <c r="H10" i="6"/>
  <c r="I10" i="6"/>
  <c r="J10" i="6"/>
  <c r="K10" i="6"/>
  <c r="M10" i="6"/>
  <c r="N10" i="6"/>
  <c r="O10" i="6"/>
  <c r="P10" i="6"/>
  <c r="Q10" i="6"/>
  <c r="R10" i="6"/>
  <c r="G10" i="6"/>
</calcChain>
</file>

<file path=xl/sharedStrings.xml><?xml version="1.0" encoding="utf-8"?>
<sst xmlns="http://schemas.openxmlformats.org/spreadsheetml/2006/main" count="713" uniqueCount="449">
  <si>
    <t>QUESTIONNAIRE METHODOLOGIQUE</t>
  </si>
  <si>
    <t>QUALITE DU SERVICE CLIENT</t>
  </si>
  <si>
    <t>Niveau 1</t>
  </si>
  <si>
    <t>Points attribués</t>
  </si>
  <si>
    <t>OUI/NON</t>
  </si>
  <si>
    <t>Calcul des points</t>
  </si>
  <si>
    <t>Niveau 2</t>
  </si>
  <si>
    <t>QUALITE DE LA FACTURATION</t>
  </si>
  <si>
    <r>
      <t xml:space="preserve">Process de </t>
    </r>
    <r>
      <rPr>
        <b/>
        <sz val="10"/>
        <rFont val="Calibri Light"/>
        <family val="2"/>
      </rPr>
      <t>traitement des erreurs de facturation</t>
    </r>
    <r>
      <rPr>
        <sz val="10"/>
        <rFont val="Calibri Light"/>
        <family val="2"/>
      </rPr>
      <t xml:space="preserve"> </t>
    </r>
  </si>
  <si>
    <t>A la prise en charge, chaque semaine et
à l'aboutissement de la demande</t>
  </si>
  <si>
    <t>Au fil de l'eau</t>
  </si>
  <si>
    <t>Selon les propositions du titulaire</t>
  </si>
  <si>
    <t xml:space="preserve">Avant la première facturation (sauf cas de fusion/transfert de compétences, changement de périmètre) </t>
  </si>
  <si>
    <t>OUI</t>
  </si>
  <si>
    <t>1.</t>
  </si>
  <si>
    <t>2.</t>
  </si>
  <si>
    <t>A chaque erreur</t>
  </si>
  <si>
    <t>Description de la prestation</t>
  </si>
  <si>
    <t>Délais ou fréquence</t>
  </si>
  <si>
    <t>NON</t>
  </si>
  <si>
    <t>EN DEVELOPPEMENT</t>
  </si>
  <si>
    <t>Synthèse et répartition des points</t>
  </si>
  <si>
    <t>OUI FACTURE MONOSITE</t>
  </si>
  <si>
    <t>que pour espace client et facture et export</t>
  </si>
  <si>
    <t>TOTAL</t>
  </si>
  <si>
    <t xml:space="preserve">Responsable commercial dédié </t>
  </si>
  <si>
    <t xml:space="preserve">Chargés de clientèle </t>
  </si>
  <si>
    <t xml:space="preserve">Chaque année, dans le trimestre suivant la fin de l'exercice </t>
  </si>
  <si>
    <t>Bordereau des sites (annuel)</t>
  </si>
  <si>
    <t xml:space="preserve">Veille réglementaire </t>
  </si>
  <si>
    <t>Optimisation tarifaire</t>
  </si>
  <si>
    <r>
      <rPr>
        <b/>
        <sz val="10"/>
        <color rgb="FF000000"/>
        <rFont val="Calibri Light"/>
        <family val="2"/>
      </rPr>
      <t>Suivi des demandes effectuées</t>
    </r>
    <r>
      <rPr>
        <sz val="10"/>
        <color rgb="FF000000"/>
        <rFont val="Calibri Light"/>
        <family val="2"/>
      </rPr>
      <t xml:space="preserve"> </t>
    </r>
  </si>
  <si>
    <t>Prestation</t>
  </si>
  <si>
    <t>NIVEAU 1</t>
  </si>
  <si>
    <t>NIVEAU 2</t>
  </si>
  <si>
    <t>Responsable commercial ou pricing dédié 
Suppléant en cas d'indisponiblité du responsable</t>
  </si>
  <si>
    <t>Dans un délai de 15 jours calendaires après la première facturation et jusqu'à 3 mois après la fin du marché
Pendant toute la durée du marché (y compris en cas de détachement d'un site)</t>
  </si>
  <si>
    <t>Nom de l'annexe</t>
  </si>
  <si>
    <t>Paramétrage associé au téléchargement des données</t>
  </si>
  <si>
    <t>Communication</t>
  </si>
  <si>
    <t>Paiement avec ou sans mandatement</t>
  </si>
  <si>
    <t>Dans un délai de un mois maximum à compter de la fin de la période de facturation</t>
  </si>
  <si>
    <t>Au démarrage et durant tout le marché</t>
  </si>
  <si>
    <t>Informations fournies relatives au délai, à l'avancée et au traitement effectif de la demande</t>
  </si>
  <si>
    <t xml:space="preserve">Transmises (par tout moyen permettant de donner date certaine) au service concerné et/ou au GRD </t>
  </si>
  <si>
    <t>Accusé réception qui confirme la prise en charge de la demande</t>
  </si>
  <si>
    <t>Dans un délai de 48 heures ouvrés maximum</t>
  </si>
  <si>
    <t>Chaque année, dans le trimestre suivant la fin de l’exercice:</t>
  </si>
  <si>
    <t>Bilan de consommation et de facturation au format XLS  (annuel)</t>
  </si>
  <si>
    <t>Demandes, Suivi du traitement des demandes à réaliser auprès du GRD</t>
  </si>
  <si>
    <t>Mise à disposition d'une facture mono ou multisites</t>
  </si>
  <si>
    <t>Mise à disposition d'un export</t>
  </si>
  <si>
    <t>Possibilité de paiement avec ou sans mandatement ou par prélèvement, au choix de l'acheteur,  avec établissement d'une convention adaptée - possibilité de changement en cours d'exécution du marché en accord avec le titulaire. Par défaut : Paiement avec mandatement</t>
  </si>
  <si>
    <t>- Bilan de l'état de la facturation par site</t>
  </si>
  <si>
    <t>Proposition de délais et des méthodes de correction pour résoudre les erreurs de facturation détectées par l'acheteur (surfacturation, erreur de périmètre, erreur d'index, etc)</t>
  </si>
  <si>
    <t>Dans un délai de 24 heures ouvrées</t>
  </si>
  <si>
    <t>Chaque année, dans le trimestre suivant la fin de l'exercice</t>
  </si>
  <si>
    <t>N° de page</t>
  </si>
  <si>
    <t>Localisation du justificatif</t>
  </si>
  <si>
    <r>
      <t xml:space="preserve">Demandes GRD </t>
    </r>
    <r>
      <rPr>
        <i/>
        <sz val="10"/>
        <color theme="0" tint="-0.499984740745262"/>
        <rFont val="Calibri Light"/>
        <family val="2"/>
      </rPr>
      <t>- Espace client</t>
    </r>
  </si>
  <si>
    <t>Coordonnées du service client et détail de son organisation</t>
  </si>
  <si>
    <t>Coordonnées du responsable et de son suppléant</t>
  </si>
  <si>
    <t>Au démarrage et durant tout le marché
Information en cas de remplacement (à mimina 7 jours avant)  et/ou d'absence</t>
  </si>
  <si>
    <t>Au fil de l'eau, selon le rythme de facturation</t>
  </si>
  <si>
    <t>Garantie d'origine</t>
  </si>
  <si>
    <t>En charge de la mise en place et suivi de l'exécution des prestations ainsi que de la coordination de l'ensemble des intervenants du titulaire nécessaires au bon fonctionnement de l'exécution du marché ; joignable par mail et par téléphone</t>
  </si>
  <si>
    <t xml:space="preserve">Dans un délai de 5 jours ouvrés maximum </t>
  </si>
  <si>
    <t>Au fil de l'eau pour chaque prise de position</t>
  </si>
  <si>
    <t>Dès le démarrage du marché puis au fil de l'eau durant toute la durée des prises de position</t>
  </si>
  <si>
    <t>Dès  la mise à disposition de l'espace client puis au fil de l'eau</t>
  </si>
  <si>
    <t xml:space="preserve">Dès la mise à disposition de l'espace client puis au fil de l'eau, dans un délai maximal à J+2 </t>
  </si>
  <si>
    <t xml:space="preserve">Alerte flexibilité du périmètre </t>
  </si>
  <si>
    <t>Au début du marché
A chaque modification de l'une des composantes du prix de règlement</t>
  </si>
  <si>
    <t>Dépôt des factures sur la base du N° SIRET et du N° d'ENGAGEMENT tels que fournis au stade des "Opérations préalables à la bascule"</t>
  </si>
  <si>
    <t>Sur demande, à transmettre dans un délai de 10 jours ouvrés</t>
  </si>
  <si>
    <t>Suivi de l'évolution du périmètre</t>
  </si>
  <si>
    <t>- Bilan de marché 
- Bilan des échanges membres, reporting (typologie de demandes, délais de réponse, etc)
- Préparation de la campagne d'optimisation</t>
  </si>
  <si>
    <t>Calcul de l'ensemble des composantes de la facture en euro TTC et par site</t>
  </si>
  <si>
    <t>Dès la mise à disposition de l'espace client puis au fil de l'eau</t>
  </si>
  <si>
    <t>Suivi de l'évolution des prix du contrat</t>
  </si>
  <si>
    <t>Accompagnement dans la mise en œuvre d'une stratégie de fixation des prix</t>
  </si>
  <si>
    <t>DETAIL DES PRESTATIONS</t>
  </si>
  <si>
    <t>réponse du candidat</t>
  </si>
  <si>
    <t>Vérif remplissage</t>
  </si>
  <si>
    <t>Justificatif à fournir</t>
  </si>
  <si>
    <t>Plateforme web d'aide à la prise de décision et de fixation (exemple : paramétrage d'alerte de prix cibles, simulation financière d'une prise de position, validation d'une prise de position, ect.)</t>
  </si>
  <si>
    <t>- Information/justification  en cas de retard de facturation après l'expiration du délai prévisionnel de mise à disposition de la facture et de l'export associé avec identification des causes du retard</t>
  </si>
  <si>
    <t>- Délais de correction
- Methode de correction</t>
  </si>
  <si>
    <t>- Réunion de bilan marché avec présentation des livrables annuels (envoyés au préalable)
- Accompagnement dans le suivi et l'optimisation des contrats
- Présentation des évolutions réglementaires et du contexte
- Etat des sites présentant des anomalies (absence de consommation, de relevés, d'accès aux compteurs...)</t>
  </si>
  <si>
    <t>Pour OPERA</t>
  </si>
  <si>
    <t>Du</t>
  </si>
  <si>
    <t>Au</t>
  </si>
  <si>
    <t>Taxes et Contributions</t>
  </si>
  <si>
    <t>Membre</t>
  </si>
  <si>
    <t>XXXX</t>
  </si>
  <si>
    <t>Site A</t>
  </si>
  <si>
    <t>Site AB</t>
  </si>
  <si>
    <t>Total</t>
  </si>
  <si>
    <t>Ville de xxx</t>
  </si>
  <si>
    <t>Ville dexxxx</t>
  </si>
  <si>
    <r>
      <rPr>
        <b/>
        <sz val="7"/>
        <rFont val="Source Sans Pro"/>
        <family val="2"/>
      </rPr>
      <t xml:space="preserve">Conso. Totale facturée </t>
    </r>
    <r>
      <rPr>
        <sz val="7"/>
        <rFont val="Source Sans Pro"/>
        <family val="2"/>
      </rPr>
      <t xml:space="preserve">
(kWh)</t>
    </r>
  </si>
  <si>
    <r>
      <t xml:space="preserve">Taxes Locales </t>
    </r>
    <r>
      <rPr>
        <sz val="7"/>
        <rFont val="Source Sans Pro"/>
        <family val="2"/>
      </rPr>
      <t>(€)</t>
    </r>
    <r>
      <rPr>
        <b/>
        <sz val="7"/>
        <rFont val="Source Sans Pro"/>
        <family val="2"/>
      </rPr>
      <t xml:space="preserve">
</t>
    </r>
  </si>
  <si>
    <r>
      <t xml:space="preserve">CTA </t>
    </r>
    <r>
      <rPr>
        <sz val="7"/>
        <rFont val="Source Sans Pro"/>
        <family val="2"/>
      </rPr>
      <t>(€)</t>
    </r>
    <r>
      <rPr>
        <b/>
        <sz val="7"/>
        <rFont val="Source Sans Pro"/>
        <family val="2"/>
      </rPr>
      <t xml:space="preserve">
</t>
    </r>
  </si>
  <si>
    <r>
      <t xml:space="preserve">Total Taxes et Contributions </t>
    </r>
    <r>
      <rPr>
        <sz val="7"/>
        <rFont val="Source Sans Pro"/>
        <family val="2"/>
      </rPr>
      <t>(€)</t>
    </r>
  </si>
  <si>
    <r>
      <t xml:space="preserve">TVA </t>
    </r>
    <r>
      <rPr>
        <sz val="7"/>
        <rFont val="Source Sans Pro"/>
        <family val="2"/>
      </rPr>
      <t>(€)</t>
    </r>
    <r>
      <rPr>
        <b/>
        <sz val="7"/>
        <rFont val="Source Sans Pro"/>
        <family val="2"/>
      </rPr>
      <t xml:space="preserve">
</t>
    </r>
  </si>
  <si>
    <r>
      <t xml:space="preserve">Total TTC </t>
    </r>
    <r>
      <rPr>
        <sz val="7"/>
        <rFont val="Source Sans Pro"/>
        <family val="2"/>
      </rPr>
      <t>(€)</t>
    </r>
  </si>
  <si>
    <t>RAE - PCE</t>
  </si>
  <si>
    <t>ADRESSE - CODE POSTAL</t>
  </si>
  <si>
    <r>
      <t>Conso par poste (MWh</t>
    </r>
    <r>
      <rPr>
        <sz val="7"/>
        <rFont val="Source Sans Pro"/>
        <family val="2"/>
      </rPr>
      <t>)</t>
    </r>
  </si>
  <si>
    <t>réponse du candidat - Nom</t>
  </si>
  <si>
    <t>réponse du candidat - N°</t>
  </si>
  <si>
    <t>-</t>
  </si>
  <si>
    <t>Catalogue espace client ou équivalent</t>
  </si>
  <si>
    <t>Catalogue export ou équivalent</t>
  </si>
  <si>
    <t>Justificatif (et contenu minimum) à fournir le cas échéant</t>
  </si>
  <si>
    <t>Détail de l'organisation proposée</t>
  </si>
  <si>
    <t>Espace démo ou présentation de la plateforme et de ses fonctionnalités</t>
  </si>
  <si>
    <t>Détail des modalités proposées et conditions de mises en œuvre</t>
  </si>
  <si>
    <t>Identification du site</t>
  </si>
  <si>
    <t>BILAN ANNUEL</t>
  </si>
  <si>
    <t>Nom du site</t>
  </si>
  <si>
    <t xml:space="preserve">ADRESSE </t>
  </si>
  <si>
    <t>Segment / Option tarifaire</t>
  </si>
  <si>
    <r>
      <t>Puissance souscrite</t>
    </r>
    <r>
      <rPr>
        <sz val="7"/>
        <rFont val="Source Sans Pro"/>
        <family val="2"/>
      </rPr>
      <t xml:space="preserve"> </t>
    </r>
    <r>
      <rPr>
        <b/>
        <sz val="7"/>
        <rFont val="Source Sans Pro"/>
        <family val="2"/>
      </rPr>
      <t>/ CAR</t>
    </r>
  </si>
  <si>
    <t>Consommations</t>
  </si>
  <si>
    <t xml:space="preserve">CSPE (€) /TICGN (€)
</t>
  </si>
  <si>
    <t>Terme fixe (Fourniture)</t>
  </si>
  <si>
    <t>Terme variable (Fourniture)</t>
  </si>
  <si>
    <t>TURPE - ATRT / ATRD     (€ HT)</t>
  </si>
  <si>
    <t>Fourniture Totale facturée (€)</t>
  </si>
  <si>
    <t>Acheminement</t>
  </si>
  <si>
    <t>Caractéristiques techniques</t>
  </si>
  <si>
    <t>Fourniture</t>
  </si>
  <si>
    <t>Les prestations de niveau 1 constituent un seul et même ensemble.
Si oui, Totalité des points
Si non 0 point</t>
  </si>
  <si>
    <t>Les prestations de niveau 1 constituent un seul et même ensemble.
Si oui, Totalité des points
Si non 0 point</t>
  </si>
  <si>
    <t>Modalités de calcul de la note</t>
  </si>
  <si>
    <t>Modèle à compléter</t>
  </si>
  <si>
    <r>
      <t xml:space="preserve">Equipe dédiée </t>
    </r>
    <r>
      <rPr>
        <b/>
        <i/>
        <sz val="10"/>
        <color rgb="FF000000"/>
        <rFont val="Calibri Light"/>
        <family val="2"/>
      </rPr>
      <t xml:space="preserve">- </t>
    </r>
    <r>
      <rPr>
        <i/>
        <sz val="10"/>
        <color theme="0" tint="-0.499984740745262"/>
        <rFont val="Calibri Light"/>
        <family val="2"/>
      </rPr>
      <t>Mise en oeuvre d'une stratégie de fixation des prix</t>
    </r>
  </si>
  <si>
    <r>
      <t xml:space="preserve">Outil de fixation </t>
    </r>
    <r>
      <rPr>
        <sz val="10"/>
        <color rgb="FF000000"/>
        <rFont val="Calibri Light"/>
        <family val="2"/>
      </rPr>
      <t>-</t>
    </r>
    <r>
      <rPr>
        <i/>
        <sz val="10"/>
        <color theme="0" tint="-0.499984740745262"/>
        <rFont val="Calibri Light"/>
        <family val="2"/>
      </rPr>
      <t xml:space="preserve"> Mise en oeuvre d'une stratégie de fixation des prix</t>
    </r>
  </si>
  <si>
    <r>
      <t xml:space="preserve">Mandat de fixation </t>
    </r>
    <r>
      <rPr>
        <i/>
        <sz val="10"/>
        <color theme="0" tint="-0.499984740745262"/>
        <rFont val="Calibri Light"/>
        <family val="2"/>
      </rPr>
      <t>- Mise en oeuvre d'une stratégie de fixation des prix</t>
    </r>
  </si>
  <si>
    <t>Exemple de mandat</t>
  </si>
  <si>
    <t>FIN</t>
  </si>
  <si>
    <r>
      <t xml:space="preserve">Process de traitement des retards de facturation - </t>
    </r>
    <r>
      <rPr>
        <sz val="10"/>
        <color rgb="FF000000"/>
        <rFont val="Calibri Light"/>
        <family val="2"/>
      </rPr>
      <t>Information</t>
    </r>
  </si>
  <si>
    <r>
      <t xml:space="preserve">Process de traitement des retards de facturation - </t>
    </r>
    <r>
      <rPr>
        <sz val="10"/>
        <color rgb="FF000000"/>
        <rFont val="Calibri Light"/>
        <family val="2"/>
      </rPr>
      <t>Bilan</t>
    </r>
  </si>
  <si>
    <t>Couleur pour mise en forme auto</t>
  </si>
  <si>
    <t>OUI FACTURE MULTISITES</t>
  </si>
  <si>
    <t>OUI FACTURES MONOSITE ET MULTISITES</t>
  </si>
  <si>
    <t>RAPPEL de l'ARTICLE "Contenu des offres" du RC</t>
  </si>
  <si>
    <t xml:space="preserve">IMPORTANT : </t>
  </si>
  <si>
    <r>
      <t xml:space="preserve">La remise d’un questionnaire méthodologique offre aux candidats la possibilité de </t>
    </r>
    <r>
      <rPr>
        <u/>
        <sz val="14"/>
        <color rgb="FF000000"/>
        <rFont val="Calibri Light"/>
        <family val="2"/>
      </rPr>
      <t>présumer</t>
    </r>
    <r>
      <rPr>
        <sz val="14"/>
        <color rgb="FF000000"/>
        <rFont val="Calibri Light"/>
        <family val="2"/>
      </rPr>
      <t xml:space="preserve"> de leur note technique dès la remise des offres. Cela étant, l'acheteur se réserve le droit de ne pas attribuer le point si la justification apportée est considérée comme insuffisante ou inadéquate. Néanmoins, le titulaire devra réaliser la prestation s’il s’y est engagé dans le questionnaire méthodologique.</t>
    </r>
  </si>
  <si>
    <r>
      <t>S’agissant du questionnaire</t>
    </r>
    <r>
      <rPr>
        <sz val="14"/>
        <color rgb="FF000000"/>
        <rFont val="Calibri Light"/>
        <family val="2"/>
      </rPr>
      <t> :</t>
    </r>
  </si>
  <si>
    <r>
      <t>1.</t>
    </r>
    <r>
      <rPr>
        <sz val="14"/>
        <color rgb="FF000000"/>
        <rFont val="Times New Roman"/>
        <family val="1"/>
      </rPr>
      <t xml:space="preserve">       </t>
    </r>
    <r>
      <rPr>
        <sz val="14"/>
        <color rgb="FF000000"/>
        <rFont val="Calibri Light"/>
        <family val="2"/>
      </rPr>
      <t>Je prends connaissance du détail des prestations. Les pénalités associées au non-respect des prestations sur lesquelles le candidat s’est engagé sont précisées dans le CCP.</t>
    </r>
  </si>
  <si>
    <r>
      <t>2.</t>
    </r>
    <r>
      <rPr>
        <sz val="14"/>
        <color rgb="FF000000"/>
        <rFont val="Times New Roman"/>
        <family val="1"/>
      </rPr>
      <t xml:space="preserve">       </t>
    </r>
    <r>
      <rPr>
        <sz val="14"/>
        <color rgb="FF000000"/>
        <rFont val="Calibri Light"/>
        <family val="2"/>
      </rPr>
      <t>Je m’engage sur une prestation (sélection parmi une liste déroulante)</t>
    </r>
  </si>
  <si>
    <r>
      <t>3.</t>
    </r>
    <r>
      <rPr>
        <sz val="14"/>
        <color rgb="FF000000"/>
        <rFont val="Times New Roman"/>
        <family val="1"/>
      </rPr>
      <t xml:space="preserve">       </t>
    </r>
    <r>
      <rPr>
        <sz val="14"/>
        <color rgb="FF000000"/>
        <rFont val="Calibri Light"/>
        <family val="2"/>
      </rPr>
      <t>Sur la base des prestations sur lesquelles je me suis engagé, je dois fournir des justificatifs que j’ajoute dans le catalogue ou que j’annexe (s’agissant des modèles de pièce)</t>
    </r>
  </si>
  <si>
    <r>
      <t>4.</t>
    </r>
    <r>
      <rPr>
        <sz val="14"/>
        <color rgb="FF000000"/>
        <rFont val="Times New Roman"/>
        <family val="1"/>
      </rPr>
      <t xml:space="preserve">       </t>
    </r>
    <r>
      <rPr>
        <i/>
        <sz val="14"/>
        <color rgb="FF000000"/>
        <rFont val="Calibri Light"/>
        <family val="2"/>
      </rPr>
      <t>En option :</t>
    </r>
    <r>
      <rPr>
        <sz val="14"/>
        <color rgb="FF000000"/>
        <rFont val="Calibri Light"/>
        <family val="2"/>
      </rPr>
      <t xml:space="preserve"> Je complète le numéro de page et le nom des annexes pour vérifier que j’ai bien fourni l’ensemble des éléments exigés et en faciliter l’analyse.</t>
    </r>
  </si>
  <si>
    <r>
      <t>S’agissant du catalogue des prestations </t>
    </r>
    <r>
      <rPr>
        <sz val="14"/>
        <color rgb="FF000000"/>
        <rFont val="Calibri Light"/>
        <family val="2"/>
      </rPr>
      <t>:</t>
    </r>
  </si>
  <si>
    <r>
      <t>5.</t>
    </r>
    <r>
      <rPr>
        <sz val="14"/>
        <color rgb="FF000000"/>
        <rFont val="Times New Roman"/>
        <family val="1"/>
      </rPr>
      <t xml:space="preserve">       </t>
    </r>
    <r>
      <rPr>
        <sz val="14"/>
        <color rgb="FF000000"/>
        <rFont val="Calibri Light"/>
        <family val="2"/>
      </rPr>
      <t>Je m’appuie sur le modèle de catalogue fourni que je complète ou sur lequel je m’appuie pour transmettre mon propre catalogue. Il n’y a qu’un catalogue et non de nombreuses annexes.</t>
    </r>
  </si>
  <si>
    <r>
      <t>Il</t>
    </r>
    <r>
      <rPr>
        <i/>
        <u/>
        <sz val="14"/>
        <color rgb="FF000000"/>
        <rFont val="Calibri Light"/>
        <family val="2"/>
      </rPr>
      <t xml:space="preserve"> doit</t>
    </r>
    <r>
      <rPr>
        <sz val="14"/>
        <color rgb="FF000000"/>
        <rFont val="Calibri Light"/>
        <family val="2"/>
      </rPr>
      <t xml:space="preserve"> (sous peine d’être régularisé s’agissant des points a. à d.) :</t>
    </r>
  </si>
  <si>
    <r>
      <t>a.</t>
    </r>
    <r>
      <rPr>
        <sz val="14"/>
        <color rgb="FF000000"/>
        <rFont val="Times New Roman"/>
        <family val="1"/>
      </rPr>
      <t xml:space="preserve">        </t>
    </r>
    <r>
      <rPr>
        <sz val="14"/>
        <color rgb="FF000000"/>
        <rFont val="Calibri Light"/>
        <family val="2"/>
      </rPr>
      <t>Disposer de titres faisant référence aux prestations pour lesquelles un justificatif est exigé</t>
    </r>
  </si>
  <si>
    <r>
      <t>b.</t>
    </r>
    <r>
      <rPr>
        <sz val="14"/>
        <color rgb="FF000000"/>
        <rFont val="Times New Roman"/>
        <family val="1"/>
      </rPr>
      <t xml:space="preserve">       </t>
    </r>
    <r>
      <rPr>
        <sz val="14"/>
        <color rgb="FF000000"/>
        <rFont val="Calibri Light"/>
        <family val="2"/>
      </rPr>
      <t>Disposer d’un sommaire dynamique</t>
    </r>
  </si>
  <si>
    <r>
      <t>c.</t>
    </r>
    <r>
      <rPr>
        <sz val="14"/>
        <color rgb="FF000000"/>
        <rFont val="Times New Roman"/>
        <family val="1"/>
      </rPr>
      <t xml:space="preserve">        </t>
    </r>
    <r>
      <rPr>
        <sz val="14"/>
        <color rgb="FF000000"/>
        <rFont val="Calibri Light"/>
        <family val="2"/>
      </rPr>
      <t>Disposer d’une pagination</t>
    </r>
  </si>
  <si>
    <r>
      <t>d.</t>
    </r>
    <r>
      <rPr>
        <sz val="14"/>
        <color rgb="FF000000"/>
        <rFont val="Times New Roman"/>
        <family val="1"/>
      </rPr>
      <t xml:space="preserve">       </t>
    </r>
    <r>
      <rPr>
        <sz val="14"/>
        <color rgb="FF000000"/>
        <rFont val="Calibri Light"/>
        <family val="2"/>
      </rPr>
      <t>Être au format.doc (pour en faciliter l’analyse) et .pdf</t>
    </r>
  </si>
  <si>
    <r>
      <t>e.</t>
    </r>
    <r>
      <rPr>
        <sz val="14"/>
        <color rgb="FF000000"/>
        <rFont val="Times New Roman"/>
        <family val="1"/>
      </rPr>
      <t xml:space="preserve">       </t>
    </r>
    <r>
      <rPr>
        <sz val="14"/>
        <color rgb="FF000000"/>
        <rFont val="Calibri Light"/>
        <family val="2"/>
      </rPr>
      <t xml:space="preserve">Contenir </t>
    </r>
    <r>
      <rPr>
        <u/>
        <sz val="14"/>
        <color rgb="FF000000"/>
        <rFont val="Calibri Light"/>
        <family val="2"/>
      </rPr>
      <t xml:space="preserve">l’ensemble </t>
    </r>
    <r>
      <rPr>
        <sz val="14"/>
        <color rgb="FF000000"/>
        <rFont val="Calibri Light"/>
        <family val="2"/>
      </rPr>
      <t>des justificatifs exigés.</t>
    </r>
  </si>
  <si>
    <r>
      <t xml:space="preserve">Il </t>
    </r>
    <r>
      <rPr>
        <i/>
        <u/>
        <sz val="14"/>
        <color rgb="FF000000"/>
        <rFont val="Calibri Light"/>
        <family val="2"/>
      </rPr>
      <t>peut</t>
    </r>
    <r>
      <rPr>
        <sz val="14"/>
        <color rgb="FF000000"/>
        <rFont val="Calibri Light"/>
        <family val="2"/>
      </rPr>
      <t> :</t>
    </r>
  </si>
  <si>
    <r>
      <t>f.</t>
    </r>
    <r>
      <rPr>
        <sz val="14"/>
        <color rgb="FF000000"/>
        <rFont val="Times New Roman"/>
        <family val="1"/>
      </rPr>
      <t xml:space="preserve">         </t>
    </r>
    <r>
      <rPr>
        <sz val="14"/>
        <color rgb="FF000000"/>
        <rFont val="Calibri Light"/>
        <family val="2"/>
      </rPr>
      <t>Contenir des descriptifs complémentaires que le candidat souhaite présenter (en cohérence avec les modalités du questionnaire). Ces descriptifs ne feront l’objet d’aucune analyse. L’absence de ces descriptifs ne pénalisera pas le candidat.</t>
    </r>
  </si>
  <si>
    <t>Tout document annexé autre que ceux spécifiquement exigés dans le questionnaire ne seront pas pris en compte dans l’analyse de l’offre.</t>
  </si>
  <si>
    <t xml:space="preserve">Dans le cas où le catalogue ou les pièces annexées présentent une incohérence avec le CCP et/ou le contenu des prestations du questionnaire méthodologique, le CCP et le contenu des prestations du questionnaire méthodologique priment sur le catalogue des prestations fournisseur. Toutefois, l’acheteur se réserve la possibilité de procéder à des demandes de précision le cas échéant. </t>
  </si>
  <si>
    <t>Points répartis par prestation
Si « oui », totalité des points
Si « en développement », moitié des points
Si « non », 0 points
Si la prestation est 'Sans objet' pour le lot concerné, les points sont attribués</t>
  </si>
  <si>
    <t>Points répartis par prestation
Si « oui », totalité des points
Si « en développement », moitié des points
Si « non », 0 points 
Si la prestation est 'Sans objet' pour le lot concerné, les points sont attribués</t>
  </si>
  <si>
    <t>Construction du fichier</t>
  </si>
  <si>
    <t>Colonne A</t>
  </si>
  <si>
    <t>Nombre de points attribué</t>
  </si>
  <si>
    <t>Colonne F</t>
  </si>
  <si>
    <t>Liste déroulante associée à l'onglet masqué "Listes"</t>
  </si>
  <si>
    <t>Remarques</t>
  </si>
  <si>
    <t>Colonne G</t>
  </si>
  <si>
    <t>Calcul automatique des points</t>
  </si>
  <si>
    <t>attention certaines prestations peuvent avoir la possibilité "en développement", et d'autres non, et certaines prestations 'Facture monosite et groupées"</t>
  </si>
  <si>
    <t>attention à la formule, si jamais la réponse peut être 'facture monosite et groupée"</t>
  </si>
  <si>
    <t>Colonne H</t>
  </si>
  <si>
    <t>X' si Justificatif à fournir</t>
  </si>
  <si>
    <t>Formule dans la case ou cellule vide, si pas de justif</t>
  </si>
  <si>
    <t>Colonne  i, K, L</t>
  </si>
  <si>
    <t>Se grise si réponse NON, et donc pas besoin de justifs</t>
  </si>
  <si>
    <t>Colonne T</t>
  </si>
  <si>
    <t>Colonne U, V</t>
  </si>
  <si>
    <t>reprend la réponse du candidat de la colonne F - sert pour la macro d'Yso</t>
  </si>
  <si>
    <t>reprend la réponse du candidat de la colonne K, L - sert pour la macro d'Yso</t>
  </si>
  <si>
    <t>Colonne X</t>
  </si>
  <si>
    <t>sert pour la macro d'Yso - ne pas toucher</t>
  </si>
  <si>
    <t>Colonne Y</t>
  </si>
  <si>
    <t>servait à renseigner le nombre de cellules restants à remplir par le candidat</t>
  </si>
  <si>
    <t>n'est plus effectif depuis la mise en place du catalogue</t>
  </si>
  <si>
    <t>Colonne Z</t>
  </si>
  <si>
    <t>Définit les numéros de couleurs associés, pour une bonne mise en forme dans l'outil automatique</t>
  </si>
  <si>
    <t>Attention, utiliser les couleurs classiques de la palette Microsoft</t>
  </si>
  <si>
    <t>Conseil d'utilisation</t>
  </si>
  <si>
    <t>Si besoin de préciser des éléments, faire les modifications dans les cases correspondantes</t>
  </si>
  <si>
    <r>
      <t>Si besoin d'ajouter des prestations, préfèrez le copier-coller d'une autre presta similaire, et faire les modifications ensuite - sinon si ajout de ligne, alors bien vérifier que toutes les colonnes (</t>
    </r>
    <r>
      <rPr>
        <b/>
        <sz val="11"/>
        <color rgb="FF000000"/>
        <rFont val="Calibri"/>
        <family val="2"/>
      </rPr>
      <t>jusqu'à Z</t>
    </r>
    <r>
      <rPr>
        <sz val="11"/>
        <color rgb="FF000000"/>
        <rFont val="Calibri"/>
        <family val="2"/>
      </rPr>
      <t>) sont bien remplies avec les formules et informations nécessaires</t>
    </r>
  </si>
  <si>
    <t>Supprimer les lignes de l'onglet 'Questionnaire' qui ne sont pas utiles pour le dossier</t>
  </si>
  <si>
    <t>Ajuster la pondération des pestations dans la colonne A, et vérifier toutes les sommes</t>
  </si>
  <si>
    <t>Masquer les colonnes T à Z</t>
  </si>
  <si>
    <t>Masquer l'onglet 'GUIDE pour OPERA'</t>
  </si>
  <si>
    <t>Identification des sites rattachés/détachés et bilan synthétique des évolutions</t>
  </si>
  <si>
    <t xml:space="preserve"> - </t>
  </si>
  <si>
    <t>Qualité de la facturation</t>
  </si>
  <si>
    <t>Non noté</t>
  </si>
  <si>
    <t>Methodologie de prise de position</t>
  </si>
  <si>
    <t>Prise de position au choix du coordonateur entre OTC et Settlement</t>
  </si>
  <si>
    <t>Volume minimum associé à une prise de position en OTC réduite à 5 GWh</t>
  </si>
  <si>
    <t>Proposition de prises de position pour un volume minimum de 5GWh par prise de position</t>
  </si>
  <si>
    <t>Alerte par mail en cas d'atteinte de 80% du plafond ou du plancher de la flexibilité (+/-5% ou 10% si proposé par le titulaire)</t>
  </si>
  <si>
    <t>Assurent la gestion quotidienne du contrat ; l'interface avec le gestionnaire de réseau (GRD) ; l'explication des factures ; et la résolution de probèmes de facturation ; joignables par mail et par téléphone (numéro non surtaxé)</t>
  </si>
  <si>
    <t>Conservation de l'historique en cas de reconduction du titulaire</t>
  </si>
  <si>
    <t>Modification des paramètres de facturation</t>
  </si>
  <si>
    <t>Dans un délai d'un mois à partir de la demande et de la transmission des informations de regroupements</t>
  </si>
  <si>
    <r>
      <t>Accusé réception qui confirme la prise en charge de la demande</t>
    </r>
    <r>
      <rPr>
        <b/>
        <sz val="10"/>
        <color rgb="FFFF0000"/>
        <rFont val="Calibri Light"/>
        <family val="2"/>
      </rPr>
      <t xml:space="preserve"> </t>
    </r>
    <r>
      <rPr>
        <sz val="10"/>
        <color rgb="FFFF0000"/>
        <rFont val="Calibri Light"/>
        <family val="2"/>
      </rPr>
      <t>avec mention du numéro de PDL concerné</t>
    </r>
  </si>
  <si>
    <t xml:space="preserve">Suivi flexibilité du périmètre </t>
  </si>
  <si>
    <t>Outil de suivi de la flexibilité permettant d'avoir une visibilité au fil de l'eau sur le niveau de flexibilité, avec une indication claire de la flexibilité restante</t>
  </si>
  <si>
    <t xml:space="preserve">Modification des regroupements des sites en cours d'exécution du marché </t>
  </si>
  <si>
    <t>Alerte résiliation</t>
  </si>
  <si>
    <t>A chaque résiliation</t>
  </si>
  <si>
    <t>Chaque mois</t>
  </si>
  <si>
    <t>Assurent l'explication des factures ; et la résolution de probèmes de facturation ; joignables par mail et par téléphone (numéro non surtaxé)</t>
  </si>
  <si>
    <t>Alerte par email en cas de PDL résilié (via un changement de fournisseur notamment) avec identification du PDL (Nom et numéro)</t>
  </si>
  <si>
    <t>Livrable de synthèse à l'échelle du groupement</t>
  </si>
  <si>
    <t>Chaque année ,dans le trimestre suivant la fin de l’exercice</t>
  </si>
  <si>
    <t>Alertes</t>
  </si>
  <si>
    <r>
      <t xml:space="preserve">Dematérialisation de l'envoi des factures </t>
    </r>
    <r>
      <rPr>
        <b/>
        <sz val="10"/>
        <color rgb="FFE73942"/>
        <rFont val="Calibri Light"/>
        <family val="2"/>
      </rPr>
      <t>via Chorus Portail Pro, Serensia et Freedz (Neovacom)</t>
    </r>
    <r>
      <rPr>
        <b/>
        <sz val="10"/>
        <rFont val="Calibri Light"/>
        <family val="2"/>
      </rPr>
      <t xml:space="preserve"> ou via mail au choix de l'acheteur</t>
    </r>
  </si>
  <si>
    <t>Bordereau des sites à jour au format XLS ou équivalent (comportant les informations tel que dans le bordereau publié)</t>
  </si>
  <si>
    <t>Visualisation et Suivi</t>
  </si>
  <si>
    <t>Services associés au suivi de la flexibilité</t>
  </si>
  <si>
    <t>Entrées et sorties se compensent dans le calcul de la flexibilité de +/- 5% maximum fixé au stade des marchés subséquents en volume annuel (cf article "détachement - rattachement du CCP)</t>
  </si>
  <si>
    <t>Entrées et sorties se compensent se compensent dans le calcul de la flexibilité réhausée à 10% maximum en volume annuel (cf article "détachement - rattachement du CCP)</t>
  </si>
  <si>
    <t>Flexibilité du périmètre - Compensation entrées/sorties 10%</t>
  </si>
  <si>
    <t xml:space="preserve">Facturation sur index GRD à chaque relève.
Facturation intermédiaire possible chaque mois ou tous les deux mois sur index estimé
En cas de retard de transmission des  index du GRD, le titulaire peut suite à sollicitation du GRD, facturer sur index extimé par ses soins. </t>
  </si>
  <si>
    <r>
      <t>·</t>
    </r>
    <r>
      <rPr>
        <sz val="7"/>
        <color rgb="FF000000"/>
        <rFont val="Times New Roman"/>
        <family val="1"/>
      </rPr>
      <t xml:space="preserve">       </t>
    </r>
    <r>
      <rPr>
        <sz val="10"/>
        <color rgb="FF000000"/>
        <rFont val="Calibri Light"/>
        <family val="2"/>
      </rPr>
      <t>Les données relatives au titulaire (Nom, contact, SIRET de l’établissement du titulaire)</t>
    </r>
  </si>
  <si>
    <r>
      <t>·</t>
    </r>
    <r>
      <rPr>
        <sz val="7"/>
        <color rgb="FF000000"/>
        <rFont val="Times New Roman"/>
        <family val="1"/>
      </rPr>
      <t xml:space="preserve">       </t>
    </r>
    <r>
      <rPr>
        <sz val="10"/>
        <color rgb="FF000000"/>
        <rFont val="Calibri Light"/>
        <family val="2"/>
      </rPr>
      <t>Le contact du gestionnaire de réseau</t>
    </r>
  </si>
  <si>
    <r>
      <t>·</t>
    </r>
    <r>
      <rPr>
        <sz val="7"/>
        <color rgb="FF000000"/>
        <rFont val="Times New Roman"/>
        <family val="1"/>
      </rPr>
      <t xml:space="preserve">       </t>
    </r>
    <r>
      <rPr>
        <sz val="10"/>
        <color rgb="FF000000"/>
        <rFont val="Calibri Light"/>
        <family val="2"/>
      </rPr>
      <t>Les données relatives au contrat (Nom, adresse de facturation)</t>
    </r>
  </si>
  <si>
    <r>
      <t>·</t>
    </r>
    <r>
      <rPr>
        <sz val="7"/>
        <color rgb="FF000000"/>
        <rFont val="Times New Roman"/>
        <family val="1"/>
      </rPr>
      <t xml:space="preserve">       </t>
    </r>
    <r>
      <rPr>
        <sz val="10"/>
        <color rgb="FF000000"/>
        <rFont val="Calibri Light"/>
        <family val="2"/>
      </rPr>
      <t>Les données relatives à la facturation (numéro de facture, date d’émission, date d’exigibilité, modalités de paiement (numéro de compte))</t>
    </r>
  </si>
  <si>
    <t>La facture comprend des données générales :</t>
  </si>
  <si>
    <t>CONTENU DE LA FACTURE</t>
  </si>
  <si>
    <t xml:space="preserve">Elle comprend également des données spécifiques par site relatives : </t>
  </si>
  <si>
    <r>
      <t>·</t>
    </r>
    <r>
      <rPr>
        <sz val="7"/>
        <color rgb="FF000000"/>
        <rFont val="Times New Roman"/>
        <family val="1"/>
      </rPr>
      <t xml:space="preserve">       </t>
    </r>
    <r>
      <rPr>
        <sz val="10"/>
        <color rgb="FF000000"/>
        <rFont val="Calibri Light"/>
        <family val="2"/>
      </rPr>
      <t>à ses consommations (date de début et date de fin d’index, index, nature des index)</t>
    </r>
  </si>
  <si>
    <r>
      <t>·</t>
    </r>
    <r>
      <rPr>
        <sz val="7"/>
        <color rgb="FF000000"/>
        <rFont val="Times New Roman"/>
        <family val="1"/>
      </rPr>
      <t xml:space="preserve">       </t>
    </r>
    <r>
      <rPr>
        <sz val="10"/>
        <color rgb="FF000000"/>
        <rFont val="Calibri Light"/>
        <family val="2"/>
      </rPr>
      <t>à la facturation de la fourniture (période considérée, volumes, prix unitaire, montant)</t>
    </r>
  </si>
  <si>
    <r>
      <t>·</t>
    </r>
    <r>
      <rPr>
        <sz val="7"/>
        <color rgb="FF000000"/>
        <rFont val="Times New Roman"/>
        <family val="1"/>
      </rPr>
      <t xml:space="preserve">       </t>
    </r>
    <r>
      <rPr>
        <sz val="10"/>
        <color rgb="FF000000"/>
        <rFont val="Calibri Light"/>
        <family val="2"/>
      </rPr>
      <t>à la facturation de l’acheminement (période considérée, volumes, prix unitaire, montant)</t>
    </r>
  </si>
  <si>
    <r>
      <t>·</t>
    </r>
    <r>
      <rPr>
        <sz val="7"/>
        <color rgb="FF000000"/>
        <rFont val="Times New Roman"/>
        <family val="1"/>
      </rPr>
      <t xml:space="preserve">       </t>
    </r>
    <r>
      <rPr>
        <sz val="10"/>
        <color rgb="FF000000"/>
        <rFont val="Calibri Light"/>
        <family val="2"/>
      </rPr>
      <t>à la facturation des autres prestations techniques</t>
    </r>
  </si>
  <si>
    <r>
      <t>·</t>
    </r>
    <r>
      <rPr>
        <sz val="7"/>
        <color rgb="FF000000"/>
        <rFont val="Times New Roman"/>
        <family val="1"/>
      </rPr>
      <t xml:space="preserve">       </t>
    </r>
    <r>
      <rPr>
        <sz val="10"/>
        <color rgb="FF000000"/>
        <rFont val="Calibri Light"/>
        <family val="2"/>
      </rPr>
      <t>aux taxes et contributions (assiette, prix unitaire/taux, montant)</t>
    </r>
  </si>
  <si>
    <r>
      <t>·</t>
    </r>
    <r>
      <rPr>
        <sz val="7"/>
        <color rgb="FF000000"/>
        <rFont val="Times New Roman"/>
        <family val="1"/>
      </rPr>
      <t xml:space="preserve">       </t>
    </r>
    <r>
      <rPr>
        <sz val="10"/>
        <color rgb="FF000000"/>
        <rFont val="Calibri Light"/>
        <family val="2"/>
      </rPr>
      <t>à la facturation de la TVA (assiette, taux, montant)</t>
    </r>
  </si>
  <si>
    <r>
      <t>·</t>
    </r>
    <r>
      <rPr>
        <sz val="7"/>
        <color rgb="FF000000"/>
        <rFont val="Times New Roman"/>
        <family val="1"/>
      </rPr>
      <t xml:space="preserve">       </t>
    </r>
    <r>
      <rPr>
        <sz val="10"/>
        <color rgb="FF000000"/>
        <rFont val="Calibri Light"/>
        <family val="2"/>
      </rPr>
      <t>aux montants TTC</t>
    </r>
  </si>
  <si>
    <t>L’export des données de consommation et de facturation comprend des données générales :</t>
  </si>
  <si>
    <r>
      <t>·</t>
    </r>
    <r>
      <rPr>
        <sz val="7"/>
        <color rgb="FF000000"/>
        <rFont val="Times New Roman"/>
        <family val="1"/>
      </rPr>
      <t xml:space="preserve">       </t>
    </r>
    <r>
      <rPr>
        <sz val="10"/>
        <color rgb="FF000000"/>
        <rFont val="Calibri Light"/>
        <family val="2"/>
      </rPr>
      <t>Les données relatives à la facturation (numéro de facture, date de facture)</t>
    </r>
  </si>
  <si>
    <t>L’export des données de consommation et de facturation comprend des données spécifiques par site relatives :</t>
  </si>
  <si>
    <r>
      <t>·</t>
    </r>
    <r>
      <rPr>
        <sz val="7"/>
        <color rgb="FF000000"/>
        <rFont val="Times New Roman"/>
        <family val="1"/>
      </rPr>
      <t xml:space="preserve">       </t>
    </r>
    <r>
      <rPr>
        <sz val="10"/>
        <color rgb="FF000000"/>
        <rFont val="Calibri Light"/>
        <family val="2"/>
      </rPr>
      <t>à la facturation de la fourniture (terme variable et terme fixe le cas échéant) (périodicité, volumes, montant)</t>
    </r>
  </si>
  <si>
    <r>
      <t>·</t>
    </r>
    <r>
      <rPr>
        <sz val="7"/>
        <color rgb="FF000000"/>
        <rFont val="Times New Roman"/>
        <family val="1"/>
      </rPr>
      <t xml:space="preserve">       </t>
    </r>
    <r>
      <rPr>
        <sz val="10"/>
        <color rgb="FF000000"/>
        <rFont val="Calibri Light"/>
        <family val="2"/>
      </rPr>
      <t>à la facturation de l’acheminement (terme fixe et terme variable) et des dépassements (périodicité, volumes, montant)</t>
    </r>
  </si>
  <si>
    <r>
      <t>·</t>
    </r>
    <r>
      <rPr>
        <sz val="7"/>
        <color rgb="FF000000"/>
        <rFont val="Times New Roman"/>
        <family val="1"/>
      </rPr>
      <t xml:space="preserve">       </t>
    </r>
    <r>
      <rPr>
        <sz val="10"/>
        <color rgb="FF000000"/>
        <rFont val="Calibri Light"/>
        <family val="2"/>
      </rPr>
      <t xml:space="preserve">à la facturation des autres prestations techniques </t>
    </r>
  </si>
  <si>
    <r>
      <t>·</t>
    </r>
    <r>
      <rPr>
        <sz val="7"/>
        <color rgb="FF000000"/>
        <rFont val="Times New Roman"/>
        <family val="1"/>
      </rPr>
      <t xml:space="preserve">       </t>
    </r>
    <r>
      <rPr>
        <sz val="10"/>
        <color rgb="FF000000"/>
        <rFont val="Calibri Light"/>
        <family val="2"/>
      </rPr>
      <t>aux taxes et contributions (montant)</t>
    </r>
  </si>
  <si>
    <r>
      <t>·</t>
    </r>
    <r>
      <rPr>
        <sz val="7"/>
        <color rgb="FF000000"/>
        <rFont val="Times New Roman"/>
        <family val="1"/>
      </rPr>
      <t xml:space="preserve">       </t>
    </r>
    <r>
      <rPr>
        <sz val="10"/>
        <color rgb="FF000000"/>
        <rFont val="Calibri Light"/>
        <family val="2"/>
      </rPr>
      <t>aux montants de la TVA</t>
    </r>
  </si>
  <si>
    <t>CONTENU DE L'EXPORT</t>
  </si>
  <si>
    <r>
      <t xml:space="preserve">Tenant compte des exigences du CCP
Présentant les éléments spécifiés dans l'onlet "Contenu Factures et Exports"
Possibilité de choisir pour tout ou partie de ses sites un ou plusieurs regroupement(s) de factures en fonction des pratiques et usages (par code d’imputation budgétaire, par service consommateur, etc.) </t>
    </r>
    <r>
      <rPr>
        <i/>
        <sz val="10"/>
        <rFont val="Calibri Light"/>
        <family val="2"/>
      </rPr>
      <t>Le choix s'effectue avant la première facturation (sauf cas de fusion/transfert de compétences, changement de périmètre)</t>
    </r>
    <r>
      <rPr>
        <sz val="10"/>
        <rFont val="Calibri Light"/>
        <family val="2"/>
      </rPr>
      <t>. Par défaut : Facture multisites</t>
    </r>
  </si>
  <si>
    <t>Tenant compte des exigences du CCP
Présentant les éléments spécifiés dans l'onlet "Contenu Factures et Exports"'
Comprenant les données techniques (références, consommation) et financières au format XLS</t>
  </si>
  <si>
    <r>
      <t>·</t>
    </r>
    <r>
      <rPr>
        <sz val="7"/>
        <color rgb="FF000000"/>
        <rFont val="Times New Roman"/>
        <family val="1"/>
      </rPr>
      <t xml:space="preserve">       </t>
    </r>
    <r>
      <rPr>
        <sz val="10"/>
        <color rgb="FF000000"/>
        <rFont val="Calibri Light"/>
        <family val="2"/>
      </rPr>
      <t xml:space="preserve">Un champ personnalisable relatif à la facture (Numéro de marché, code regroupement, etc) </t>
    </r>
  </si>
  <si>
    <r>
      <t>·</t>
    </r>
    <r>
      <rPr>
        <sz val="7"/>
        <color rgb="FF000000"/>
        <rFont val="Times New Roman"/>
        <family val="1"/>
      </rPr>
      <t xml:space="preserve">       </t>
    </r>
    <r>
      <rPr>
        <sz val="10"/>
        <color rgb="FF000000"/>
        <rFont val="Calibri Light"/>
        <family val="2"/>
      </rPr>
      <t xml:space="preserve">aux caractéristiques spécifiques du site (Un champ personnalisable (Code regroupement, Code site, etc) </t>
    </r>
  </si>
  <si>
    <r>
      <t>·</t>
    </r>
    <r>
      <rPr>
        <sz val="7"/>
        <color rgb="FF000000"/>
        <rFont val="Times New Roman"/>
        <family val="1"/>
      </rPr>
      <t xml:space="preserve">       </t>
    </r>
    <r>
      <rPr>
        <sz val="10"/>
        <color rgb="FF000000"/>
        <rFont val="Calibri Light"/>
        <family val="2"/>
      </rPr>
      <t>à la facturation de la capacité (période considérée, volumes, prix unitaire, montant)</t>
    </r>
  </si>
  <si>
    <r>
      <t>·</t>
    </r>
    <r>
      <rPr>
        <sz val="7"/>
        <color rgb="FF000000"/>
        <rFont val="Times New Roman"/>
        <family val="1"/>
      </rPr>
      <t xml:space="preserve">       </t>
    </r>
    <r>
      <rPr>
        <sz val="10"/>
        <color rgb="FF000000"/>
        <rFont val="Calibri Light"/>
        <family val="2"/>
      </rPr>
      <t>à la facturation des CEE (période considérée, volumes, prix unitaire, montant)</t>
    </r>
  </si>
  <si>
    <r>
      <t>·</t>
    </r>
    <r>
      <rPr>
        <sz val="7"/>
        <color rgb="FF000000"/>
        <rFont val="Times New Roman"/>
        <family val="1"/>
      </rPr>
      <t xml:space="preserve">       </t>
    </r>
    <r>
      <rPr>
        <sz val="10"/>
        <color rgb="FF000000"/>
        <rFont val="Calibri Light"/>
        <family val="2"/>
      </rPr>
      <t>au site (RAE/PCE ; nom et adresse du site, segment et version tarifaire)</t>
    </r>
  </si>
  <si>
    <r>
      <t>·</t>
    </r>
    <r>
      <rPr>
        <sz val="7"/>
        <color rgb="FF000000"/>
        <rFont val="Times New Roman"/>
        <family val="1"/>
      </rPr>
      <t xml:space="preserve">       </t>
    </r>
    <r>
      <rPr>
        <sz val="10"/>
        <color rgb="FF000000"/>
        <rFont val="Calibri Light"/>
        <family val="2"/>
      </rPr>
      <t>à son historique de consommation ( 12 mois avec le cas échéant distinction du type d'index)</t>
    </r>
  </si>
  <si>
    <r>
      <t>·</t>
    </r>
    <r>
      <rPr>
        <sz val="7"/>
        <color rgb="FF000000"/>
        <rFont val="Times New Roman"/>
        <family val="1"/>
      </rPr>
      <t xml:space="preserve">       </t>
    </r>
    <r>
      <rPr>
        <sz val="10"/>
        <color rgb="FF000000"/>
        <rFont val="Calibri Light"/>
        <family val="2"/>
      </rPr>
      <t>à la facturation des CEE</t>
    </r>
  </si>
  <si>
    <r>
      <t>·</t>
    </r>
    <r>
      <rPr>
        <sz val="7"/>
        <color rgb="FF000000"/>
        <rFont val="Times New Roman"/>
        <family val="1"/>
      </rPr>
      <t xml:space="preserve">       </t>
    </r>
    <r>
      <rPr>
        <sz val="10"/>
        <color rgb="FF000000"/>
        <rFont val="Calibri Light"/>
        <family val="2"/>
      </rPr>
      <t>à la facturation de la capacité</t>
    </r>
  </si>
  <si>
    <t xml:space="preserve">Dans le cas où les justificatifs annexés présentent une incohérence avec le CCP et/ou le contenu des prestations du questionnaire méthodologique, le CCP et le contenu des prestations du questionnaire méthodologique priment sur lesdits justificatifs. Toutefois, l’acheteur se réserve la possibilité de procéder à des demandes de précision le cas échéant. </t>
  </si>
  <si>
    <r>
      <t>2.</t>
    </r>
    <r>
      <rPr>
        <sz val="7"/>
        <color rgb="FF000000"/>
        <rFont val="Times New Roman"/>
        <family val="1"/>
      </rPr>
      <t xml:space="preserve">       </t>
    </r>
    <r>
      <rPr>
        <sz val="10"/>
        <color rgb="FF000000"/>
        <rFont val="Calibri Light"/>
        <family val="2"/>
      </rPr>
      <t xml:space="preserve">Je m’attache à faciliter l’analyse des justificatifs en fournissant </t>
    </r>
    <r>
      <rPr>
        <u/>
        <sz val="10"/>
        <color rgb="FF000000"/>
        <rFont val="Calibri Light"/>
        <family val="2"/>
      </rPr>
      <t xml:space="preserve">une annexe par prestations, </t>
    </r>
    <r>
      <rPr>
        <sz val="10"/>
        <color rgb="FF000000"/>
        <rFont val="Calibri Light"/>
        <family val="2"/>
      </rPr>
      <t xml:space="preserve">convenablement nommée, le tout rassemblé dans un dossier « Justificatifs » conformément au modèle de dossier fourni en annexe. </t>
    </r>
  </si>
  <si>
    <r>
      <t>1.</t>
    </r>
    <r>
      <rPr>
        <sz val="7"/>
        <color rgb="FF000000"/>
        <rFont val="Times New Roman"/>
        <family val="1"/>
      </rPr>
      <t xml:space="preserve">       </t>
    </r>
    <r>
      <rPr>
        <sz val="10"/>
        <color rgb="FF000000"/>
        <rFont val="Calibri Light"/>
        <family val="2"/>
      </rPr>
      <t xml:space="preserve">J’identifie la liste des prestations pour lesquelles je dois fournir des justificatifs </t>
    </r>
  </si>
  <si>
    <r>
      <t>S’agissant des justificatifs </t>
    </r>
    <r>
      <rPr>
        <sz val="10"/>
        <color rgb="FF000000"/>
        <rFont val="Calibri Light"/>
        <family val="2"/>
      </rPr>
      <t xml:space="preserve">: </t>
    </r>
  </si>
  <si>
    <r>
      <t>4.</t>
    </r>
    <r>
      <rPr>
        <sz val="7"/>
        <color rgb="FF000000"/>
        <rFont val="Times New Roman"/>
        <family val="1"/>
      </rPr>
      <t xml:space="preserve">       </t>
    </r>
    <r>
      <rPr>
        <i/>
        <sz val="10"/>
        <color rgb="FF000000"/>
        <rFont val="Calibri Light"/>
        <family val="2"/>
      </rPr>
      <t>En option :</t>
    </r>
    <r>
      <rPr>
        <sz val="10"/>
        <color rgb="FF000000"/>
        <rFont val="Calibri Light"/>
        <family val="2"/>
      </rPr>
      <t xml:space="preserve"> J’utilise la checklist pour vérifier que j’ai bien fourni l’ensemble des éléments exigés et en faciliter l’analyse. </t>
    </r>
  </si>
  <si>
    <r>
      <t>3.</t>
    </r>
    <r>
      <rPr>
        <sz val="7"/>
        <color rgb="FF000000"/>
        <rFont val="Times New Roman"/>
        <family val="1"/>
      </rPr>
      <t xml:space="preserve">       </t>
    </r>
    <r>
      <rPr>
        <sz val="10"/>
        <color rgb="FF000000"/>
        <rFont val="Calibri Light"/>
        <family val="2"/>
      </rPr>
      <t xml:space="preserve">Sur la base des prestations sur lesquelles je me suis engagé, je dois fournir des justificatifs </t>
    </r>
  </si>
  <si>
    <r>
      <t>2.</t>
    </r>
    <r>
      <rPr>
        <sz val="7"/>
        <color rgb="FF000000"/>
        <rFont val="Times New Roman"/>
        <family val="1"/>
      </rPr>
      <t xml:space="preserve">       </t>
    </r>
    <r>
      <rPr>
        <sz val="10"/>
        <color rgb="FF000000"/>
        <rFont val="Calibri Light"/>
        <family val="2"/>
      </rPr>
      <t>Je m’engage sur une prestation (sélection parmi une liste déroulante)</t>
    </r>
  </si>
  <si>
    <r>
      <t>1.</t>
    </r>
    <r>
      <rPr>
        <sz val="7"/>
        <color rgb="FF000000"/>
        <rFont val="Times New Roman"/>
        <family val="1"/>
      </rPr>
      <t xml:space="preserve">       </t>
    </r>
    <r>
      <rPr>
        <sz val="10"/>
        <color rgb="FF000000"/>
        <rFont val="Calibri Light"/>
        <family val="2"/>
      </rPr>
      <t>Je prends connaissance du détail des prestations. Les pénalités associées au non-respect des prestations sur lesquelles le candidat s’est engagé sont précisées dans le CCP.</t>
    </r>
  </si>
  <si>
    <t xml:space="preserve">S’agissant du questionnaire : </t>
  </si>
  <si>
    <r>
      <t xml:space="preserve">La remise d’un questionnaire méthodologique offre aux candidats la possibilité de </t>
    </r>
    <r>
      <rPr>
        <u/>
        <sz val="10"/>
        <color rgb="FF000000"/>
        <rFont val="Calibri Light"/>
        <family val="2"/>
      </rPr>
      <t>présumer</t>
    </r>
    <r>
      <rPr>
        <sz val="10"/>
        <color rgb="FF000000"/>
        <rFont val="Calibri Light"/>
        <family val="2"/>
      </rPr>
      <t xml:space="preserve"> de leur note technique dès la remise des offres. Cela étant, l'acheteur se réserve le droit de ne pas attribuer le point si la justification apportée est considérée comme insuffisante ou inadéquate. Néanmoins, le titulaire devra réaliser la prestation s’il s’y est engagé dans le questionnaire méthodologique. </t>
    </r>
  </si>
  <si>
    <t>Volume minimum associé à une prise de position en Settlement réduite à 5 GWh</t>
  </si>
  <si>
    <r>
      <t>Réunion de suivi sur demande et a minima annuel</t>
    </r>
    <r>
      <rPr>
        <sz val="10"/>
        <color rgb="FF000000"/>
        <rFont val="Calibri Light"/>
        <family val="2"/>
      </rPr>
      <t>(en visio-conférence ou en physique au choix de l'acheteur)</t>
    </r>
  </si>
  <si>
    <r>
      <t xml:space="preserve">Accès centralisé à l'ensemble des espaces membres. 
</t>
    </r>
    <r>
      <rPr>
        <i/>
        <sz val="10"/>
        <rFont val="Calibri Light"/>
        <family val="2"/>
      </rPr>
      <t xml:space="preserve">En cas de développement insuffisant, les fonctionnalités ci dessus peuvent être proposées par d'autres moyens (ex : envoi sur demande, envoi systmématique à fréquence de facturation). </t>
    </r>
  </si>
  <si>
    <t>Dans un délai de 15 jours calendaires après la première facturation et jusqu'à 3 mois après la fin du marché</t>
  </si>
  <si>
    <r>
      <t xml:space="preserve">Fonctionnalité espace client </t>
    </r>
    <r>
      <rPr>
        <i/>
        <sz val="10"/>
        <rFont val="Calibri Light"/>
        <family val="2"/>
      </rPr>
      <t>ou fonctionnalité éqivalente</t>
    </r>
  </si>
  <si>
    <r>
      <t>- Bordereau des sites (avec identification SIRET à jour)
- Bilan de consommation et de facturation
- Rapport d'optimisation tarifaire (à valider avant envoi aux membre</t>
    </r>
    <r>
      <rPr>
        <sz val="10"/>
        <color rgb="FFC00000"/>
        <rFont val="Calibri Light"/>
        <family val="2"/>
      </rPr>
      <t>s</t>
    </r>
    <r>
      <rPr>
        <sz val="10"/>
        <rFont val="Calibri Light"/>
        <family val="2"/>
      </rPr>
      <t>, coordonnateur en copie)
- Bilan de la campagne d'optimisation tarifaire  (taux de retour, état des demandes de modification d’options tarifaires auprès le GRD, choix de chacun pour leurs périmètres respectifs. ).
- Garanties d'origine (le cas échéant)</t>
    </r>
  </si>
  <si>
    <t>Groupement</t>
  </si>
  <si>
    <t>Oui/Non</t>
  </si>
  <si>
    <t>Energie</t>
  </si>
  <si>
    <t>Electricité Verte Premium</t>
  </si>
  <si>
    <t>Electricité/Gaz/Biénergie</t>
  </si>
  <si>
    <t>Achat dynamique</t>
  </si>
  <si>
    <t>Chargés de clientèle dédié et suppléant associé</t>
  </si>
  <si>
    <t>Interlocuteur dédié facturation / règlement en cas de difficulté sur la facturation</t>
  </si>
  <si>
    <r>
      <t xml:space="preserve">Facture sur la base du flux GRD </t>
    </r>
    <r>
      <rPr>
        <sz val="10"/>
        <rFont val="Calibri Light"/>
        <family val="2"/>
      </rPr>
      <t>(ou le cas échéant si le flux GRD n'est pas disponible sur la base du flux estimé par le fournisseur)</t>
    </r>
    <r>
      <rPr>
        <b/>
        <sz val="10"/>
        <rFont val="Calibri Light"/>
        <family val="2"/>
      </rPr>
      <t xml:space="preserve">, transmise mensuellement ou bimestriellement </t>
    </r>
    <r>
      <rPr>
        <sz val="10"/>
        <rFont val="Calibri Light"/>
        <family val="2"/>
      </rPr>
      <t>(selon les possibiltiés du titulaire)</t>
    </r>
  </si>
  <si>
    <r>
      <t>Paramétrage des alertes</t>
    </r>
    <r>
      <rPr>
        <i/>
        <sz val="10"/>
        <color theme="0" tint="-0.499984740745262"/>
        <rFont val="Calibri Light"/>
        <family val="2"/>
      </rPr>
      <t xml:space="preserve"> - Espace client</t>
    </r>
  </si>
  <si>
    <t>Niveau surconsommation, dépassements, budget, etc</t>
  </si>
  <si>
    <t>Détail de la fonctionnalité</t>
  </si>
  <si>
    <t>Note d'information sur les évolutions des prix du marché de gros</t>
  </si>
  <si>
    <t>à fréquence hebdomadaire ou bimensuelle</t>
  </si>
  <si>
    <t>Modèle de note d'information et précision de la fréquence de mise à disposition</t>
  </si>
  <si>
    <t xml:space="preserve">Au fil de l'eau, dans un délai maximal à J+1 avant 12h </t>
  </si>
  <si>
    <r>
      <t>·</t>
    </r>
    <r>
      <rPr>
        <sz val="7"/>
        <color rgb="FF000000"/>
        <rFont val="Times New Roman"/>
        <family val="1"/>
      </rPr>
      <t xml:space="preserve">       </t>
    </r>
    <r>
      <rPr>
        <sz val="10"/>
        <color rgb="FF000000"/>
        <rFont val="Calibri Light"/>
        <family val="2"/>
      </rPr>
      <t xml:space="preserve">au site (RAE ; nom et adresse du site ; </t>
    </r>
    <r>
      <rPr>
        <sz val="10"/>
        <color rgb="FF0070C0"/>
        <rFont val="Calibri Light"/>
        <family val="2"/>
      </rPr>
      <t>Puissances souscrites ; puissances atteintes</t>
    </r>
    <r>
      <rPr>
        <sz val="10"/>
        <color rgb="FF000000"/>
        <rFont val="Calibri Light"/>
        <family val="2"/>
      </rPr>
      <t>/</t>
    </r>
    <r>
      <rPr>
        <sz val="10"/>
        <color theme="5" tint="0.39997558519241921"/>
        <rFont val="Calibri Light"/>
        <family val="2"/>
      </rPr>
      <t>CAR, Option tarifaire, Profil</t>
    </r>
    <r>
      <rPr>
        <sz val="10"/>
        <color rgb="FF000000"/>
        <rFont val="Calibri Light"/>
        <family val="2"/>
      </rPr>
      <t xml:space="preserve">)  </t>
    </r>
  </si>
  <si>
    <r>
      <t>·</t>
    </r>
    <r>
      <rPr>
        <sz val="7"/>
        <color rgb="FF0070C0"/>
        <rFont val="Times New Roman"/>
        <family val="1"/>
      </rPr>
      <t xml:space="preserve">       </t>
    </r>
    <r>
      <rPr>
        <sz val="10"/>
        <color rgb="FF0070C0"/>
        <rFont val="Calibri Light"/>
        <family val="2"/>
      </rPr>
      <t xml:space="preserve">à ses puissances atteintes (detail par poste horosaisonnier) </t>
    </r>
  </si>
  <si>
    <r>
      <t>·</t>
    </r>
    <r>
      <rPr>
        <sz val="7"/>
        <color rgb="FF000000"/>
        <rFont val="Times New Roman"/>
        <family val="1"/>
      </rPr>
      <t xml:space="preserve">       </t>
    </r>
    <r>
      <rPr>
        <sz val="10"/>
        <color rgb="FF000000"/>
        <rFont val="Calibri Light"/>
        <family val="2"/>
      </rPr>
      <t xml:space="preserve">à ses consommations </t>
    </r>
  </si>
  <si>
    <t>Energie Verte</t>
  </si>
  <si>
    <t>ELD</t>
  </si>
  <si>
    <t>Implication du Coordonnateur dans les échanges avec les membre</t>
  </si>
  <si>
    <t>- Copie des envois membres au coordonnateur (accusé réception, validation des entrées - sorties, retour réclamations, envoi des rapports d'optimisation tarifaire)</t>
  </si>
  <si>
    <t>Présentation du contexte par un expert de l'équipe de trading</t>
  </si>
  <si>
    <t>à fréquence mensuelle</t>
  </si>
  <si>
    <t>Plateforme web de paramétrage des prix cibles</t>
  </si>
  <si>
    <r>
      <t>Prise du position du titulaire sur la base d'une stratégie fixée au préalabl</t>
    </r>
    <r>
      <rPr>
        <sz val="10"/>
        <rFont val="Calibri Light"/>
        <family val="2"/>
      </rPr>
      <t>e avec date de fin de mandat (pouvant aller jusqu'à 15 jours de validité avec possibilité d'annulation du mandat.</t>
    </r>
  </si>
  <si>
    <t>Accompagnement à la bascule via une plateforme web</t>
  </si>
  <si>
    <t>Mise à disposition d'un outil de validation du périmètre via une plateforme web contenant les données périmètre pré-remplies (un google drive n'est pas une plateforme Web)</t>
  </si>
  <si>
    <t>A l'issue de l'attribution</t>
  </si>
  <si>
    <t xml:space="preserve">Alerte dépassement du délai de paiement </t>
  </si>
  <si>
    <t xml:space="preserve">- Information par email en cas de retard de paiement 3 jours ouvrés avant l'expiration du délai global de paiement du membre concerné. </t>
  </si>
  <si>
    <t>Dans un délai de 3 jours ouvras</t>
  </si>
  <si>
    <r>
      <t>Simulation d'une facture</t>
    </r>
    <r>
      <rPr>
        <i/>
        <sz val="10"/>
        <color theme="0" tint="-0.499984740745262"/>
        <rFont val="Calibri Light"/>
        <family val="2"/>
      </rPr>
      <t xml:space="preserve"> - Espace client</t>
    </r>
  </si>
  <si>
    <t>Simulation d'une facture, à minima avec le paramètre d'entrée de la consommation (simulation d'un index autorelevé par exemple)</t>
  </si>
  <si>
    <t>Modification du nom directement sur l'espace client</t>
  </si>
  <si>
    <t>Visualisation du niveau de flexibilité directement dans l'espace client, avec une indication claire de la flexibilité restante</t>
  </si>
  <si>
    <r>
      <t xml:space="preserve">Graphique Consommation - </t>
    </r>
    <r>
      <rPr>
        <i/>
        <sz val="10"/>
        <color theme="0" tint="-0.499984740745262"/>
        <rFont val="Calibri Light"/>
        <family val="2"/>
      </rPr>
      <t>Visualisation Espace client</t>
    </r>
  </si>
  <si>
    <r>
      <t xml:space="preserve">Graphique Budget  </t>
    </r>
    <r>
      <rPr>
        <i/>
        <sz val="10"/>
        <color theme="0" tint="-0.499984740745262"/>
        <rFont val="Calibri Light"/>
        <family val="2"/>
      </rPr>
      <t>- Visualisation Espace client</t>
    </r>
  </si>
  <si>
    <t>Validation des 1eres factures</t>
  </si>
  <si>
    <t>Validation des factures (pro-format) avant l'édition des 1eres factures, pour vérification des prix, des champs personnalisables et regroupement de factures, le cas échéant</t>
  </si>
  <si>
    <t>au début du marché
avant l'envoi des 1eres factures</t>
  </si>
  <si>
    <t>Autorelève</t>
  </si>
  <si>
    <t>Possibilité de prendre en compte dans la facturation un index autorelevé</t>
  </si>
  <si>
    <r>
      <t>A chaque autorelève (maximum</t>
    </r>
    <r>
      <rPr>
        <strike/>
        <sz val="10"/>
        <color rgb="FFFF0000"/>
        <rFont val="Calibri Light"/>
        <family val="2"/>
      </rPr>
      <t xml:space="preserve"> </t>
    </r>
    <r>
      <rPr>
        <sz val="10"/>
        <color theme="0" tint="-0.499984740745262"/>
        <rFont val="Calibri Light"/>
        <family val="2"/>
      </rPr>
      <t>à fréquence mensuelle)</t>
    </r>
  </si>
  <si>
    <t>Fréquence de facturation mensuelle</t>
  </si>
  <si>
    <t xml:space="preserve">Possibilité d'établir des factures mensuellement sur index réel ou index estimé pour l'ensemble des sites </t>
  </si>
  <si>
    <t>Fréquence mensuelle</t>
  </si>
  <si>
    <t>Gaz Vert</t>
  </si>
  <si>
    <t>Pondération</t>
  </si>
  <si>
    <t>Accès à la fonctionnalité dans un espace démo ou à défaut un descriptif (avec capture d'écran)</t>
  </si>
  <si>
    <t>Etablissement d'un rapport : Identification des points optimisables, étude comparative, gains, coûts (GRD) potentiels
Engagement des démarches auprès du GRD
Confirmation de l'optimisation réalisée et date d'effet</t>
  </si>
  <si>
    <t>Modèle de rapport</t>
  </si>
  <si>
    <r>
      <t xml:space="preserve">Demandes GRD </t>
    </r>
    <r>
      <rPr>
        <i/>
        <sz val="11"/>
        <color theme="0" tint="-0.499984740745262"/>
        <rFont val="Calibri Light"/>
        <family val="2"/>
      </rPr>
      <t>- Espace client</t>
    </r>
  </si>
  <si>
    <t>Assurent la gestion quotidienne du contrat ; l'interface avec le gestionnaire de réseau (GRD) ; l'explication des factures ; et la résolution de problèmes de facturation ; joignables par mail et par téléphone (numéro non surtaxé)</t>
  </si>
  <si>
    <r>
      <t xml:space="preserve">Coordonnées du </t>
    </r>
    <r>
      <rPr>
        <sz val="11"/>
        <color rgb="FFE73942"/>
        <rFont val="Calibri"/>
        <family val="2"/>
      </rPr>
      <t xml:space="preserve">service client </t>
    </r>
    <r>
      <rPr>
        <sz val="11"/>
        <rFont val="Calibri"/>
        <family val="2"/>
      </rPr>
      <t>et détail de son organisation</t>
    </r>
  </si>
  <si>
    <t>Chargé de clientèle - Service client</t>
  </si>
  <si>
    <r>
      <t xml:space="preserve">Coordonnées d'un </t>
    </r>
    <r>
      <rPr>
        <sz val="11"/>
        <color rgb="FFE73942"/>
        <rFont val="Calibri"/>
        <family val="2"/>
      </rPr>
      <t>interlocuteur dédié</t>
    </r>
    <r>
      <rPr>
        <sz val="11"/>
        <rFont val="Calibri"/>
        <family val="2"/>
      </rPr>
      <t xml:space="preserve"> au compte</t>
    </r>
  </si>
  <si>
    <t xml:space="preserve">Chargé de clientèle dédié </t>
  </si>
  <si>
    <t>En charge de la mise en place et suivi de l'exécution des prestations ainsi que de la coordination de l'ensemble des intervenants, nécessaires au bon fonctionnement de l'exécution du marché ; joignable par mail et par téléphone</t>
  </si>
  <si>
    <t>Responsable commercial dédié et suppléant associé</t>
  </si>
  <si>
    <t xml:space="preserve">En cas de développement insuffisant, les fonctionnalités ci dessus peuvent être proposées par d'autres moyens (ex : envoi sur demande, envoi systmématique à fréquence de facturation). </t>
  </si>
  <si>
    <r>
      <rPr>
        <b/>
        <sz val="11"/>
        <rFont val="Calibri"/>
        <family val="2"/>
      </rPr>
      <t>Accès à un espace démo Espace Client</t>
    </r>
    <r>
      <rPr>
        <sz val="11"/>
        <rFont val="Calibri"/>
        <family val="2"/>
      </rPr>
      <t xml:space="preserve"> (ou à défaut un descriptif) comprenant l'ensemble des fonctionnalités exigées 
</t>
    </r>
    <r>
      <rPr>
        <i/>
        <sz val="10"/>
        <rFont val="Calibri Light"/>
        <family val="2"/>
      </rPr>
      <t>En cas de développement insuffisant, le candidat lprécisera dans les justificatifs  les équivalences proposées.</t>
    </r>
    <r>
      <rPr>
        <i/>
        <sz val="11"/>
        <rFont val="Calibri"/>
        <family val="2"/>
      </rPr>
      <t xml:space="preserve">  (ex : envoi sur demande, envoi systmématique à fréquence de facturation). </t>
    </r>
  </si>
  <si>
    <r>
      <t>Mise à disposition d'un espace client</t>
    </r>
    <r>
      <rPr>
        <i/>
        <sz val="11"/>
        <color rgb="FF000000"/>
        <rFont val="Calibri Light"/>
        <family val="2"/>
      </rPr>
      <t xml:space="preserve"> ou fonctionnalités équivalentes</t>
    </r>
    <r>
      <rPr>
        <sz val="11"/>
        <color rgb="FF000000"/>
        <rFont val="Calibri Light"/>
        <family val="2"/>
      </rPr>
      <t xml:space="preserve"> </t>
    </r>
    <r>
      <rPr>
        <b/>
        <sz val="11"/>
        <color rgb="FF000000"/>
        <rFont val="Calibri Light"/>
        <family val="2"/>
      </rPr>
      <t xml:space="preserve">:
</t>
    </r>
    <r>
      <rPr>
        <sz val="11"/>
        <color rgb="FF000000"/>
        <rFont val="Calibri Light"/>
        <family val="2"/>
      </rPr>
      <t>- Une visualisation de l’ensemble des sites
- Export PDF en masse (en une seule opération) de l'ensemble des factures (ensemble des sites) pour une période donnée
- Export XLS des données de consommation - facturation
- Bilan de consommation et de facturation au format XLS (annuel)</t>
    </r>
  </si>
  <si>
    <t>Certification de l'origine Verte de la fourniture : Tableur comprenant à minima : 
- les numéros d’identifiant des certificats de garanties d’origine ou équivalent, délivrés par le registre des garanties d’origine
- le pays d’émission
- le nom et le lieu de l’installation de production 
- la source d’énergie à partir de laquelle l’energie a été produite (dans la mesure du possible)</t>
  </si>
  <si>
    <t>Qualité du service client</t>
  </si>
  <si>
    <t xml:space="preserve">Facturation sur index GRD à chaque relève. Facturation intermédiaire possible chaque mois ou tous les deux mois sur index estimé
En cas de retard de transmission des  index du GRD, le titulaire peut suite à sollicitation du GRD, facturer sur index extimé par ses soins. </t>
  </si>
  <si>
    <r>
      <t xml:space="preserve">Facture sur la base du flux GRD </t>
    </r>
    <r>
      <rPr>
        <sz val="11"/>
        <rFont val="Calibri Light"/>
        <family val="2"/>
      </rPr>
      <t>(ou le cas échéant si le flux GRD n'est pas disponible sur la base du flux estimé par le fournisseur)</t>
    </r>
    <r>
      <rPr>
        <b/>
        <sz val="11"/>
        <rFont val="Calibri Light"/>
        <family val="2"/>
      </rPr>
      <t xml:space="preserve">, transmise mensuellement ou bimestriellement </t>
    </r>
    <r>
      <rPr>
        <sz val="11"/>
        <rFont val="Calibri Light"/>
        <family val="2"/>
      </rPr>
      <t>(selon les possibiltiés du titulaire)</t>
    </r>
  </si>
  <si>
    <t>Au choix de l'acheteur, avec établissement d'une convention adaptée - possibilité de changement en cours d'exécution du marché en accord avec le titulaire. 
Par défaut : Paiement avec mandatement</t>
  </si>
  <si>
    <t>Paiement avec ou sans mandatement ou par prélèvement</t>
  </si>
  <si>
    <r>
      <t xml:space="preserve">Dematérialisation de l'envoi des factures </t>
    </r>
    <r>
      <rPr>
        <b/>
        <sz val="11"/>
        <color rgb="FFE73942"/>
        <rFont val="Calibri Light"/>
        <family val="2"/>
      </rPr>
      <t>via Chorus Portail Pro, Serensia et Freedz (Neovacom)</t>
    </r>
    <r>
      <rPr>
        <b/>
        <sz val="11"/>
        <rFont val="Calibri Light"/>
        <family val="2"/>
      </rPr>
      <t xml:space="preserve"> ou via mail au choix de l'acheteur</t>
    </r>
  </si>
  <si>
    <r>
      <t xml:space="preserve">Tenant compte des exigences du CCP
Présentant les éléments spécifiés dans l'onlet "Contenu Factures et Exports"
Possibilité de choisir pour tout ou partie de ses sites un ou plusieurs regroupement(s) de factures en fonction des pratiques et usages (par code d’imputation budgétaire, par service consommateur, etc.). Par défaut : Facture multisites
</t>
    </r>
    <r>
      <rPr>
        <i/>
        <sz val="10"/>
        <color theme="1" tint="0.499984740745262"/>
        <rFont val="Calibri Light"/>
        <family val="2"/>
      </rPr>
      <t xml:space="preserve">
Le choix s'effectue avant la première facturation (sauf cas de fusion/transfert de compétences, changement de périmètre)</t>
    </r>
    <r>
      <rPr>
        <sz val="10"/>
        <color theme="1" tint="0.499984740745262"/>
        <rFont val="Calibri Light"/>
        <family val="2"/>
      </rPr>
      <t xml:space="preserve">. </t>
    </r>
  </si>
  <si>
    <t>Mise à disposition d'une facture mono ou multisites, conformes aux prix applicables</t>
  </si>
  <si>
    <r>
      <t>A COMPLETER PAR LE CANDIDAT 
(</t>
    </r>
    <r>
      <rPr>
        <b/>
        <sz val="18"/>
        <color rgb="FFFF0000"/>
        <rFont val="Calibri"/>
        <family val="2"/>
      </rPr>
      <t>OBLIGATOIRE</t>
    </r>
    <r>
      <rPr>
        <b/>
        <sz val="18"/>
        <color rgb="FF000000"/>
        <rFont val="Calibri"/>
        <family val="2"/>
      </rPr>
      <t>)</t>
    </r>
  </si>
  <si>
    <r>
      <t xml:space="preserve">Veille </t>
    </r>
    <r>
      <rPr>
        <i/>
        <sz val="10"/>
        <color theme="0" tint="-0.499984740745262"/>
        <rFont val="Calibri Light"/>
        <family val="2"/>
      </rPr>
      <t>- Mise en oeuvre d'une stratégie de fixation des prix</t>
    </r>
  </si>
  <si>
    <r>
      <t>Export XLS des données de consommation - facturation</t>
    </r>
    <r>
      <rPr>
        <b/>
        <i/>
        <sz val="10"/>
        <color theme="0" tint="-0.499984740745262"/>
        <rFont val="Calibri Light"/>
        <family val="2"/>
      </rPr>
      <t xml:space="preserve"> </t>
    </r>
    <r>
      <rPr>
        <i/>
        <sz val="10"/>
        <color theme="0" tint="-0.499984740745262"/>
        <rFont val="Calibri Light"/>
        <family val="2"/>
      </rPr>
      <t>- Espace client</t>
    </r>
  </si>
  <si>
    <t>Bilan de consommation et facturation au format Excel : champ "commune" dédié pour pouvoir filtrer sur cette donnée (et nom pas concaténé dans le champ "adresse").</t>
  </si>
  <si>
    <t>Choix du périmètre de l'export des données de consommation / facturation en masse : 
- par entité
- par SIRET
- par champ personnalisable</t>
  </si>
  <si>
    <r>
      <t xml:space="preserve">Export des données de consommation / facturation : 
- choix de la période concernée par "dates de facturation" (données de consommation / facturation pour les factures comprises entre </t>
    </r>
    <r>
      <rPr>
        <i/>
        <sz val="10"/>
        <color rgb="FF000000"/>
        <rFont val="Calibri Light"/>
        <family val="2"/>
      </rPr>
      <t>date_de_début</t>
    </r>
    <r>
      <rPr>
        <sz val="10"/>
        <color rgb="FF000000"/>
        <rFont val="Calibri Light"/>
        <family val="2"/>
      </rPr>
      <t xml:space="preserve"> et </t>
    </r>
    <r>
      <rPr>
        <i/>
        <sz val="10"/>
        <color rgb="FF000000"/>
        <rFont val="Calibri Light"/>
        <family val="2"/>
      </rPr>
      <t>date_de_fin</t>
    </r>
    <r>
      <rPr>
        <sz val="10"/>
        <color rgb="FF000000"/>
        <rFont val="Calibri Light"/>
        <family val="2"/>
      </rPr>
      <t xml:space="preserve">)
- choix de la période concernée par "dates de consommation" (données de consommation / facturation pour les consommations comprises entre </t>
    </r>
    <r>
      <rPr>
        <i/>
        <sz val="10"/>
        <color rgb="FF000000"/>
        <rFont val="Calibri Light"/>
        <family val="2"/>
      </rPr>
      <t xml:space="preserve">date_de_début </t>
    </r>
    <r>
      <rPr>
        <sz val="10"/>
        <color rgb="FF000000"/>
        <rFont val="Calibri Light"/>
        <family val="2"/>
      </rPr>
      <t xml:space="preserve">et </t>
    </r>
    <r>
      <rPr>
        <i/>
        <sz val="10"/>
        <color rgb="FF000000"/>
        <rFont val="Calibri Light"/>
        <family val="2"/>
      </rPr>
      <t>date_de_fin</t>
    </r>
    <r>
      <rPr>
        <sz val="10"/>
        <color rgb="FF000000"/>
        <rFont val="Calibri Light"/>
        <family val="2"/>
      </rPr>
      <t>)</t>
    </r>
  </si>
  <si>
    <r>
      <t>Suivi de la flexibilité du périmètre</t>
    </r>
    <r>
      <rPr>
        <i/>
        <sz val="10"/>
        <color theme="0" tint="-0.499984740745262"/>
        <rFont val="Calibri Light"/>
        <family val="2"/>
      </rPr>
      <t xml:space="preserve"> - Espace client</t>
    </r>
  </si>
  <si>
    <r>
      <t>Conservation de l'historique</t>
    </r>
    <r>
      <rPr>
        <i/>
        <sz val="10"/>
        <color theme="0" tint="-0.499984740745262"/>
        <rFont val="Calibri Light"/>
        <family val="2"/>
      </rPr>
      <t xml:space="preserve"> -  Espace client</t>
    </r>
  </si>
  <si>
    <r>
      <t>Personnalisation du nom des sites</t>
    </r>
    <r>
      <rPr>
        <i/>
        <sz val="10"/>
        <color theme="0" tint="-0.499984740745262"/>
        <rFont val="Calibri Light"/>
        <family val="2"/>
      </rPr>
      <t xml:space="preserve"> -  Espace client</t>
    </r>
  </si>
  <si>
    <r>
      <t xml:space="preserve">Traitement et suivi des demandes - </t>
    </r>
    <r>
      <rPr>
        <sz val="10"/>
        <color rgb="FF000000"/>
        <rFont val="Calibri Light"/>
        <family val="2"/>
      </rPr>
      <t>Réception</t>
    </r>
  </si>
  <si>
    <r>
      <t xml:space="preserve">Echanges mensuels sur le contexte </t>
    </r>
    <r>
      <rPr>
        <b/>
        <sz val="10"/>
        <color theme="0" tint="-0.499984740745262"/>
        <rFont val="Calibri Light"/>
        <family val="2"/>
      </rPr>
      <t xml:space="preserve">- </t>
    </r>
    <r>
      <rPr>
        <i/>
        <sz val="10"/>
        <color theme="0" tint="-0.499984740745262"/>
        <rFont val="Calibri Light"/>
        <family val="2"/>
      </rPr>
      <t>Mise en oeuvre d'une stratégie de fixation des prix</t>
    </r>
  </si>
  <si>
    <r>
      <t xml:space="preserve">Outil de paramétrage des alertes prix cibles </t>
    </r>
    <r>
      <rPr>
        <i/>
        <sz val="10"/>
        <color theme="0" tint="-0.499984740745262"/>
        <rFont val="Calibri Light"/>
        <family val="2"/>
      </rPr>
      <t>- Mise en oeuvre d'une stratégie de fixation des prix</t>
    </r>
  </si>
  <si>
    <r>
      <t xml:space="preserve">Possibilité de prise de position en Settlement </t>
    </r>
    <r>
      <rPr>
        <sz val="10"/>
        <color theme="0" tint="-0.499984740745262"/>
        <rFont val="Calibri Light"/>
        <family val="2"/>
      </rPr>
      <t>- Mise en oeuvre d'une stratégie de fixation des prix</t>
    </r>
  </si>
  <si>
    <r>
      <t>Montant Coûts réglementaires (CEE)</t>
    </r>
    <r>
      <rPr>
        <b/>
        <i/>
        <sz val="10"/>
        <color theme="0" tint="-0.499984740745262"/>
        <rFont val="Calibri Light"/>
        <family val="2"/>
      </rPr>
      <t xml:space="preserve"> - Export</t>
    </r>
  </si>
  <si>
    <r>
      <t>Nature des index : relevé, estimé ou autorelevé le cas échéant</t>
    </r>
    <r>
      <rPr>
        <b/>
        <sz val="10"/>
        <color theme="0" tint="-0.499984740745262"/>
        <rFont val="Calibri Light"/>
        <family val="2"/>
      </rPr>
      <t xml:space="preserve"> </t>
    </r>
    <r>
      <rPr>
        <b/>
        <i/>
        <sz val="10"/>
        <color theme="0" tint="-0.499984740745262"/>
        <rFont val="Calibri Light"/>
        <family val="2"/>
      </rPr>
      <t>- Export</t>
    </r>
  </si>
  <si>
    <t>I.</t>
  </si>
  <si>
    <t>A. Relation clientèle</t>
  </si>
  <si>
    <t>B. Transmission des données</t>
  </si>
  <si>
    <t>Présentation des interlocuteurs et coordonnées: nom, téléphone et mail</t>
  </si>
  <si>
    <t>Présentation des interlocuteurs et coordonnées: téléphone et mail</t>
  </si>
  <si>
    <r>
      <t>Traitement et suivi des demandes -</t>
    </r>
    <r>
      <rPr>
        <sz val="11"/>
        <color rgb="FF000000"/>
        <rFont val="Calibri Light"/>
        <family val="2"/>
      </rPr>
      <t xml:space="preserve"> Transmission</t>
    </r>
  </si>
  <si>
    <r>
      <t xml:space="preserve">Traitement et suivi des demandes - </t>
    </r>
    <r>
      <rPr>
        <sz val="11"/>
        <color rgb="FF000000"/>
        <rFont val="Calibri Light"/>
        <family val="2"/>
      </rPr>
      <t>Réception</t>
    </r>
  </si>
  <si>
    <r>
      <t xml:space="preserve">Réunion de suivi annuel sur demande </t>
    </r>
    <r>
      <rPr>
        <sz val="11"/>
        <rFont val="Calibri Light"/>
        <family val="2"/>
      </rPr>
      <t>(en visio-conférence ou en physique au choix du titulaire)</t>
    </r>
  </si>
  <si>
    <r>
      <t xml:space="preserve">Bilan de consommation et de facturation synthétique des données mensuelles agrégées sur une année complète par site
Comprenant, à minima la consommation totale annuelle et les montants totaux facturés annuels par site 
Format imprimable sur une page A3 A4, facile à lire
</t>
    </r>
    <r>
      <rPr>
        <i/>
        <sz val="11"/>
        <color rgb="FF000000"/>
        <rFont val="Calibri Light"/>
        <family val="2"/>
      </rPr>
      <t>Comprenant à minima les éléments présentés dans l'onglet "Modele de bilan annuel"</t>
    </r>
  </si>
  <si>
    <t>C. Suivi et optimisation des contrats</t>
  </si>
  <si>
    <r>
      <t>Note pédagogique transmise par mail en cas d'évolution d’un élément impactant la fac</t>
    </r>
    <r>
      <rPr>
        <sz val="11"/>
        <rFont val="Calibri Light"/>
        <family val="2"/>
      </rPr>
      <t>ture (Acheminement, Taxes, Révision - Evolution du prix de fourniture) 
Mise à jour des bordereaux</t>
    </r>
  </si>
  <si>
    <r>
      <t>Mise à disposition d'un espace client</t>
    </r>
    <r>
      <rPr>
        <i/>
        <sz val="11"/>
        <color rgb="FF000000"/>
        <rFont val="Calibri Light"/>
        <family val="2"/>
      </rPr>
      <t xml:space="preserve"> ou fonctionnalités équivalentes</t>
    </r>
    <r>
      <rPr>
        <sz val="11"/>
        <color rgb="FF000000"/>
        <rFont val="Calibri Light"/>
        <family val="2"/>
      </rPr>
      <t xml:space="preserve"> 
</t>
    </r>
  </si>
  <si>
    <t>JUSTIFICATIFS OBLIGATOIRES A L'APPUI DE L'OFFRE</t>
  </si>
  <si>
    <t>Volume seuil pour chaque prise de position
Heures de prises de position
 Contacts, Mails types
 Calendrier et méthode de prise de position si 100% des prises de position n'ont pas été faites</t>
  </si>
  <si>
    <t xml:space="preserve">Mentionner le nom de l'annexe </t>
  </si>
  <si>
    <t>D. Alertes</t>
  </si>
  <si>
    <t>E. Fonctionnalités espace client</t>
  </si>
  <si>
    <t>F. Accompagnement dans la mise en œuvre d'une stratégie de fixation des prix</t>
  </si>
  <si>
    <r>
      <t xml:space="preserve">Alertes </t>
    </r>
    <r>
      <rPr>
        <i/>
        <sz val="10"/>
        <color theme="0" tint="-0.499984740745262"/>
        <rFont val="Calibri Light"/>
        <family val="2"/>
      </rPr>
      <t>- Mise en oeuvre d'une stratégie de fixation des prix</t>
    </r>
  </si>
  <si>
    <t>Alertes au fil de l'eau, en cas d'atteinte des prix cibles/seuils par mail et/ou par téléphone</t>
  </si>
  <si>
    <t>Modèle de bilan contenant :  La liste des sites détachés/rattachés</t>
  </si>
  <si>
    <t>G. Services associés au suivi de la flexibilité</t>
  </si>
  <si>
    <t>H. Accompagnement dans le suivi des contrats</t>
  </si>
  <si>
    <t>II.</t>
  </si>
  <si>
    <r>
      <rPr>
        <b/>
        <sz val="10"/>
        <color rgb="FFC00000"/>
        <rFont val="Calibri"/>
        <family val="2"/>
      </rPr>
      <t>Modèles de facture mono et multi sites par segment</t>
    </r>
    <r>
      <rPr>
        <sz val="10"/>
        <color rgb="FFC00000"/>
        <rFont val="Calibri"/>
        <family val="2"/>
      </rPr>
      <t xml:space="preserve"> concernés par la consultation (et préciser dans le cas où les factures sont identiques pour plusieurs segments dans le titre de l'annexe)</t>
    </r>
  </si>
  <si>
    <r>
      <rPr>
        <b/>
        <sz val="10"/>
        <color rgb="FFC00000"/>
        <rFont val="Calibri"/>
        <family val="2"/>
      </rPr>
      <t>Modèle d'export de consommation - facturation au format XLS</t>
    </r>
    <r>
      <rPr>
        <sz val="10"/>
        <color rgb="FFC00000"/>
        <rFont val="Calibri"/>
        <family val="2"/>
      </rPr>
      <t xml:space="preserve"> (respectant la périodicité de facturation)</t>
    </r>
  </si>
  <si>
    <t>A. Contenu et forme de la facture et de l'export associé</t>
  </si>
  <si>
    <t>B. Envoi et règlement</t>
  </si>
  <si>
    <t>D. Process associés à la facture</t>
  </si>
  <si>
    <t>F. Qualité de la facturation</t>
  </si>
  <si>
    <t>G. Contenu de l'export associé (en sus des éléments évoqués dans l'onglet "contenu factures et exports")</t>
  </si>
  <si>
    <r>
      <t xml:space="preserve">ELEMENTS D'ANALYSE A FOURNIR PAR LE CANDIDAT </t>
    </r>
    <r>
      <rPr>
        <b/>
        <sz val="18"/>
        <color theme="0" tint="-0.34998626667073579"/>
        <rFont val="Calibri"/>
        <family val="2"/>
      </rPr>
      <t>(Dans le catalogue ou en annexe s'agissant des modèles de pièces))</t>
    </r>
    <r>
      <rPr>
        <b/>
        <sz val="18"/>
        <color rgb="FF000000"/>
        <rFont val="Calibri"/>
        <family val="2"/>
      </rPr>
      <t xml:space="preserve"> 
</t>
    </r>
    <r>
      <rPr>
        <b/>
        <sz val="18"/>
        <color rgb="FFFF0000"/>
        <rFont val="Calibri"/>
        <family val="2"/>
      </rPr>
      <t>(OBLIGATOIRE)</t>
    </r>
  </si>
  <si>
    <r>
      <t>A COMPLETER PAR LE CANDIDAT 
(</t>
    </r>
    <r>
      <rPr>
        <b/>
        <sz val="18"/>
        <color rgb="FFFF0000"/>
        <rFont val="Calibri"/>
        <family val="2"/>
      </rPr>
      <t>AIDE AU CANDIDAT - FACULTATIF</t>
    </r>
    <r>
      <rPr>
        <b/>
        <sz val="18"/>
        <color rgb="FF000000"/>
        <rFont val="Calibri"/>
        <family val="2"/>
      </rPr>
      <t>)</t>
    </r>
  </si>
  <si>
    <t>D. Services spécifiques pour le pilote d'un achat groupé</t>
  </si>
  <si>
    <t>Couleur CONFIG - Interne</t>
  </si>
  <si>
    <t>Supprime à balle !</t>
  </si>
  <si>
    <t xml:space="preserve">Supprime Clics </t>
  </si>
  <si>
    <t>Supprime Groupement</t>
  </si>
  <si>
    <r>
      <t>QUALITE DU SERVICE CLIENT</t>
    </r>
    <r>
      <rPr>
        <b/>
        <sz val="10"/>
        <color theme="0" tint="-0.499984740745262"/>
        <rFont val="Calibri Light"/>
        <family val="2"/>
      </rPr>
      <t>_</t>
    </r>
  </si>
  <si>
    <r>
      <t>QUALITE DE LA FACTURATION</t>
    </r>
    <r>
      <rPr>
        <b/>
        <sz val="10"/>
        <color theme="0" tint="-0.499984740745262"/>
        <rFont val="Calibri Light"/>
        <family val="2"/>
      </rPr>
      <t>_</t>
    </r>
  </si>
  <si>
    <r>
      <t xml:space="preserve">Non noté </t>
    </r>
    <r>
      <rPr>
        <sz val="14"/>
        <color rgb="FFE73942"/>
        <rFont val="Calibri Light"/>
        <family val="2"/>
      </rPr>
      <t>(obligatoire)</t>
    </r>
  </si>
  <si>
    <r>
      <rPr>
        <b/>
        <sz val="12"/>
        <color rgb="FFC00000"/>
        <rFont val="Calibri"/>
        <family val="2"/>
      </rPr>
      <t>Présentation de l'espace client avec l'ensemble des fonctionnalités exigées
ou 
Identifiant / mot de passe pour acces à une base test ou équivalent (descriptif des fonctionnalités)</t>
    </r>
    <r>
      <rPr>
        <sz val="12"/>
        <color rgb="FFC00000"/>
        <rFont val="Calibri"/>
        <family val="2"/>
      </rPr>
      <t xml:space="preserve">
</t>
    </r>
    <r>
      <rPr>
        <i/>
        <sz val="12"/>
        <color rgb="FFC00000"/>
        <rFont val="Calibri Light"/>
        <family val="2"/>
      </rPr>
      <t>En cas de développement insuffisant, le candidat lprécisera dans les justificatifs  les équivalences proposées.</t>
    </r>
    <r>
      <rPr>
        <i/>
        <sz val="12"/>
        <color rgb="FFC00000"/>
        <rFont val="Calibri"/>
        <family val="2"/>
      </rPr>
      <t xml:space="preserve">  (ex : envoi sur demande, envoi systématique à fréquence de facturation). </t>
    </r>
  </si>
  <si>
    <t>Fonctionnalités souhaitées :</t>
  </si>
  <si>
    <t xml:space="preserve">  - Une visualisation de l’ensemble des sites</t>
  </si>
  <si>
    <t xml:space="preserve">  - Une fonction de recherche de sites multi-critères (A minima RAE-PCE, Nom du site)</t>
  </si>
  <si>
    <t xml:space="preserve">  - Factures PDF (selon la fréquence de facturation)</t>
  </si>
  <si>
    <t xml:space="preserve">  - Export XLS des données de consommation - facturation</t>
  </si>
  <si>
    <t xml:space="preserve">  - Export PDF en masse (en une seule opération) de l'ensemble des factures (ensemble des sites) pour une période donnée</t>
  </si>
  <si>
    <t xml:space="preserve">  - Graphiques Consommation et facturation</t>
  </si>
  <si>
    <t xml:space="preserve">  - Export XLS en masse (en une seule opération) de l'ensemble des données (ensemble des sites) pour une période de facturation donnée</t>
  </si>
  <si>
    <t>Tous droits de reproduction, de représentation, de traduction et d’adaptation par tous les procédés réservés pour tous les pays. Toute reproduction intégrale ou partielle, par quelque procédé que ce soit, faite sans l’autorisation d’OPERA ENERGIE ou de ses ayants droits est illicite (art. L. 122-4 du Code de la propriété intellectuelle) et constitue une contrefaçon sanctionnée par les articles L. 335-2 et suivants du Code de la propriété intellectuelle. OPERA ENERGIE ne saurait en tout état de cause être tenu responsable de tout dommage direct ou indirect ou de toute perte subie en raison d’une inexactitude ou d’une incorrection de ce document.</t>
  </si>
  <si>
    <t xml:space="preserve">  - Un espace sécurisé avec code d’accès (multi-utilisateurs)</t>
  </si>
  <si>
    <t>Visualisation des budgets depuis l'espace client</t>
  </si>
  <si>
    <t>Visualisation des consommations depuis l'espace client</t>
  </si>
  <si>
    <t>Alerte flexibilité du périmètre</t>
  </si>
  <si>
    <t xml:space="preserve">Alerte par mail ou via espace client:
- surconsommation par rapport à l'année n-1
- consommation nulle
- dépassement de puissance souscrite </t>
  </si>
  <si>
    <t>Alertes : Surconsommation / Consommation nulle / Dépassement de puissance</t>
  </si>
  <si>
    <t>Coordonnées de son suppléant</t>
  </si>
  <si>
    <t>Suppléant commercial dédié</t>
  </si>
  <si>
    <t>Coordonnées du responsable</t>
  </si>
  <si>
    <t>- Accès centralisé à l'espace de chaque membre (pour le coordonnateur)</t>
  </si>
  <si>
    <t>Capture écran de la fonctionnalité</t>
  </si>
  <si>
    <t>- Bilan de consommation et de facturation au format XLS (annuel)</t>
  </si>
  <si>
    <t>- Export XLS des données de consommation - de facturation</t>
  </si>
  <si>
    <t>- Export en masse (en une seule opération) de l'ensemble des factures (ensemble des sites) pour une période donnée</t>
  </si>
  <si>
    <t xml:space="preserve">Accès à un espace démo Espace Client (ou à défaut un descriptif) comprenant l'ensemble des fonctionnalités exigées </t>
  </si>
  <si>
    <r>
      <t xml:space="preserve">Mise à disposition d'un espace client </t>
    </r>
    <r>
      <rPr>
        <i/>
        <sz val="11"/>
        <color rgb="FF000000"/>
        <rFont val="Calibri Light"/>
        <family val="2"/>
      </rPr>
      <t>ou fonctionnalités équivalentes</t>
    </r>
    <r>
      <rPr>
        <sz val="11"/>
        <color rgb="FF000000"/>
        <rFont val="Calibri Light"/>
        <family val="2"/>
      </rPr>
      <t xml:space="preserve"> :</t>
    </r>
  </si>
  <si>
    <t>Energie verte</t>
  </si>
  <si>
    <r>
      <t xml:space="preserve">Dematérialisation de l'envoi des factures </t>
    </r>
    <r>
      <rPr>
        <b/>
        <sz val="11"/>
        <color rgb="FFE73942"/>
        <rFont val="Calibri Light"/>
        <family val="2"/>
      </rPr>
      <t xml:space="preserve">via Chorus Portail Pro </t>
    </r>
    <r>
      <rPr>
        <b/>
        <sz val="11"/>
        <rFont val="Calibri Light"/>
        <family val="2"/>
      </rPr>
      <t>ou via mail au choix de l'acheteur</t>
    </r>
  </si>
  <si>
    <t>Exigences minimales de l'acheteur - Prestations exigées</t>
  </si>
  <si>
    <t>Modèle d'export de consommation - facturation au format XLS (respectant la périodicité de facturation)</t>
  </si>
  <si>
    <r>
      <t>·</t>
    </r>
    <r>
      <rPr>
        <sz val="7"/>
        <color rgb="FF000000"/>
        <rFont val="Times New Roman"/>
        <family val="1"/>
      </rPr>
      <t xml:space="preserve">       </t>
    </r>
    <r>
      <rPr>
        <sz val="10"/>
        <color rgb="FF000000"/>
        <rFont val="Calibri Light"/>
        <family val="2"/>
      </rPr>
      <t>à la facturation de l'énergie renouvelabl</t>
    </r>
    <r>
      <rPr>
        <sz val="10"/>
        <color rgb="FF000000"/>
        <rFont val="Calibri Light"/>
        <family val="2"/>
        <scheme val="major"/>
      </rPr>
      <t>e le cas échéant</t>
    </r>
  </si>
  <si>
    <t>Flexibilité du périmètre (mentionné au CCP) - Compensation entrées/sorties</t>
  </si>
  <si>
    <r>
      <t xml:space="preserve"> </t>
    </r>
    <r>
      <rPr>
        <b/>
        <sz val="10"/>
        <color rgb="FF0070C0"/>
        <rFont val="Calibri Light"/>
        <family val="2"/>
      </rPr>
      <t xml:space="preserve">Consommations journalières (Gaz) </t>
    </r>
    <r>
      <rPr>
        <b/>
        <sz val="10"/>
        <rFont val="Calibri Light"/>
        <family val="2"/>
      </rPr>
      <t xml:space="preserve">- </t>
    </r>
    <r>
      <rPr>
        <i/>
        <sz val="10"/>
        <rFont val="Calibri Light"/>
        <family val="2"/>
      </rPr>
      <t>Visualisation Espace client</t>
    </r>
  </si>
  <si>
    <r>
      <t xml:space="preserve">Visualisation, à minima au pas de temps horaire, pour les sites télérelevés
</t>
    </r>
    <r>
      <rPr>
        <sz val="10"/>
        <color rgb="FF0070C0"/>
        <rFont val="Calibri Light"/>
        <family val="2"/>
      </rPr>
      <t>Pas de temps journalier pour le gaz</t>
    </r>
  </si>
  <si>
    <t xml:space="preserve">Alerte par mail en cas de : 
- surconsommation par rapport à l'année n-1 ; 
- consommation nulle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</si>
</sst>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2" x14ac:knownFonts="1">
    <font>
      <sz val="11"/>
      <color rgb="FF000000"/>
      <name val="Calibri"/>
      <family val="2"/>
    </font>
    <font>
      <sz val="11"/>
      <color rgb="FF000000"/>
      <name val="Calibri"/>
      <family val="2"/>
    </font>
    <font>
      <b/>
      <sz val="10"/>
      <color rgb="FFFFFFFF"/>
      <name val="Calibri Light"/>
      <family val="2"/>
    </font>
    <font>
      <sz val="10"/>
      <color rgb="FF000000"/>
      <name val="Calibri Light"/>
      <family val="2"/>
    </font>
    <font>
      <b/>
      <sz val="10"/>
      <color rgb="FF000000"/>
      <name val="Calibri Light"/>
      <family val="2"/>
    </font>
    <font>
      <i/>
      <sz val="10"/>
      <color rgb="FF000000"/>
      <name val="Calibri Light"/>
      <family val="2"/>
    </font>
    <font>
      <sz val="10"/>
      <name val="Calibri Light"/>
      <family val="2"/>
    </font>
    <font>
      <b/>
      <sz val="10"/>
      <name val="Calibri Light"/>
      <family val="2"/>
    </font>
    <font>
      <u/>
      <sz val="10"/>
      <color rgb="FF000000"/>
      <name val="Calibri Light"/>
      <family val="2"/>
    </font>
    <font>
      <sz val="10"/>
      <color theme="0" tint="-0.499984740745262"/>
      <name val="Calibri Light"/>
      <family val="2"/>
    </font>
    <font>
      <b/>
      <sz val="10"/>
      <color theme="0" tint="-0.499984740745262"/>
      <name val="Calibri Light"/>
      <family val="2"/>
    </font>
    <font>
      <sz val="11"/>
      <color theme="0" tint="-0.499984740745262"/>
      <name val="Calibri"/>
      <family val="2"/>
    </font>
    <font>
      <b/>
      <sz val="10"/>
      <color theme="0"/>
      <name val="Calibri Light"/>
      <family val="2"/>
    </font>
    <font>
      <b/>
      <sz val="10"/>
      <color rgb="FFE73942"/>
      <name val="Calibri Light"/>
      <family val="2"/>
    </font>
    <font>
      <i/>
      <sz val="10"/>
      <color theme="0" tint="-0.249977111117893"/>
      <name val="Calibri Light"/>
      <family val="2"/>
    </font>
    <font>
      <sz val="11"/>
      <color theme="1"/>
      <name val="Calibri"/>
      <family val="2"/>
    </font>
    <font>
      <sz val="11"/>
      <color theme="1"/>
      <name val="Arial"/>
      <family val="2"/>
    </font>
    <font>
      <i/>
      <sz val="10"/>
      <color theme="0" tint="-0.499984740745262"/>
      <name val="Calibri Light"/>
      <family val="2"/>
    </font>
    <font>
      <b/>
      <sz val="22"/>
      <color theme="0"/>
      <name val="Calibri Light"/>
      <family val="2"/>
    </font>
    <font>
      <b/>
      <sz val="22"/>
      <color rgb="FFFFFFFF"/>
      <name val="Calibri Light"/>
      <family val="2"/>
    </font>
    <font>
      <b/>
      <sz val="22"/>
      <color theme="0" tint="-0.499984740745262"/>
      <name val="Calibri Light"/>
      <family val="2"/>
    </font>
    <font>
      <b/>
      <sz val="22"/>
      <color rgb="FF000000"/>
      <name val="Calibri Light"/>
      <family val="2"/>
    </font>
    <font>
      <b/>
      <sz val="18"/>
      <color rgb="FFFFFFFF"/>
      <name val="Calibri Light"/>
      <family val="2"/>
    </font>
    <font>
      <b/>
      <sz val="18"/>
      <color theme="0" tint="-0.499984740745262"/>
      <name val="Calibri Light"/>
      <family val="2"/>
    </font>
    <font>
      <b/>
      <sz val="18"/>
      <color theme="0" tint="-0.34998626667073579"/>
      <name val="Calibri Light"/>
      <family val="2"/>
    </font>
    <font>
      <b/>
      <sz val="36"/>
      <color rgb="FFFFFFFF"/>
      <name val="Calibri Light"/>
      <family val="2"/>
    </font>
    <font>
      <sz val="10"/>
      <color theme="1"/>
      <name val="Calibri Light"/>
      <family val="2"/>
    </font>
    <font>
      <sz val="10"/>
      <color rgb="FF0070C0"/>
      <name val="Calibri Light"/>
      <family val="2"/>
    </font>
    <font>
      <sz val="10"/>
      <color theme="0"/>
      <name val="Calibri Light"/>
      <family val="2"/>
    </font>
    <font>
      <b/>
      <sz val="20"/>
      <color rgb="FF000000"/>
      <name val="Calibri"/>
      <family val="2"/>
    </font>
    <font>
      <i/>
      <sz val="10"/>
      <name val="Calibri Light"/>
      <family val="2"/>
    </font>
    <font>
      <b/>
      <i/>
      <sz val="10"/>
      <color rgb="FF000000"/>
      <name val="Calibri Light"/>
      <family val="2"/>
    </font>
    <font>
      <b/>
      <sz val="12"/>
      <color rgb="FFE73942"/>
      <name val="Calibri"/>
      <family val="2"/>
    </font>
    <font>
      <b/>
      <sz val="12"/>
      <color rgb="FFE73942"/>
      <name val="Calibri Light"/>
      <family val="2"/>
      <scheme val="major"/>
    </font>
    <font>
      <sz val="11"/>
      <color theme="1" tint="0.34998626667073579"/>
      <name val="Calibri"/>
      <family val="2"/>
    </font>
    <font>
      <sz val="14"/>
      <color rgb="FF000000"/>
      <name val="Calibri Light"/>
      <family val="2"/>
    </font>
    <font>
      <b/>
      <sz val="14"/>
      <color theme="0" tint="-0.499984740745262"/>
      <name val="Calibri Light"/>
      <family val="2"/>
    </font>
    <font>
      <b/>
      <sz val="8"/>
      <name val="Source Sans Pro"/>
      <family val="2"/>
    </font>
    <font>
      <b/>
      <sz val="16"/>
      <name val="Source Sans Pro"/>
      <family val="2"/>
    </font>
    <font>
      <sz val="8"/>
      <name val="Source Sans Pro"/>
      <family val="2"/>
    </font>
    <font>
      <sz val="8"/>
      <color rgb="FFFF0000"/>
      <name val="Source Sans Pro"/>
      <family val="2"/>
    </font>
    <font>
      <sz val="8"/>
      <color indexed="8"/>
      <name val="Source Sans Pro"/>
      <family val="2"/>
    </font>
    <font>
      <i/>
      <sz val="8"/>
      <name val="Source Sans Pro"/>
      <family val="2"/>
    </font>
    <font>
      <b/>
      <sz val="7"/>
      <name val="Source Sans Pro"/>
      <family val="2"/>
    </font>
    <font>
      <sz val="7"/>
      <name val="Source Sans Pro"/>
      <family val="2"/>
    </font>
    <font>
      <b/>
      <sz val="18"/>
      <color rgb="FF000000"/>
      <name val="Calibri"/>
      <family val="2"/>
    </font>
    <font>
      <b/>
      <sz val="22"/>
      <color rgb="FFC00000"/>
      <name val="Calibri Light"/>
      <family val="2"/>
    </font>
    <font>
      <b/>
      <sz val="14"/>
      <color rgb="FFE73942"/>
      <name val="Calibri Light"/>
      <family val="2"/>
    </font>
    <font>
      <u/>
      <sz val="14"/>
      <color rgb="FF000000"/>
      <name val="Calibri Light"/>
      <family val="2"/>
    </font>
    <font>
      <sz val="14"/>
      <color rgb="FF000000"/>
      <name val="Times New Roman"/>
      <family val="1"/>
    </font>
    <font>
      <i/>
      <sz val="14"/>
      <color rgb="FF000000"/>
      <name val="Calibri Light"/>
      <family val="2"/>
    </font>
    <font>
      <i/>
      <u/>
      <sz val="14"/>
      <color rgb="FF000000"/>
      <name val="Calibri Light"/>
      <family val="2"/>
    </font>
    <font>
      <b/>
      <sz val="11"/>
      <color rgb="FF000000"/>
      <name val="Calibri"/>
      <family val="2"/>
    </font>
    <font>
      <sz val="10"/>
      <color rgb="FFFF0000"/>
      <name val="Calibri Light"/>
      <family val="2"/>
    </font>
    <font>
      <b/>
      <sz val="10"/>
      <color rgb="FFFF0000"/>
      <name val="Calibri Light"/>
      <family val="2"/>
    </font>
    <font>
      <sz val="10"/>
      <color rgb="FFC00000"/>
      <name val="Calibri Light"/>
      <family val="2"/>
    </font>
    <font>
      <sz val="10"/>
      <color rgb="FF000000"/>
      <name val="Symbol"/>
      <family val="1"/>
      <charset val="2"/>
    </font>
    <font>
      <sz val="7"/>
      <color rgb="FF000000"/>
      <name val="Times New Roman"/>
      <family val="1"/>
    </font>
    <font>
      <b/>
      <sz val="10"/>
      <color rgb="FF0070C0"/>
      <name val="Calibri Light"/>
      <family val="2"/>
    </font>
    <font>
      <sz val="10"/>
      <color theme="5" tint="0.39997558519241921"/>
      <name val="Calibri Light"/>
      <family val="2"/>
    </font>
    <font>
      <sz val="10"/>
      <color rgb="FF0070C0"/>
      <name val="Symbol"/>
      <family val="1"/>
      <charset val="2"/>
    </font>
    <font>
      <sz val="7"/>
      <color rgb="FF0070C0"/>
      <name val="Times New Roman"/>
      <family val="1"/>
    </font>
    <font>
      <strike/>
      <sz val="10"/>
      <color rgb="FFFF0000"/>
      <name val="Calibri Light"/>
      <family val="2"/>
    </font>
    <font>
      <sz val="10"/>
      <color theme="1" tint="0.499984740745262"/>
      <name val="Calibri Light"/>
      <family val="2"/>
    </font>
    <font>
      <b/>
      <sz val="11"/>
      <color rgb="FF000000"/>
      <name val="Calibri Light"/>
      <family val="2"/>
    </font>
    <font>
      <sz val="11"/>
      <color rgb="FF000000"/>
      <name val="Calibri Light"/>
      <family val="2"/>
    </font>
    <font>
      <sz val="11"/>
      <name val="Calibri"/>
      <family val="2"/>
    </font>
    <font>
      <b/>
      <sz val="18"/>
      <color theme="1" tint="0.499984740745262"/>
      <name val="Calibri Light"/>
      <family val="2"/>
    </font>
    <font>
      <sz val="10"/>
      <name val="Calibri Light"/>
      <family val="2"/>
      <scheme val="major"/>
    </font>
    <font>
      <i/>
      <sz val="11"/>
      <color theme="0" tint="-0.499984740745262"/>
      <name val="Calibri Light"/>
      <family val="2"/>
    </font>
    <font>
      <sz val="11"/>
      <color rgb="FFE73942"/>
      <name val="Calibri"/>
      <family val="2"/>
    </font>
    <font>
      <b/>
      <sz val="11"/>
      <name val="Calibri Light"/>
      <family val="2"/>
    </font>
    <font>
      <i/>
      <sz val="10"/>
      <color theme="1" tint="0.499984740745262"/>
      <name val="Calibri Light"/>
      <family val="2"/>
    </font>
    <font>
      <b/>
      <sz val="11"/>
      <name val="Calibri"/>
      <family val="2"/>
    </font>
    <font>
      <i/>
      <sz val="11"/>
      <name val="Calibri"/>
      <family val="2"/>
    </font>
    <font>
      <i/>
      <sz val="11"/>
      <color rgb="FF000000"/>
      <name val="Calibri Light"/>
      <family val="2"/>
    </font>
    <font>
      <sz val="11"/>
      <name val="Calibri Light"/>
      <family val="2"/>
    </font>
    <font>
      <b/>
      <sz val="11"/>
      <color rgb="FFE73942"/>
      <name val="Calibri Light"/>
      <family val="2"/>
    </font>
    <font>
      <sz val="14"/>
      <color rgb="FF000000"/>
      <name val="Calibri"/>
      <family val="2"/>
    </font>
    <font>
      <b/>
      <sz val="14"/>
      <color rgb="FF000000"/>
      <name val="Calibri Light"/>
      <family val="2"/>
    </font>
    <font>
      <b/>
      <sz val="14"/>
      <color rgb="FFE73942"/>
      <name val="Calibri Light"/>
      <family val="2"/>
      <scheme val="major"/>
    </font>
    <font>
      <sz val="18"/>
      <color rgb="FF000000"/>
      <name val="Calibri"/>
      <family val="2"/>
    </font>
    <font>
      <b/>
      <sz val="18"/>
      <color rgb="FF000000"/>
      <name val="Calibri Light"/>
      <family val="2"/>
    </font>
    <font>
      <b/>
      <sz val="18"/>
      <color rgb="FFFF0000"/>
      <name val="Calibri"/>
      <family val="2"/>
    </font>
    <font>
      <sz val="11"/>
      <color theme="0"/>
      <name val="Calibri"/>
      <family val="2"/>
    </font>
    <font>
      <b/>
      <sz val="35"/>
      <color rgb="FFFFFFFF"/>
      <name val="Calibri Light"/>
      <family val="2"/>
    </font>
    <font>
      <sz val="10"/>
      <color theme="1" tint="0.34998626667073579"/>
      <name val="Calibri"/>
      <family val="2"/>
    </font>
    <font>
      <sz val="10"/>
      <color rgb="FF000000"/>
      <name val="Calibri Light"/>
      <family val="2"/>
      <scheme val="major"/>
    </font>
    <font>
      <b/>
      <i/>
      <sz val="10"/>
      <color theme="0" tint="-0.499984740745262"/>
      <name val="Calibri Light"/>
      <family val="2"/>
    </font>
    <font>
      <b/>
      <sz val="20"/>
      <color theme="0"/>
      <name val="Calibri Light"/>
      <family val="2"/>
    </font>
    <font>
      <b/>
      <sz val="12"/>
      <color rgb="FFC00000"/>
      <name val="Calibri Light"/>
      <family val="2"/>
      <charset val="1"/>
    </font>
    <font>
      <sz val="11"/>
      <color theme="0" tint="-0.499984740745262"/>
      <name val="Calibri Light"/>
      <family val="2"/>
    </font>
    <font>
      <b/>
      <sz val="12"/>
      <color rgb="FFC00000"/>
      <name val="Calibri"/>
      <family val="2"/>
    </font>
    <font>
      <sz val="12"/>
      <color rgb="FFC00000"/>
      <name val="Calibri"/>
      <family val="2"/>
    </font>
    <font>
      <i/>
      <sz val="12"/>
      <color rgb="FFC00000"/>
      <name val="Calibri Light"/>
      <family val="2"/>
    </font>
    <font>
      <i/>
      <sz val="12"/>
      <color rgb="FFC00000"/>
      <name val="Calibri"/>
      <family val="2"/>
    </font>
    <font>
      <b/>
      <sz val="11"/>
      <color rgb="FF2F1444"/>
      <name val="Calibri Light"/>
      <family val="2"/>
    </font>
    <font>
      <sz val="12"/>
      <color theme="0" tint="-0.499984740745262"/>
      <name val="Calibri Light"/>
      <family val="2"/>
    </font>
    <font>
      <sz val="10"/>
      <color rgb="FFC00000"/>
      <name val="Calibri"/>
      <family val="2"/>
    </font>
    <font>
      <b/>
      <sz val="10"/>
      <color rgb="FFC00000"/>
      <name val="Calibri"/>
      <family val="2"/>
    </font>
    <font>
      <b/>
      <sz val="14"/>
      <color rgb="FFFFFFFF"/>
      <name val="Calibri Light"/>
      <family val="2"/>
    </font>
    <font>
      <b/>
      <sz val="28"/>
      <color rgb="FFFFFFFF"/>
      <name val="Calibri Light"/>
      <family val="2"/>
    </font>
    <font>
      <b/>
      <sz val="18"/>
      <color theme="0" tint="-0.34998626667073579"/>
      <name val="Calibri"/>
      <family val="2"/>
    </font>
    <font>
      <sz val="18"/>
      <color rgb="FF000000"/>
      <name val="Calibri Light"/>
      <family val="2"/>
    </font>
    <font>
      <sz val="12"/>
      <name val="Calibri Light"/>
      <family val="2"/>
    </font>
    <font>
      <sz val="12"/>
      <color rgb="FF000000"/>
      <name val="Calibri Light"/>
      <family val="2"/>
    </font>
    <font>
      <b/>
      <sz val="12"/>
      <color theme="0"/>
      <name val="Calibri Light"/>
      <family val="2"/>
    </font>
    <font>
      <sz val="14"/>
      <color rgb="FFE73942"/>
      <name val="Calibri Light"/>
      <family val="2"/>
    </font>
    <font>
      <b/>
      <sz val="15"/>
      <color rgb="FF1F2142"/>
      <name val="Calibri Light"/>
      <family val="2"/>
    </font>
    <font>
      <b/>
      <sz val="12"/>
      <color rgb="FF1F2142"/>
      <name val="Calibri Light"/>
      <family val="2"/>
    </font>
    <font>
      <b/>
      <sz val="10"/>
      <color rgb="FF000000"/>
      <name val="Calibri"/>
      <family val="2"/>
    </font>
    <font>
      <b/>
      <sz val="11"/>
      <color rgb="FFE73942"/>
      <name val="Calibri"/>
      <family val="2"/>
      <scheme val="minor"/>
    </font>
  </fonts>
  <fills count="40">
    <fill>
      <patternFill patternType="none"/>
    </fill>
    <fill>
      <patternFill patternType="gray125"/>
    </fill>
    <fill>
      <patternFill patternType="solid">
        <fgColor rgb="FFFFFFFF"/>
        <bgColor rgb="FFFFFFFF"/>
      </patternFill>
    </fill>
    <fill>
      <patternFill patternType="solid">
        <fgColor rgb="FF808080"/>
        <bgColor rgb="FF808080"/>
      </patternFill>
    </fill>
    <fill>
      <patternFill patternType="solid">
        <fgColor rgb="FFC0C0C0"/>
        <bgColor rgb="FFC0C0C0"/>
      </patternFill>
    </fill>
    <fill>
      <patternFill patternType="solid">
        <fgColor theme="0"/>
        <bgColor indexed="64"/>
      </patternFill>
    </fill>
    <fill>
      <patternFill patternType="solid">
        <fgColor theme="0"/>
        <bgColor indexed="26"/>
      </patternFill>
    </fill>
    <fill>
      <patternFill patternType="solid">
        <fgColor theme="0"/>
        <bgColor rgb="FFFFFFFF"/>
      </patternFill>
    </fill>
    <fill>
      <patternFill patternType="solid">
        <fgColor theme="0" tint="-0.249977111117893"/>
        <bgColor indexed="64"/>
      </patternFill>
    </fill>
    <fill>
      <patternFill patternType="solid">
        <fgColor theme="0" tint="-0.249977111117893"/>
        <bgColor rgb="FFFFFFFF"/>
      </patternFill>
    </fill>
    <fill>
      <patternFill patternType="solid">
        <fgColor rgb="FFE73942"/>
        <bgColor rgb="FFFF0000"/>
      </patternFill>
    </fill>
    <fill>
      <patternFill patternType="solid">
        <fgColor theme="8" tint="0.79998168889431442"/>
        <bgColor rgb="FF808080"/>
      </patternFill>
    </fill>
    <fill>
      <patternFill patternType="solid">
        <fgColor rgb="FFE73942"/>
        <bgColor rgb="FF808080"/>
      </patternFill>
    </fill>
    <fill>
      <patternFill patternType="solid">
        <fgColor theme="9" tint="0.79998168889431442"/>
        <bgColor indexed="64"/>
      </patternFill>
    </fill>
    <fill>
      <patternFill patternType="gray0625"/>
    </fill>
    <fill>
      <patternFill patternType="solid">
        <fgColor rgb="FFE73942"/>
        <bgColor indexed="64"/>
      </patternFill>
    </fill>
    <fill>
      <patternFill patternType="solid">
        <fgColor theme="3" tint="0.79998168889431442"/>
        <bgColor indexed="64"/>
      </patternFill>
    </fill>
    <fill>
      <patternFill patternType="solid">
        <fgColor indexed="9"/>
        <bgColor indexed="64"/>
      </patternFill>
    </fill>
    <fill>
      <patternFill patternType="solid">
        <fgColor indexed="22"/>
        <bgColor indexed="64"/>
      </patternFill>
    </fill>
    <fill>
      <patternFill patternType="solid">
        <fgColor rgb="FFFF5D5D"/>
        <bgColor indexed="64"/>
      </patternFill>
    </fill>
    <fill>
      <patternFill patternType="solid">
        <fgColor theme="0" tint="-0.14999847407452621"/>
        <bgColor indexed="64"/>
      </patternFill>
    </fill>
    <fill>
      <patternFill patternType="solid">
        <fgColor rgb="FFC00000"/>
        <bgColor rgb="FF808080"/>
      </patternFill>
    </fill>
    <fill>
      <patternFill patternType="solid">
        <fgColor theme="0"/>
        <bgColor rgb="FF808080"/>
      </patternFill>
    </fill>
    <fill>
      <patternFill patternType="solid">
        <fgColor rgb="FFFFFF00"/>
        <bgColor indexed="64"/>
      </patternFill>
    </fill>
    <fill>
      <patternFill patternType="solid">
        <fgColor theme="5" tint="0.79998168889431442"/>
        <bgColor indexed="64"/>
      </patternFill>
    </fill>
    <fill>
      <patternFill patternType="solid">
        <fgColor rgb="FF92D050"/>
        <bgColor indexed="64"/>
      </patternFill>
    </fill>
    <fill>
      <patternFill patternType="solid">
        <fgColor rgb="FFFFFFFF"/>
        <bgColor rgb="FFF0F0F0"/>
      </patternFill>
    </fill>
    <fill>
      <patternFill patternType="solid">
        <fgColor rgb="FFFFC000"/>
        <bgColor indexed="64"/>
      </patternFill>
    </fill>
    <fill>
      <patternFill patternType="solid">
        <fgColor rgb="FF2F1444"/>
        <bgColor rgb="FF808080"/>
      </patternFill>
    </fill>
    <fill>
      <patternFill patternType="solid">
        <fgColor theme="0" tint="-0.34998626667073579"/>
        <bgColor rgb="FF808080"/>
      </patternFill>
    </fill>
    <fill>
      <patternFill patternType="solid">
        <fgColor theme="3" tint="-0.249977111117893"/>
        <bgColor indexed="64"/>
      </patternFill>
    </fill>
    <fill>
      <patternFill patternType="solid">
        <fgColor theme="3" tint="-0.249977111117893"/>
        <bgColor rgb="FF808080"/>
      </patternFill>
    </fill>
    <fill>
      <patternFill patternType="solid">
        <fgColor theme="3" tint="-0.249977111117893"/>
        <bgColor rgb="FFFFFFFF"/>
      </patternFill>
    </fill>
    <fill>
      <patternFill patternType="solid">
        <fgColor rgb="FFCCCCFF"/>
        <bgColor indexed="64"/>
      </patternFill>
    </fill>
    <fill>
      <patternFill patternType="solid">
        <fgColor rgb="FF1F2142"/>
        <bgColor rgb="FF808080"/>
      </patternFill>
    </fill>
    <fill>
      <patternFill patternType="solid">
        <fgColor theme="0" tint="-0.34998626667073579"/>
        <bgColor indexed="64"/>
      </patternFill>
    </fill>
    <fill>
      <patternFill patternType="solid">
        <fgColor rgb="FFC00000"/>
        <bgColor rgb="FFFFFFFF"/>
      </patternFill>
    </fill>
    <fill>
      <patternFill patternType="solid">
        <fgColor rgb="FFC00000"/>
        <bgColor indexed="64"/>
      </patternFill>
    </fill>
    <fill>
      <patternFill patternType="gray0625">
        <bgColor rgb="FFC00000"/>
      </patternFill>
    </fill>
    <fill>
      <patternFill patternType="solid">
        <fgColor rgb="FFFFFF00"/>
        <bgColor rgb="FFFFFFFF"/>
      </patternFill>
    </fill>
  </fills>
  <borders count="5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theme="0" tint="-0.34998626667073579"/>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34998626667073579"/>
      </left>
      <right style="thin">
        <color theme="0" tint="-0.249977111117893"/>
      </right>
      <top style="medium">
        <color theme="0" tint="-0.34998626667073579"/>
      </top>
      <bottom/>
      <diagonal/>
    </border>
    <border>
      <left style="thin">
        <color theme="0" tint="-0.249977111117893"/>
      </left>
      <right style="thin">
        <color theme="0" tint="-0.249977111117893"/>
      </right>
      <top style="medium">
        <color theme="0" tint="-0.34998626667073579"/>
      </top>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medium">
        <color theme="0" tint="-0.34998626667073579"/>
      </right>
      <top style="medium">
        <color theme="0" tint="-0.34998626667073579"/>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thin">
        <color theme="2" tint="-0.249977111117893"/>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theme="2" tint="-0.249977111117893"/>
      </left>
      <right/>
      <top style="medium">
        <color indexed="64"/>
      </top>
      <bottom style="medium">
        <color indexed="64"/>
      </bottom>
      <diagonal/>
    </border>
    <border>
      <left/>
      <right/>
      <top style="medium">
        <color indexed="64"/>
      </top>
      <bottom style="medium">
        <color indexed="64"/>
      </bottom>
      <diagonal/>
    </border>
    <border>
      <left style="thin">
        <color theme="2" tint="-0.249977111117893"/>
      </left>
      <right style="thin">
        <color theme="2" tint="-0.249977111117893"/>
      </right>
      <top/>
      <bottom/>
      <diagonal/>
    </border>
    <border>
      <left style="thin">
        <color theme="2" tint="-0.249977111117893"/>
      </left>
      <right/>
      <top/>
      <bottom/>
      <diagonal/>
    </border>
    <border>
      <left style="medium">
        <color indexed="64"/>
      </left>
      <right style="thin">
        <color theme="2" tint="-0.249977111117893"/>
      </right>
      <top/>
      <bottom/>
      <diagonal/>
    </border>
    <border>
      <left style="thin">
        <color theme="2" tint="-0.249977111117893"/>
      </left>
      <right style="medium">
        <color indexed="64"/>
      </right>
      <top/>
      <bottom/>
      <diagonal/>
    </border>
    <border>
      <left/>
      <right style="medium">
        <color indexed="64"/>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rgb="FFA6A9AB"/>
      </left>
      <right style="medium">
        <color rgb="FFA6A9AB"/>
      </right>
      <top style="medium">
        <color rgb="FFA6A9AB"/>
      </top>
      <bottom/>
      <diagonal/>
    </border>
    <border>
      <left style="medium">
        <color rgb="FFA6A9AB"/>
      </left>
      <right style="medium">
        <color rgb="FFA6A9AB"/>
      </right>
      <top/>
      <bottom/>
      <diagonal/>
    </border>
    <border>
      <left style="medium">
        <color rgb="FFA6A9AB"/>
      </left>
      <right style="medium">
        <color rgb="FFA6A9AB"/>
      </right>
      <top/>
      <bottom style="medium">
        <color rgb="FFA6A9AB"/>
      </bottom>
      <diagonal/>
    </border>
    <border>
      <left/>
      <right style="thin">
        <color theme="0" tint="-0.34998626667073579"/>
      </right>
      <top style="thin">
        <color theme="0" tint="-0.34998626667073579"/>
      </top>
      <bottom/>
      <diagonal/>
    </border>
    <border>
      <left style="medium">
        <color indexed="64"/>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rgb="FFBFBFBF"/>
      </left>
      <right style="thin">
        <color rgb="FFBFBFBF"/>
      </right>
      <top style="thin">
        <color rgb="FFBFBFBF"/>
      </top>
      <bottom style="thin">
        <color rgb="FFBFBFBF"/>
      </bottom>
      <diagonal/>
    </border>
    <border>
      <left style="thin">
        <color theme="0" tint="-0.34998626667073579"/>
      </left>
      <right/>
      <top style="thin">
        <color theme="0" tint="-0.34998626667073579"/>
      </top>
      <bottom/>
      <diagonal/>
    </border>
    <border>
      <left style="thin">
        <color theme="0" tint="-0.249977111117893"/>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34998626667073579"/>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top style="thin">
        <color theme="0" tint="-0.499984740745262"/>
      </top>
      <bottom style="thin">
        <color theme="0" tint="-0.34998626667073579"/>
      </bottom>
      <diagonal/>
    </border>
    <border>
      <left style="thin">
        <color theme="0" tint="-0.499984740745262"/>
      </left>
      <right style="thin">
        <color theme="0" tint="-0.499984740745262"/>
      </right>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theme="0" tint="-0.34998626667073579"/>
      </right>
      <top/>
      <bottom style="thin">
        <color theme="0" tint="-0.34998626667073579"/>
      </bottom>
      <diagonal/>
    </border>
    <border>
      <left style="thin">
        <color theme="0" tint="-0.499984740745262"/>
      </left>
      <right style="thin">
        <color theme="0" tint="-0.499984740745262"/>
      </right>
      <top/>
      <bottom/>
      <diagonal/>
    </border>
    <border>
      <left style="thin">
        <color indexed="64"/>
      </left>
      <right style="thin">
        <color theme="0" tint="-0.499984740745262"/>
      </right>
      <top/>
      <bottom/>
      <diagonal/>
    </border>
    <border>
      <left style="thin">
        <color theme="0" tint="-0.499984740745262"/>
      </left>
      <right style="thin">
        <color theme="0" tint="-0.34998626667073579"/>
      </right>
      <top/>
      <bottom/>
      <diagonal/>
    </border>
    <border>
      <left style="thin">
        <color theme="0" tint="-0.499984740745262"/>
      </left>
      <right style="thin">
        <color theme="0" tint="-0.34998626667073579"/>
      </right>
      <top style="thin">
        <color theme="0" tint="-0.34998626667073579"/>
      </top>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theme="0" tint="-0.499984740745262"/>
      </right>
      <top style="thin">
        <color theme="0" tint="-0.499984740745262"/>
      </top>
      <bottom/>
      <diagonal/>
    </border>
  </borders>
  <cellStyleXfs count="5">
    <xf numFmtId="0" fontId="0" fillId="0" borderId="0"/>
    <xf numFmtId="0" fontId="1" fillId="0" borderId="0" applyNumberFormat="0" applyFont="0" applyBorder="0" applyProtection="0"/>
    <xf numFmtId="0" fontId="16" fillId="0" borderId="0"/>
    <xf numFmtId="0" fontId="1" fillId="0" borderId="0"/>
    <xf numFmtId="9" fontId="1" fillId="0" borderId="0" applyFont="0" applyFill="0" applyBorder="0" applyAlignment="0" applyProtection="0"/>
  </cellStyleXfs>
  <cellXfs count="404">
    <xf numFmtId="0" fontId="0" fillId="0" borderId="0" xfId="0"/>
    <xf numFmtId="0" fontId="7" fillId="5" borderId="1" xfId="0" applyFont="1" applyFill="1" applyBorder="1" applyAlignment="1">
      <alignment vertical="center" wrapText="1"/>
    </xf>
    <xf numFmtId="0" fontId="9" fillId="5" borderId="1" xfId="0" applyFont="1" applyFill="1" applyBorder="1" applyAlignment="1">
      <alignment vertical="center" wrapText="1"/>
    </xf>
    <xf numFmtId="0" fontId="9" fillId="0" borderId="1" xfId="0" applyFont="1" applyBorder="1" applyAlignment="1">
      <alignment vertical="center" wrapText="1"/>
    </xf>
    <xf numFmtId="0" fontId="9" fillId="8" borderId="1" xfId="0" applyFont="1" applyFill="1" applyBorder="1" applyAlignment="1">
      <alignment vertical="center" wrapText="1"/>
    </xf>
    <xf numFmtId="0" fontId="9" fillId="9" borderId="1" xfId="0" applyFont="1" applyFill="1" applyBorder="1" applyAlignment="1">
      <alignment horizontal="center" vertical="center" wrapText="1"/>
    </xf>
    <xf numFmtId="0" fontId="9" fillId="6" borderId="1" xfId="1" applyFont="1" applyFill="1" applyBorder="1" applyAlignment="1">
      <alignment vertical="center" wrapText="1"/>
    </xf>
    <xf numFmtId="0" fontId="6" fillId="0" borderId="1" xfId="1" quotePrefix="1" applyFont="1" applyBorder="1" applyAlignment="1">
      <alignment vertical="center" wrapText="1"/>
    </xf>
    <xf numFmtId="0" fontId="6" fillId="0" borderId="1" xfId="0" applyFont="1" applyBorder="1" applyAlignment="1">
      <alignment vertical="center" wrapText="1"/>
    </xf>
    <xf numFmtId="0" fontId="22" fillId="3" borderId="1" xfId="0" applyFont="1" applyFill="1" applyBorder="1" applyAlignment="1">
      <alignment vertical="center"/>
    </xf>
    <xf numFmtId="0" fontId="6" fillId="5" borderId="2" xfId="0" quotePrefix="1" applyFont="1" applyFill="1" applyBorder="1" applyAlignment="1">
      <alignment horizontal="left" vertical="center" wrapText="1"/>
    </xf>
    <xf numFmtId="0" fontId="9" fillId="7" borderId="2" xfId="0" applyFont="1" applyFill="1" applyBorder="1" applyAlignment="1">
      <alignment horizontal="left" vertical="center" wrapText="1"/>
    </xf>
    <xf numFmtId="0" fontId="4" fillId="0" borderId="6" xfId="0" applyFont="1" applyBorder="1" applyAlignment="1">
      <alignment horizontal="left" vertical="center" wrapText="1"/>
    </xf>
    <xf numFmtId="0" fontId="9" fillId="9" borderId="2" xfId="0" applyFont="1" applyFill="1" applyBorder="1" applyAlignment="1">
      <alignment horizontal="center" vertical="center" wrapText="1"/>
    </xf>
    <xf numFmtId="0" fontId="3" fillId="0" borderId="2" xfId="0" quotePrefix="1"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13" borderId="1" xfId="0" applyFont="1" applyFill="1" applyBorder="1" applyAlignment="1">
      <alignment horizontal="center" vertical="center" wrapText="1"/>
    </xf>
    <xf numFmtId="0" fontId="3" fillId="5" borderId="0" xfId="0" applyFont="1" applyFill="1"/>
    <xf numFmtId="0" fontId="0" fillId="5" borderId="0" xfId="0" applyFill="1"/>
    <xf numFmtId="0" fontId="2" fillId="10" borderId="9" xfId="0" applyFont="1" applyFill="1" applyBorder="1" applyAlignment="1">
      <alignment vertical="center"/>
    </xf>
    <xf numFmtId="0" fontId="12" fillId="3" borderId="9" xfId="0" applyFont="1" applyFill="1" applyBorder="1" applyAlignment="1">
      <alignment horizontal="center" vertical="center"/>
    </xf>
    <xf numFmtId="0" fontId="2" fillId="3" borderId="9" xfId="0" applyFont="1" applyFill="1" applyBorder="1" applyAlignment="1">
      <alignment vertical="center"/>
    </xf>
    <xf numFmtId="0" fontId="3" fillId="5" borderId="9" xfId="0" applyFont="1" applyFill="1" applyBorder="1"/>
    <xf numFmtId="0" fontId="3" fillId="5" borderId="1" xfId="0" applyFont="1" applyFill="1" applyBorder="1" applyAlignment="1">
      <alignment vertical="center" wrapText="1"/>
    </xf>
    <xf numFmtId="0" fontId="34" fillId="0" borderId="1" xfId="0" applyFont="1" applyBorder="1" applyAlignment="1">
      <alignment horizontal="center" vertical="center"/>
    </xf>
    <xf numFmtId="0" fontId="4" fillId="0" borderId="10" xfId="0" applyFont="1" applyBorder="1" applyAlignment="1">
      <alignment horizontal="center" vertical="center" wrapText="1"/>
    </xf>
    <xf numFmtId="0" fontId="33" fillId="0" borderId="11" xfId="0" applyFont="1" applyBorder="1" applyAlignment="1">
      <alignment vertical="center" wrapText="1"/>
    </xf>
    <xf numFmtId="0" fontId="33" fillId="0" borderId="11" xfId="0" applyFont="1" applyBorder="1" applyAlignment="1" applyProtection="1">
      <alignment horizontal="center" vertical="center" wrapText="1"/>
      <protection hidden="1"/>
    </xf>
    <xf numFmtId="0" fontId="33" fillId="5" borderId="11" xfId="0" applyFont="1" applyFill="1" applyBorder="1" applyAlignment="1">
      <alignment horizontal="center" vertical="center" wrapText="1"/>
    </xf>
    <xf numFmtId="0" fontId="32" fillId="5" borderId="12" xfId="0" applyFont="1" applyFill="1" applyBorder="1" applyAlignment="1">
      <alignment horizontal="center" vertical="center" wrapText="1"/>
    </xf>
    <xf numFmtId="0" fontId="32" fillId="5" borderId="13" xfId="0" applyFont="1" applyFill="1" applyBorder="1" applyAlignment="1">
      <alignment horizontal="center" vertical="center" wrapText="1"/>
    </xf>
    <xf numFmtId="0" fontId="6" fillId="5" borderId="1" xfId="0" applyFont="1" applyFill="1" applyBorder="1" applyAlignment="1">
      <alignment vertical="center" wrapText="1"/>
    </xf>
    <xf numFmtId="0" fontId="3" fillId="0" borderId="1" xfId="0" quotePrefix="1"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10" fillId="4" borderId="1" xfId="0" applyFont="1" applyFill="1" applyBorder="1" applyAlignment="1">
      <alignment vertical="center"/>
    </xf>
    <xf numFmtId="0" fontId="3" fillId="14" borderId="1" xfId="0" applyFont="1" applyFill="1" applyBorder="1" applyAlignment="1">
      <alignment horizontal="center" vertical="center" wrapText="1"/>
    </xf>
    <xf numFmtId="0" fontId="34" fillId="14" borderId="1" xfId="0" applyFont="1" applyFill="1" applyBorder="1" applyAlignment="1">
      <alignment horizontal="center" vertical="center"/>
    </xf>
    <xf numFmtId="0" fontId="0" fillId="5" borderId="0" xfId="0" applyFill="1" applyAlignment="1">
      <alignment wrapText="1"/>
    </xf>
    <xf numFmtId="0" fontId="4" fillId="5" borderId="1" xfId="0" applyFont="1" applyFill="1" applyBorder="1" applyAlignment="1">
      <alignment vertical="center" wrapText="1"/>
    </xf>
    <xf numFmtId="0" fontId="0" fillId="0" borderId="0" xfId="0" applyAlignment="1">
      <alignment vertical="center"/>
    </xf>
    <xf numFmtId="0" fontId="0" fillId="5" borderId="0" xfId="0" applyFill="1" applyAlignment="1">
      <alignment horizontal="center"/>
    </xf>
    <xf numFmtId="0" fontId="37"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right" vertical="center"/>
    </xf>
    <xf numFmtId="0" fontId="39" fillId="0" borderId="0" xfId="0" applyFont="1" applyAlignment="1">
      <alignment horizontal="left" vertical="center"/>
    </xf>
    <xf numFmtId="0" fontId="39" fillId="0" borderId="0" xfId="0" applyFont="1"/>
    <xf numFmtId="0" fontId="39" fillId="0" borderId="0" xfId="0" applyFont="1" applyAlignment="1">
      <alignment horizontal="center"/>
    </xf>
    <xf numFmtId="0" fontId="40" fillId="0" borderId="0" xfId="0" applyFont="1"/>
    <xf numFmtId="14" fontId="41" fillId="0" borderId="0" xfId="0" applyNumberFormat="1" applyFont="1" applyAlignment="1">
      <alignment horizontal="center"/>
    </xf>
    <xf numFmtId="14" fontId="39" fillId="0" borderId="0" xfId="0" applyNumberFormat="1" applyFont="1" applyAlignment="1">
      <alignment horizontal="center"/>
    </xf>
    <xf numFmtId="0" fontId="42" fillId="0" borderId="0" xfId="0" applyFont="1" applyProtection="1">
      <protection hidden="1"/>
    </xf>
    <xf numFmtId="0" fontId="37" fillId="0" borderId="0" xfId="0" applyFont="1" applyAlignment="1">
      <alignment horizontal="center" vertical="center"/>
    </xf>
    <xf numFmtId="14" fontId="39" fillId="0" borderId="0" xfId="0" applyNumberFormat="1" applyFont="1" applyAlignment="1">
      <alignment horizontal="left"/>
    </xf>
    <xf numFmtId="14" fontId="41" fillId="0" borderId="0" xfId="0" applyNumberFormat="1" applyFont="1" applyAlignment="1">
      <alignment horizontal="left"/>
    </xf>
    <xf numFmtId="0" fontId="41" fillId="0" borderId="0" xfId="0" applyFont="1"/>
    <xf numFmtId="0" fontId="42" fillId="0" borderId="0" xfId="0" applyFont="1"/>
    <xf numFmtId="14" fontId="39" fillId="0" borderId="0" xfId="0" applyNumberFormat="1" applyFont="1"/>
    <xf numFmtId="0" fontId="43" fillId="0" borderId="17" xfId="0" applyFont="1" applyBorder="1" applyAlignment="1">
      <alignment vertical="center" wrapText="1"/>
    </xf>
    <xf numFmtId="4" fontId="44" fillId="17" borderId="0" xfId="0" applyNumberFormat="1" applyFont="1" applyFill="1" applyAlignment="1">
      <alignment horizontal="center"/>
    </xf>
    <xf numFmtId="0" fontId="43" fillId="18" borderId="18" xfId="0" applyFont="1" applyFill="1" applyBorder="1" applyAlignment="1">
      <alignment horizontal="center"/>
    </xf>
    <xf numFmtId="3" fontId="44" fillId="18" borderId="18" xfId="0" applyNumberFormat="1" applyFont="1" applyFill="1" applyBorder="1" applyAlignment="1">
      <alignment horizontal="center"/>
    </xf>
    <xf numFmtId="4" fontId="44" fillId="17" borderId="21" xfId="0" applyNumberFormat="1" applyFont="1" applyFill="1" applyBorder="1" applyAlignment="1">
      <alignment horizontal="center"/>
    </xf>
    <xf numFmtId="4" fontId="44" fillId="17" borderId="22" xfId="0" applyNumberFormat="1" applyFont="1" applyFill="1" applyBorder="1" applyAlignment="1">
      <alignment horizontal="center"/>
    </xf>
    <xf numFmtId="4" fontId="44" fillId="17" borderId="22" xfId="0" applyNumberFormat="1" applyFont="1" applyFill="1" applyBorder="1" applyAlignment="1">
      <alignment horizontal="left"/>
    </xf>
    <xf numFmtId="3" fontId="44" fillId="17" borderId="22" xfId="0" applyNumberFormat="1" applyFont="1" applyFill="1" applyBorder="1" applyAlignment="1">
      <alignment horizontal="center"/>
    </xf>
    <xf numFmtId="4" fontId="44" fillId="17" borderId="23" xfId="0" applyNumberFormat="1" applyFont="1" applyFill="1" applyBorder="1" applyAlignment="1">
      <alignment horizontal="center"/>
    </xf>
    <xf numFmtId="0" fontId="39" fillId="19" borderId="24" xfId="0" applyFont="1" applyFill="1" applyBorder="1"/>
    <xf numFmtId="0" fontId="38" fillId="0" borderId="0" xfId="0" applyFont="1" applyAlignment="1">
      <alignment horizontal="left" vertical="center"/>
    </xf>
    <xf numFmtId="0" fontId="43" fillId="19" borderId="25" xfId="0" applyFont="1" applyFill="1" applyBorder="1" applyAlignment="1">
      <alignment vertical="center"/>
    </xf>
    <xf numFmtId="0" fontId="43" fillId="19" borderId="26" xfId="0" applyFont="1" applyFill="1" applyBorder="1" applyAlignment="1">
      <alignment vertical="center"/>
    </xf>
    <xf numFmtId="3" fontId="44" fillId="17" borderId="21" xfId="0" applyNumberFormat="1" applyFont="1" applyFill="1" applyBorder="1" applyAlignment="1">
      <alignment horizontal="center"/>
    </xf>
    <xf numFmtId="0" fontId="43" fillId="19" borderId="24" xfId="0" applyFont="1" applyFill="1" applyBorder="1" applyAlignment="1">
      <alignment vertical="center"/>
    </xf>
    <xf numFmtId="0" fontId="43" fillId="19" borderId="20" xfId="0" applyFont="1" applyFill="1" applyBorder="1" applyAlignment="1">
      <alignment vertical="center"/>
    </xf>
    <xf numFmtId="0" fontId="43" fillId="16" borderId="27" xfId="0" applyFont="1" applyFill="1" applyBorder="1" applyAlignment="1">
      <alignment horizontal="center" vertical="center" wrapText="1"/>
    </xf>
    <xf numFmtId="0" fontId="43" fillId="16" borderId="28" xfId="0" applyFont="1" applyFill="1" applyBorder="1" applyAlignment="1">
      <alignment horizontal="center" vertical="center" wrapText="1"/>
    </xf>
    <xf numFmtId="0" fontId="43" fillId="15" borderId="19" xfId="0" applyFont="1" applyFill="1" applyBorder="1" applyAlignment="1">
      <alignment vertical="center"/>
    </xf>
    <xf numFmtId="0" fontId="43" fillId="16" borderId="29" xfId="0" applyFont="1" applyFill="1" applyBorder="1" applyAlignment="1">
      <alignment horizontal="center" vertical="center" wrapText="1"/>
    </xf>
    <xf numFmtId="0" fontId="43" fillId="16" borderId="30" xfId="0" applyFont="1" applyFill="1" applyBorder="1" applyAlignment="1">
      <alignment horizontal="center" vertical="center" wrapText="1"/>
    </xf>
    <xf numFmtId="4" fontId="44" fillId="17" borderId="23" xfId="0" applyNumberFormat="1" applyFont="1" applyFill="1" applyBorder="1" applyAlignment="1">
      <alignment horizontal="left"/>
    </xf>
    <xf numFmtId="3" fontId="44" fillId="17" borderId="23" xfId="0" applyNumberFormat="1" applyFont="1" applyFill="1" applyBorder="1" applyAlignment="1">
      <alignment horizontal="center"/>
    </xf>
    <xf numFmtId="0" fontId="43" fillId="16" borderId="15" xfId="0" applyFont="1" applyFill="1" applyBorder="1" applyAlignment="1">
      <alignment horizontal="center" vertical="center" wrapText="1"/>
    </xf>
    <xf numFmtId="4" fontId="44" fillId="17" borderId="16" xfId="0" applyNumberFormat="1" applyFont="1" applyFill="1" applyBorder="1" applyAlignment="1">
      <alignment horizontal="center"/>
    </xf>
    <xf numFmtId="0" fontId="43" fillId="20" borderId="27" xfId="0" applyFont="1" applyFill="1" applyBorder="1" applyAlignment="1">
      <alignment horizontal="center" vertical="center" wrapText="1"/>
    </xf>
    <xf numFmtId="0" fontId="43" fillId="20" borderId="8" xfId="0" applyFont="1" applyFill="1" applyBorder="1" applyAlignment="1">
      <alignment horizontal="center" vertical="center" wrapText="1"/>
    </xf>
    <xf numFmtId="0" fontId="43" fillId="15" borderId="14" xfId="0" applyFont="1" applyFill="1" applyBorder="1" applyAlignment="1">
      <alignment horizontal="center" vertical="center" wrapText="1"/>
    </xf>
    <xf numFmtId="0" fontId="43" fillId="20" borderId="31" xfId="0" applyFont="1" applyFill="1" applyBorder="1" applyAlignment="1">
      <alignment horizontal="center" vertical="center" wrapText="1"/>
    </xf>
    <xf numFmtId="0" fontId="44" fillId="19" borderId="14" xfId="0" applyFont="1" applyFill="1" applyBorder="1" applyAlignment="1">
      <alignment horizontal="center" vertical="center" wrapText="1"/>
    </xf>
    <xf numFmtId="3" fontId="44" fillId="17" borderId="32" xfId="0" applyNumberFormat="1" applyFont="1" applyFill="1" applyBorder="1" applyAlignment="1">
      <alignment horizontal="center"/>
    </xf>
    <xf numFmtId="3" fontId="44" fillId="17" borderId="33" xfId="0" applyNumberFormat="1" applyFont="1" applyFill="1" applyBorder="1" applyAlignment="1">
      <alignment horizontal="center"/>
    </xf>
    <xf numFmtId="3" fontId="44" fillId="17" borderId="34" xfId="0" applyNumberFormat="1" applyFont="1" applyFill="1" applyBorder="1" applyAlignment="1">
      <alignment horizontal="center"/>
    </xf>
    <xf numFmtId="0" fontId="43" fillId="19" borderId="14" xfId="0" applyFont="1" applyFill="1" applyBorder="1" applyAlignment="1">
      <alignment horizontal="center" vertical="center" wrapText="1"/>
    </xf>
    <xf numFmtId="4" fontId="44" fillId="17" borderId="32" xfId="0" applyNumberFormat="1" applyFont="1" applyFill="1" applyBorder="1" applyAlignment="1">
      <alignment horizontal="center"/>
    </xf>
    <xf numFmtId="4" fontId="44" fillId="17" borderId="33" xfId="0" applyNumberFormat="1" applyFont="1" applyFill="1" applyBorder="1" applyAlignment="1">
      <alignment horizontal="center"/>
    </xf>
    <xf numFmtId="4" fontId="44" fillId="17" borderId="34" xfId="0" applyNumberFormat="1" applyFont="1" applyFill="1" applyBorder="1" applyAlignment="1">
      <alignment horizontal="center"/>
    </xf>
    <xf numFmtId="4" fontId="44" fillId="17" borderId="14" xfId="0" applyNumberFormat="1" applyFont="1" applyFill="1" applyBorder="1" applyAlignment="1">
      <alignment horizontal="center"/>
    </xf>
    <xf numFmtId="4" fontId="44" fillId="17" borderId="33" xfId="0" applyNumberFormat="1" applyFont="1" applyFill="1" applyBorder="1" applyAlignment="1">
      <alignment horizontal="left"/>
    </xf>
    <xf numFmtId="4" fontId="44" fillId="17" borderId="34" xfId="0" applyNumberFormat="1" applyFont="1" applyFill="1" applyBorder="1" applyAlignment="1">
      <alignment horizontal="left" wrapText="1"/>
    </xf>
    <xf numFmtId="0" fontId="34" fillId="0" borderId="1" xfId="0" applyFont="1" applyBorder="1" applyAlignment="1">
      <alignment horizontal="center" vertical="center" wrapText="1"/>
    </xf>
    <xf numFmtId="0" fontId="34" fillId="14" borderId="1" xfId="0" applyFont="1" applyFill="1" applyBorder="1" applyAlignment="1">
      <alignment horizontal="center" vertical="center" wrapText="1"/>
    </xf>
    <xf numFmtId="0" fontId="29" fillId="5" borderId="0" xfId="0" applyFont="1" applyFill="1" applyAlignment="1">
      <alignment vertical="center"/>
    </xf>
    <xf numFmtId="0" fontId="25" fillId="12" borderId="8" xfId="0" applyFont="1" applyFill="1" applyBorder="1" applyAlignment="1">
      <alignment horizontal="center" vertical="center"/>
    </xf>
    <xf numFmtId="0" fontId="29" fillId="5" borderId="0" xfId="0" applyFont="1" applyFill="1" applyAlignment="1">
      <alignment horizontal="left" vertical="center"/>
    </xf>
    <xf numFmtId="0" fontId="25" fillId="22" borderId="8" xfId="0" applyFont="1" applyFill="1" applyBorder="1" applyAlignment="1">
      <alignment vertical="center"/>
    </xf>
    <xf numFmtId="0" fontId="25" fillId="22" borderId="0" xfId="0" applyFont="1" applyFill="1" applyAlignment="1">
      <alignment vertical="center"/>
    </xf>
    <xf numFmtId="0" fontId="47" fillId="0" borderId="35" xfId="0" applyFont="1" applyBorder="1" applyAlignment="1">
      <alignment horizontal="justify" vertical="center" wrapText="1"/>
    </xf>
    <xf numFmtId="0" fontId="47" fillId="0" borderId="36" xfId="0" applyFont="1" applyBorder="1" applyAlignment="1">
      <alignment horizontal="justify" vertical="center" wrapText="1"/>
    </xf>
    <xf numFmtId="0" fontId="35" fillId="0" borderId="36" xfId="0" applyFont="1" applyBorder="1" applyAlignment="1">
      <alignment horizontal="justify" vertical="center" wrapText="1"/>
    </xf>
    <xf numFmtId="0" fontId="48" fillId="0" borderId="36" xfId="0" applyFont="1" applyBorder="1" applyAlignment="1">
      <alignment horizontal="justify" vertical="center" wrapText="1"/>
    </xf>
    <xf numFmtId="0" fontId="35" fillId="0" borderId="37" xfId="0" applyFont="1" applyBorder="1" applyAlignment="1">
      <alignment horizontal="justify" vertical="center" wrapText="1"/>
    </xf>
    <xf numFmtId="0" fontId="52" fillId="5" borderId="0" xfId="0" applyFont="1" applyFill="1"/>
    <xf numFmtId="0" fontId="0" fillId="5" borderId="0" xfId="0" quotePrefix="1" applyFill="1"/>
    <xf numFmtId="0" fontId="0" fillId="5" borderId="0" xfId="0" applyFill="1" applyAlignment="1">
      <alignment vertical="center"/>
    </xf>
    <xf numFmtId="0" fontId="0" fillId="5" borderId="0" xfId="0" applyFill="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center" wrapText="1"/>
    </xf>
    <xf numFmtId="0" fontId="9" fillId="0" borderId="1" xfId="3" applyFont="1" applyBorder="1" applyAlignment="1">
      <alignment vertical="center" wrapText="1"/>
    </xf>
    <xf numFmtId="0" fontId="7" fillId="8" borderId="1" xfId="0" applyFont="1" applyFill="1" applyBorder="1" applyAlignment="1">
      <alignment horizontal="center" vertical="center" wrapText="1"/>
    </xf>
    <xf numFmtId="0" fontId="34" fillId="0" borderId="1" xfId="3" applyFont="1" applyBorder="1" applyAlignment="1">
      <alignment horizontal="center" vertical="center" wrapText="1"/>
    </xf>
    <xf numFmtId="0" fontId="34" fillId="0" borderId="1" xfId="3" applyFont="1" applyBorder="1" applyAlignment="1">
      <alignment horizontal="center" vertical="center"/>
    </xf>
    <xf numFmtId="0" fontId="4" fillId="2" borderId="1" xfId="3" applyFont="1" applyFill="1" applyBorder="1" applyAlignment="1">
      <alignment vertical="center" wrapText="1"/>
    </xf>
    <xf numFmtId="0" fontId="7" fillId="0" borderId="1" xfId="0" applyFont="1" applyBorder="1" applyAlignment="1">
      <alignment vertical="center" wrapText="1"/>
    </xf>
    <xf numFmtId="0" fontId="3" fillId="7" borderId="1" xfId="0" applyFont="1" applyFill="1" applyBorder="1" applyAlignment="1">
      <alignment vertical="center" wrapText="1"/>
    </xf>
    <xf numFmtId="0" fontId="3" fillId="5" borderId="1" xfId="3" applyFont="1" applyFill="1" applyBorder="1" applyAlignment="1">
      <alignment vertical="center" wrapText="1"/>
    </xf>
    <xf numFmtId="0" fontId="3" fillId="5" borderId="1" xfId="0" quotePrefix="1" applyFont="1" applyFill="1" applyBorder="1" applyAlignment="1">
      <alignment vertical="center" wrapText="1"/>
    </xf>
    <xf numFmtId="0" fontId="9" fillId="9" borderId="38" xfId="0" applyFont="1" applyFill="1" applyBorder="1" applyAlignment="1">
      <alignment horizontal="center" vertical="center" wrapText="1"/>
    </xf>
    <xf numFmtId="0" fontId="6" fillId="5" borderId="6" xfId="0" quotePrefix="1" applyFont="1" applyFill="1" applyBorder="1" applyAlignment="1">
      <alignment horizontal="left" vertical="center" wrapText="1"/>
    </xf>
    <xf numFmtId="0" fontId="9" fillId="7" borderId="6" xfId="0" applyFont="1" applyFill="1" applyBorder="1" applyAlignment="1">
      <alignment horizontal="left" vertical="center" wrapText="1"/>
    </xf>
    <xf numFmtId="0" fontId="56" fillId="0" borderId="0" xfId="0" applyFont="1" applyAlignment="1">
      <alignment horizontal="justify" vertical="center"/>
    </xf>
    <xf numFmtId="0" fontId="3" fillId="0" borderId="0" xfId="0" applyFont="1" applyAlignment="1">
      <alignment horizontal="justify" vertical="center"/>
    </xf>
    <xf numFmtId="0" fontId="4" fillId="0" borderId="0" xfId="0" applyFont="1" applyAlignment="1">
      <alignment horizontal="justify" vertical="center"/>
    </xf>
    <xf numFmtId="0" fontId="13" fillId="0" borderId="39" xfId="0" applyFont="1" applyBorder="1" applyAlignment="1">
      <alignment horizontal="justify" vertical="center" wrapText="1"/>
    </xf>
    <xf numFmtId="0" fontId="3" fillId="0" borderId="15" xfId="0" applyFont="1" applyBorder="1" applyAlignment="1">
      <alignment horizontal="justify" vertical="center" wrapText="1"/>
    </xf>
    <xf numFmtId="0" fontId="8" fillId="0" borderId="15" xfId="0" applyFont="1" applyBorder="1" applyAlignment="1">
      <alignment horizontal="justify" vertical="center" wrapText="1"/>
    </xf>
    <xf numFmtId="0" fontId="13" fillId="0" borderId="15" xfId="0" applyFont="1" applyBorder="1" applyAlignment="1">
      <alignment horizontal="justify" vertical="center" wrapText="1"/>
    </xf>
    <xf numFmtId="0" fontId="13" fillId="0" borderId="14" xfId="0" applyFont="1" applyBorder="1" applyAlignment="1">
      <alignment horizontal="justify" vertical="center" wrapText="1"/>
    </xf>
    <xf numFmtId="0" fontId="34" fillId="23" borderId="1" xfId="0" applyFont="1" applyFill="1" applyBorder="1" applyAlignment="1">
      <alignment horizontal="center" vertical="center" wrapText="1"/>
    </xf>
    <xf numFmtId="0" fontId="4" fillId="7" borderId="1" xfId="1" applyFont="1" applyFill="1" applyBorder="1" applyAlignment="1">
      <alignment vertical="center" wrapText="1"/>
    </xf>
    <xf numFmtId="0" fontId="60" fillId="0" borderId="0" xfId="0" applyFont="1" applyAlignment="1">
      <alignment horizontal="justify" vertical="center"/>
    </xf>
    <xf numFmtId="0" fontId="6" fillId="7" borderId="7" xfId="0" applyFont="1" applyFill="1" applyBorder="1" applyAlignment="1">
      <alignment vertical="center" wrapText="1"/>
    </xf>
    <xf numFmtId="0" fontId="6" fillId="7" borderId="5" xfId="0" applyFont="1" applyFill="1" applyBorder="1" applyAlignment="1">
      <alignment vertical="center" wrapText="1"/>
    </xf>
    <xf numFmtId="0" fontId="3" fillId="5" borderId="0" xfId="0" applyFont="1" applyFill="1" applyAlignment="1">
      <alignment horizontal="center" vertical="center"/>
    </xf>
    <xf numFmtId="0" fontId="26" fillId="5" borderId="0" xfId="0" applyFont="1" applyFill="1" applyAlignment="1">
      <alignment horizontal="center" vertical="center"/>
    </xf>
    <xf numFmtId="0" fontId="3" fillId="0" borderId="1" xfId="3" applyFont="1" applyBorder="1" applyAlignment="1">
      <alignment vertical="center" wrapText="1"/>
    </xf>
    <xf numFmtId="0" fontId="4" fillId="5" borderId="1" xfId="0" applyFont="1" applyFill="1" applyBorder="1" applyAlignment="1">
      <alignment horizontal="left" vertical="center" wrapText="1"/>
    </xf>
    <xf numFmtId="0" fontId="4" fillId="0" borderId="2" xfId="3" applyFont="1" applyBorder="1" applyAlignment="1">
      <alignment vertical="center" wrapText="1"/>
    </xf>
    <xf numFmtId="0" fontId="3" fillId="0" borderId="2" xfId="3" quotePrefix="1" applyFont="1" applyBorder="1" applyAlignment="1">
      <alignment vertical="center" wrapText="1"/>
    </xf>
    <xf numFmtId="0" fontId="9" fillId="7" borderId="2" xfId="3" applyFont="1" applyFill="1" applyBorder="1" applyAlignment="1">
      <alignment horizontal="left" vertical="center" wrapText="1"/>
    </xf>
    <xf numFmtId="0" fontId="4" fillId="0" borderId="0" xfId="0" applyFont="1" applyAlignment="1">
      <alignment vertical="center"/>
    </xf>
    <xf numFmtId="0" fontId="3" fillId="5" borderId="0" xfId="0" applyFont="1" applyFill="1" applyAlignment="1">
      <alignment horizontal="right" vertical="center"/>
    </xf>
    <xf numFmtId="0" fontId="28" fillId="5" borderId="0" xfId="0" applyFont="1" applyFill="1" applyAlignment="1">
      <alignment horizontal="right" vertical="center"/>
    </xf>
    <xf numFmtId="0" fontId="9" fillId="5" borderId="0" xfId="0" applyFont="1" applyFill="1" applyAlignment="1">
      <alignment horizontal="right" vertical="center"/>
    </xf>
    <xf numFmtId="0" fontId="3" fillId="5" borderId="0" xfId="0" applyFont="1" applyFill="1" applyAlignment="1">
      <alignment vertical="center" wrapText="1"/>
    </xf>
    <xf numFmtId="0" fontId="3" fillId="5" borderId="0" xfId="0" applyFont="1" applyFill="1" applyAlignment="1">
      <alignment horizontal="center" vertical="center" wrapText="1"/>
    </xf>
    <xf numFmtId="0" fontId="3" fillId="5" borderId="0" xfId="0" applyFont="1" applyFill="1" applyAlignment="1">
      <alignment vertical="center"/>
    </xf>
    <xf numFmtId="0" fontId="0" fillId="5" borderId="0" xfId="1" applyFont="1" applyFill="1" applyAlignment="1">
      <alignment vertical="center"/>
    </xf>
    <xf numFmtId="0" fontId="11" fillId="5" borderId="0" xfId="1" applyFont="1" applyFill="1" applyAlignment="1">
      <alignment vertical="center"/>
    </xf>
    <xf numFmtId="0" fontId="3" fillId="0" borderId="0" xfId="0" applyFont="1" applyAlignment="1">
      <alignment vertical="center"/>
    </xf>
    <xf numFmtId="0" fontId="4" fillId="11" borderId="1" xfId="0" applyFont="1" applyFill="1" applyBorder="1" applyAlignment="1">
      <alignment horizontal="center" vertical="center"/>
    </xf>
    <xf numFmtId="0" fontId="4" fillId="5" borderId="0" xfId="0" applyFont="1" applyFill="1" applyAlignment="1">
      <alignment vertical="center"/>
    </xf>
    <xf numFmtId="0" fontId="9" fillId="5" borderId="0" xfId="0" applyFont="1" applyFill="1" applyAlignment="1">
      <alignment vertical="center"/>
    </xf>
    <xf numFmtId="164" fontId="3" fillId="5" borderId="0" xfId="0" applyNumberFormat="1" applyFont="1" applyFill="1" applyAlignment="1">
      <alignment horizontal="center" vertical="center" wrapText="1"/>
    </xf>
    <xf numFmtId="164" fontId="14" fillId="5" borderId="0" xfId="0" applyNumberFormat="1" applyFont="1" applyFill="1" applyAlignment="1">
      <alignment horizontal="center" vertical="center"/>
    </xf>
    <xf numFmtId="164" fontId="14" fillId="5" borderId="0" xfId="0" applyNumberFormat="1" applyFont="1" applyFill="1" applyAlignment="1">
      <alignment horizontal="center" vertical="center" wrapText="1"/>
    </xf>
    <xf numFmtId="0" fontId="3" fillId="0" borderId="9" xfId="0" applyFont="1" applyBorder="1" applyAlignment="1">
      <alignment vertical="center"/>
    </xf>
    <xf numFmtId="0" fontId="3" fillId="0" borderId="9" xfId="0" applyFont="1" applyBorder="1" applyAlignment="1">
      <alignment vertical="center" wrapText="1"/>
    </xf>
    <xf numFmtId="0" fontId="15" fillId="5" borderId="0" xfId="0" applyFont="1" applyFill="1" applyAlignment="1">
      <alignment vertical="center"/>
    </xf>
    <xf numFmtId="0" fontId="26" fillId="5" borderId="0" xfId="0" applyFont="1" applyFill="1" applyAlignment="1">
      <alignment vertical="center"/>
    </xf>
    <xf numFmtId="0" fontId="26" fillId="5" borderId="0" xfId="0" applyFont="1" applyFill="1" applyAlignment="1">
      <alignment horizontal="center" vertical="center" wrapText="1"/>
    </xf>
    <xf numFmtId="0" fontId="26" fillId="5" borderId="0" xfId="0" applyFont="1" applyFill="1" applyAlignment="1">
      <alignment vertical="center" wrapText="1"/>
    </xf>
    <xf numFmtId="0" fontId="15" fillId="0" borderId="0" xfId="0" applyFont="1" applyAlignment="1">
      <alignment vertical="center"/>
    </xf>
    <xf numFmtId="0" fontId="29" fillId="5" borderId="0" xfId="0" applyFont="1" applyFill="1"/>
    <xf numFmtId="0" fontId="3" fillId="5" borderId="0" xfId="0" applyFont="1" applyFill="1" applyAlignment="1">
      <alignment horizontal="center"/>
    </xf>
    <xf numFmtId="0" fontId="4" fillId="5" borderId="0" xfId="0" applyFont="1" applyFill="1" applyAlignment="1">
      <alignment horizontal="center" vertical="center"/>
    </xf>
    <xf numFmtId="0" fontId="3" fillId="5" borderId="1" xfId="0" applyFont="1" applyFill="1" applyBorder="1" applyAlignment="1">
      <alignment horizontal="center" vertical="center"/>
    </xf>
    <xf numFmtId="0" fontId="63" fillId="5" borderId="1" xfId="0" applyFont="1" applyFill="1" applyBorder="1" applyAlignment="1">
      <alignment vertical="center" wrapText="1"/>
    </xf>
    <xf numFmtId="0" fontId="63" fillId="0" borderId="1" xfId="0" applyFont="1" applyBorder="1" applyAlignment="1">
      <alignment horizontal="center" vertical="center" wrapText="1"/>
    </xf>
    <xf numFmtId="0" fontId="64" fillId="0" borderId="1" xfId="0" applyFont="1" applyBorder="1" applyAlignment="1">
      <alignment vertical="center" wrapText="1"/>
    </xf>
    <xf numFmtId="0" fontId="63" fillId="0" borderId="1" xfId="0" applyFont="1" applyBorder="1" applyAlignment="1">
      <alignment vertical="center" wrapText="1"/>
    </xf>
    <xf numFmtId="0" fontId="4" fillId="5" borderId="0" xfId="0" applyFont="1" applyFill="1"/>
    <xf numFmtId="0" fontId="66" fillId="0" borderId="1" xfId="0" applyFont="1" applyBorder="1" applyAlignment="1">
      <alignment horizontal="center" vertical="center" wrapText="1"/>
    </xf>
    <xf numFmtId="0" fontId="67" fillId="3" borderId="1" xfId="0" applyFont="1" applyFill="1" applyBorder="1" applyAlignment="1">
      <alignment vertical="center"/>
    </xf>
    <xf numFmtId="0" fontId="68" fillId="26" borderId="42" xfId="2" applyFont="1" applyFill="1" applyBorder="1" applyAlignment="1">
      <alignment horizontal="center" vertical="center" wrapText="1"/>
    </xf>
    <xf numFmtId="0" fontId="63" fillId="7" borderId="1" xfId="1" quotePrefix="1" applyFont="1" applyFill="1" applyBorder="1" applyAlignment="1">
      <alignment vertical="center" wrapText="1"/>
    </xf>
    <xf numFmtId="0" fontId="64" fillId="5" borderId="1" xfId="1" applyFont="1" applyFill="1" applyBorder="1" applyAlignment="1">
      <alignment vertical="center" wrapText="1"/>
    </xf>
    <xf numFmtId="0" fontId="66" fillId="0" borderId="1" xfId="3" applyFont="1" applyBorder="1" applyAlignment="1">
      <alignment horizontal="center" vertical="center" wrapText="1"/>
    </xf>
    <xf numFmtId="0" fontId="64" fillId="5" borderId="1" xfId="0" applyFont="1" applyFill="1" applyBorder="1" applyAlignment="1">
      <alignment vertical="center" wrapText="1"/>
    </xf>
    <xf numFmtId="0" fontId="71" fillId="5" borderId="1" xfId="0" applyFont="1" applyFill="1" applyBorder="1" applyAlignment="1">
      <alignment vertical="center" wrapText="1"/>
    </xf>
    <xf numFmtId="0" fontId="63" fillId="5" borderId="1" xfId="0" applyFont="1" applyFill="1" applyBorder="1" applyAlignment="1">
      <alignment horizontal="left" vertical="center" wrapText="1"/>
    </xf>
    <xf numFmtId="0" fontId="72" fillId="7" borderId="1" xfId="1" applyFont="1" applyFill="1" applyBorder="1" applyAlignment="1">
      <alignment vertical="center" wrapText="1"/>
    </xf>
    <xf numFmtId="0" fontId="64" fillId="2" borderId="1" xfId="1" applyFont="1" applyFill="1" applyBorder="1" applyAlignment="1">
      <alignment vertical="center" wrapText="1"/>
    </xf>
    <xf numFmtId="0" fontId="63" fillId="7" borderId="1" xfId="1" applyFont="1" applyFill="1" applyBorder="1" applyAlignment="1">
      <alignment vertical="center" wrapText="1"/>
    </xf>
    <xf numFmtId="0" fontId="64" fillId="25" borderId="1" xfId="1" applyFont="1" applyFill="1" applyBorder="1" applyAlignment="1">
      <alignment vertical="center" wrapText="1"/>
    </xf>
    <xf numFmtId="2" fontId="63" fillId="0" borderId="2" xfId="0" applyNumberFormat="1" applyFont="1" applyBorder="1" applyAlignment="1">
      <alignment horizontal="center" vertical="center" wrapText="1"/>
    </xf>
    <xf numFmtId="0" fontId="71" fillId="0" borderId="2" xfId="0" applyFont="1" applyBorder="1" applyAlignment="1">
      <alignment horizontal="left" vertical="center" wrapText="1"/>
    </xf>
    <xf numFmtId="0" fontId="64" fillId="0" borderId="2" xfId="0" applyFont="1" applyBorder="1" applyAlignment="1">
      <alignment horizontal="left" vertical="center" wrapText="1"/>
    </xf>
    <xf numFmtId="0" fontId="4" fillId="3" borderId="40" xfId="0" applyFont="1" applyFill="1" applyBorder="1" applyAlignment="1">
      <alignment horizontal="center" vertical="center"/>
    </xf>
    <xf numFmtId="0" fontId="78" fillId="0" borderId="0" xfId="0" applyFont="1" applyAlignment="1">
      <alignment vertical="center"/>
    </xf>
    <xf numFmtId="0" fontId="79" fillId="0" borderId="0" xfId="0" applyFont="1" applyAlignment="1">
      <alignment vertical="center"/>
    </xf>
    <xf numFmtId="0" fontId="79" fillId="5" borderId="0" xfId="0" applyFont="1" applyFill="1" applyAlignment="1">
      <alignment vertical="center"/>
    </xf>
    <xf numFmtId="0" fontId="21" fillId="21" borderId="9" xfId="0" applyFont="1" applyFill="1" applyBorder="1" applyAlignment="1">
      <alignment horizontal="center" vertical="center"/>
    </xf>
    <xf numFmtId="0" fontId="80" fillId="0" borderId="0" xfId="0" applyFont="1" applyAlignment="1">
      <alignment horizontal="center" vertical="center" wrapText="1"/>
    </xf>
    <xf numFmtId="0" fontId="80" fillId="5" borderId="0" xfId="0" applyFont="1" applyFill="1" applyAlignment="1">
      <alignment horizontal="center" vertical="center" wrapText="1"/>
    </xf>
    <xf numFmtId="0" fontId="80" fillId="0" borderId="0" xfId="0" applyFont="1" applyAlignment="1" applyProtection="1">
      <alignment horizontal="center" vertical="center" wrapText="1"/>
      <protection hidden="1"/>
    </xf>
    <xf numFmtId="0" fontId="79" fillId="0" borderId="0" xfId="0" applyFont="1" applyAlignment="1">
      <alignment horizontal="center" vertical="center" wrapText="1"/>
    </xf>
    <xf numFmtId="0" fontId="21" fillId="12" borderId="9" xfId="0" applyFont="1" applyFill="1" applyBorder="1" applyAlignment="1">
      <alignment horizontal="center" vertical="center"/>
    </xf>
    <xf numFmtId="0" fontId="13" fillId="0" borderId="9" xfId="0" applyFont="1" applyBorder="1" applyAlignment="1" applyProtection="1">
      <alignment horizontal="center" vertical="center" wrapText="1"/>
      <protection hidden="1"/>
    </xf>
    <xf numFmtId="0" fontId="80" fillId="0" borderId="11" xfId="0" applyFont="1" applyBorder="1" applyAlignment="1">
      <alignment horizontal="center" vertical="center" wrapText="1"/>
    </xf>
    <xf numFmtId="0" fontId="80" fillId="5" borderId="11" xfId="0" applyFont="1" applyFill="1" applyBorder="1" applyAlignment="1">
      <alignment horizontal="center" vertical="center" wrapText="1"/>
    </xf>
    <xf numFmtId="0" fontId="80" fillId="0" borderId="11" xfId="0" applyFont="1" applyBorder="1" applyAlignment="1" applyProtection="1">
      <alignment horizontal="center" vertical="center" wrapText="1"/>
      <protection hidden="1"/>
    </xf>
    <xf numFmtId="0" fontId="79" fillId="0" borderId="10" xfId="0" applyFont="1" applyBorder="1" applyAlignment="1">
      <alignment horizontal="center" vertical="center" wrapText="1"/>
    </xf>
    <xf numFmtId="0" fontId="81" fillId="0" borderId="0" xfId="0" applyFont="1" applyAlignment="1">
      <alignment vertical="center"/>
    </xf>
    <xf numFmtId="0" fontId="45" fillId="0" borderId="0" xfId="0" applyFont="1" applyAlignment="1">
      <alignment vertical="center"/>
    </xf>
    <xf numFmtId="0" fontId="82" fillId="0" borderId="0" xfId="0" applyFont="1" applyAlignment="1">
      <alignment vertical="center"/>
    </xf>
    <xf numFmtId="0" fontId="82" fillId="5" borderId="0" xfId="0" applyFont="1" applyFill="1" applyAlignment="1">
      <alignment vertical="center"/>
    </xf>
    <xf numFmtId="0" fontId="45" fillId="5" borderId="0" xfId="0" applyFont="1" applyFill="1" applyAlignment="1">
      <alignment vertical="center"/>
    </xf>
    <xf numFmtId="0" fontId="45" fillId="5" borderId="0" xfId="0" applyFont="1" applyFill="1" applyAlignment="1">
      <alignment horizontal="center" vertical="center"/>
    </xf>
    <xf numFmtId="0" fontId="45" fillId="13" borderId="0" xfId="0" applyFont="1" applyFill="1" applyAlignment="1">
      <alignment horizontal="center" vertical="center" wrapText="1"/>
    </xf>
    <xf numFmtId="0" fontId="84" fillId="5" borderId="0" xfId="1" applyFont="1" applyFill="1" applyAlignment="1">
      <alignment vertical="center"/>
    </xf>
    <xf numFmtId="0" fontId="86" fillId="14" borderId="1" xfId="0" applyFont="1" applyFill="1" applyBorder="1" applyAlignment="1">
      <alignment horizontal="center" vertical="center" wrapText="1"/>
    </xf>
    <xf numFmtId="0" fontId="4" fillId="5" borderId="4" xfId="3" applyFont="1" applyFill="1" applyBorder="1" applyAlignment="1">
      <alignment vertical="center" wrapText="1"/>
    </xf>
    <xf numFmtId="0" fontId="7" fillId="0" borderId="43" xfId="0" applyFont="1" applyBorder="1" applyAlignment="1">
      <alignment horizontal="left" vertical="center" wrapText="1"/>
    </xf>
    <xf numFmtId="0" fontId="3" fillId="7" borderId="1" xfId="0" quotePrefix="1" applyFont="1" applyFill="1" applyBorder="1" applyAlignment="1">
      <alignment vertical="center" wrapText="1"/>
    </xf>
    <xf numFmtId="0" fontId="9" fillId="7" borderId="1" xfId="0" quotePrefix="1" applyFont="1" applyFill="1" applyBorder="1" applyAlignment="1">
      <alignment horizontal="left" vertical="center" wrapText="1"/>
    </xf>
    <xf numFmtId="0" fontId="22" fillId="29" borderId="1" xfId="0" applyFont="1" applyFill="1" applyBorder="1" applyAlignment="1">
      <alignment vertical="center"/>
    </xf>
    <xf numFmtId="0" fontId="23" fillId="29" borderId="1" xfId="0" applyFont="1" applyFill="1" applyBorder="1" applyAlignment="1">
      <alignment vertical="center"/>
    </xf>
    <xf numFmtId="0" fontId="23" fillId="29" borderId="2" xfId="0" applyFont="1" applyFill="1" applyBorder="1" applyAlignment="1">
      <alignment vertical="center"/>
    </xf>
    <xf numFmtId="0" fontId="23" fillId="29" borderId="1" xfId="0" applyFont="1" applyFill="1" applyBorder="1" applyAlignment="1">
      <alignment vertical="center" wrapText="1"/>
    </xf>
    <xf numFmtId="0" fontId="23" fillId="29" borderId="1" xfId="0" applyFont="1" applyFill="1" applyBorder="1" applyAlignment="1">
      <alignment horizontal="center" vertical="center" wrapText="1"/>
    </xf>
    <xf numFmtId="0" fontId="10" fillId="29" borderId="1" xfId="0" applyFont="1" applyFill="1" applyBorder="1" applyAlignment="1">
      <alignment horizontal="center" vertical="center" wrapText="1"/>
    </xf>
    <xf numFmtId="0" fontId="90" fillId="5" borderId="44" xfId="0" applyFont="1" applyFill="1" applyBorder="1" applyAlignment="1">
      <alignment horizontal="center" vertical="center" wrapText="1"/>
    </xf>
    <xf numFmtId="0" fontId="90" fillId="5" borderId="45" xfId="0" applyFont="1" applyFill="1" applyBorder="1" applyAlignment="1">
      <alignment horizontal="center" vertical="center" wrapText="1"/>
    </xf>
    <xf numFmtId="0" fontId="76" fillId="0" borderId="1" xfId="0" quotePrefix="1" applyFont="1" applyBorder="1" applyAlignment="1">
      <alignment vertical="center" wrapText="1"/>
    </xf>
    <xf numFmtId="0" fontId="76" fillId="5" borderId="1" xfId="0" applyFont="1" applyFill="1" applyBorder="1" applyAlignment="1">
      <alignment horizontal="left" vertical="center" wrapText="1"/>
    </xf>
    <xf numFmtId="0" fontId="91" fillId="5" borderId="1" xfId="0" applyFont="1" applyFill="1" applyBorder="1" applyAlignment="1">
      <alignment vertical="center" wrapText="1"/>
    </xf>
    <xf numFmtId="0" fontId="76" fillId="5" borderId="1" xfId="0" applyFont="1" applyFill="1" applyBorder="1" applyAlignment="1">
      <alignment vertical="center" wrapText="1"/>
    </xf>
    <xf numFmtId="0" fontId="65" fillId="2" borderId="1" xfId="0" applyFont="1" applyFill="1" applyBorder="1" applyAlignment="1">
      <alignment vertical="center" wrapText="1"/>
    </xf>
    <xf numFmtId="0" fontId="91" fillId="7" borderId="1" xfId="0" applyFont="1" applyFill="1" applyBorder="1" applyAlignment="1">
      <alignment vertical="center" wrapText="1"/>
    </xf>
    <xf numFmtId="0" fontId="65" fillId="7" borderId="1" xfId="0" applyFont="1" applyFill="1" applyBorder="1" applyAlignment="1">
      <alignment vertical="center" wrapText="1"/>
    </xf>
    <xf numFmtId="0" fontId="91" fillId="2" borderId="1" xfId="0" applyFont="1" applyFill="1" applyBorder="1" applyAlignment="1">
      <alignment vertical="center" wrapText="1"/>
    </xf>
    <xf numFmtId="0" fontId="71" fillId="0" borderId="1" xfId="0" applyFont="1" applyBorder="1" applyAlignment="1">
      <alignment vertical="center" wrapText="1"/>
    </xf>
    <xf numFmtId="0" fontId="91" fillId="0" borderId="1" xfId="1" applyFont="1" applyBorder="1" applyAlignment="1">
      <alignment vertical="center" wrapText="1"/>
    </xf>
    <xf numFmtId="0" fontId="64" fillId="7" borderId="1" xfId="0" applyFont="1" applyFill="1" applyBorder="1" applyAlignment="1">
      <alignment vertical="center" wrapText="1"/>
    </xf>
    <xf numFmtId="0" fontId="76" fillId="5" borderId="1" xfId="0" quotePrefix="1" applyFont="1" applyFill="1" applyBorder="1" applyAlignment="1">
      <alignment vertical="center" wrapText="1"/>
    </xf>
    <xf numFmtId="0" fontId="91" fillId="0" borderId="1" xfId="0" applyFont="1" applyBorder="1" applyAlignment="1">
      <alignment vertical="center" wrapText="1"/>
    </xf>
    <xf numFmtId="0" fontId="65" fillId="7" borderId="1" xfId="1" applyFont="1" applyFill="1" applyBorder="1" applyAlignment="1">
      <alignment vertical="center" wrapText="1"/>
    </xf>
    <xf numFmtId="0" fontId="65" fillId="0" borderId="1" xfId="1" applyFont="1" applyBorder="1" applyAlignment="1">
      <alignment vertical="center" wrapText="1"/>
    </xf>
    <xf numFmtId="0" fontId="22" fillId="31" borderId="0" xfId="0" applyFont="1" applyFill="1" applyAlignment="1">
      <alignment vertical="center"/>
    </xf>
    <xf numFmtId="0" fontId="3" fillId="32" borderId="0" xfId="1" applyFont="1" applyFill="1" applyBorder="1" applyAlignment="1">
      <alignment vertical="center" wrapText="1"/>
    </xf>
    <xf numFmtId="0" fontId="9" fillId="32" borderId="0" xfId="1" applyFont="1" applyFill="1" applyBorder="1" applyAlignment="1">
      <alignment vertical="center" wrapText="1"/>
    </xf>
    <xf numFmtId="0" fontId="9" fillId="30" borderId="0" xfId="0" applyFont="1" applyFill="1" applyAlignment="1">
      <alignment vertical="center" wrapText="1"/>
    </xf>
    <xf numFmtId="0" fontId="35" fillId="30" borderId="0" xfId="0" applyFont="1" applyFill="1" applyAlignment="1">
      <alignment horizontal="center" vertical="center" wrapText="1"/>
    </xf>
    <xf numFmtId="0" fontId="36" fillId="30" borderId="0" xfId="0" applyFont="1" applyFill="1" applyAlignment="1">
      <alignment horizontal="center" vertical="center"/>
    </xf>
    <xf numFmtId="0" fontId="9" fillId="32" borderId="5" xfId="1" applyFont="1" applyFill="1" applyBorder="1" applyAlignment="1">
      <alignment vertical="center" wrapText="1"/>
    </xf>
    <xf numFmtId="0" fontId="92" fillId="0" borderId="0" xfId="0" applyFont="1" applyAlignment="1">
      <alignment horizontal="center" vertical="center" wrapText="1"/>
    </xf>
    <xf numFmtId="0" fontId="92" fillId="0" borderId="1" xfId="0" applyFont="1" applyBorder="1" applyAlignment="1">
      <alignment horizontal="center" vertical="center" wrapText="1"/>
    </xf>
    <xf numFmtId="0" fontId="3" fillId="14" borderId="4" xfId="0" applyFont="1" applyFill="1" applyBorder="1" applyAlignment="1">
      <alignment horizontal="center" vertical="center" wrapText="1"/>
    </xf>
    <xf numFmtId="0" fontId="34" fillId="14" borderId="5" xfId="0" applyFont="1" applyFill="1" applyBorder="1" applyAlignment="1">
      <alignment horizontal="center" vertical="center"/>
    </xf>
    <xf numFmtId="0" fontId="3" fillId="14" borderId="7" xfId="0" applyFont="1" applyFill="1" applyBorder="1" applyAlignment="1">
      <alignment horizontal="center" vertical="center" wrapText="1"/>
    </xf>
    <xf numFmtId="0" fontId="34" fillId="14" borderId="7" xfId="0" applyFont="1" applyFill="1" applyBorder="1" applyAlignment="1">
      <alignment horizontal="center" vertical="center"/>
    </xf>
    <xf numFmtId="0" fontId="86" fillId="14" borderId="7" xfId="0" applyFont="1" applyFill="1" applyBorder="1" applyAlignment="1">
      <alignment horizontal="center" vertical="center" wrapText="1"/>
    </xf>
    <xf numFmtId="0" fontId="4" fillId="11" borderId="5" xfId="0" applyFont="1" applyFill="1" applyBorder="1" applyAlignment="1">
      <alignment horizontal="center" vertical="center"/>
    </xf>
    <xf numFmtId="0" fontId="4" fillId="11" borderId="7" xfId="0" applyFont="1" applyFill="1" applyBorder="1" applyAlignment="1">
      <alignment horizontal="center" vertical="center"/>
    </xf>
    <xf numFmtId="0" fontId="4" fillId="11" borderId="7" xfId="0" applyFont="1" applyFill="1" applyBorder="1" applyAlignment="1">
      <alignment horizontal="center" vertical="center" wrapText="1"/>
    </xf>
    <xf numFmtId="0" fontId="3" fillId="30" borderId="7" xfId="0" applyFont="1" applyFill="1" applyBorder="1" applyAlignment="1">
      <alignment horizontal="center" vertical="center" wrapText="1"/>
    </xf>
    <xf numFmtId="0" fontId="97" fillId="32" borderId="7" xfId="1" applyFont="1" applyFill="1" applyBorder="1" applyAlignment="1">
      <alignment vertical="center" wrapText="1"/>
    </xf>
    <xf numFmtId="0" fontId="19" fillId="21" borderId="4" xfId="0" applyFont="1" applyFill="1" applyBorder="1" applyAlignment="1">
      <alignment vertical="center"/>
    </xf>
    <xf numFmtId="0" fontId="46" fillId="21" borderId="7" xfId="0" applyFont="1" applyFill="1" applyBorder="1" applyAlignment="1">
      <alignment vertical="center"/>
    </xf>
    <xf numFmtId="0" fontId="21" fillId="28" borderId="5" xfId="0" applyFont="1" applyFill="1" applyBorder="1" applyAlignment="1">
      <alignment horizontal="center" vertical="center"/>
    </xf>
    <xf numFmtId="0" fontId="20" fillId="21" borderId="7" xfId="0" applyFont="1" applyFill="1" applyBorder="1" applyAlignment="1">
      <alignment vertical="center"/>
    </xf>
    <xf numFmtId="0" fontId="21" fillId="21" borderId="5" xfId="0" applyFont="1" applyFill="1" applyBorder="1" applyAlignment="1">
      <alignment horizontal="center" vertical="center"/>
    </xf>
    <xf numFmtId="0" fontId="21" fillId="21" borderId="7" xfId="0" applyFont="1" applyFill="1" applyBorder="1" applyAlignment="1">
      <alignment horizontal="center" vertical="center"/>
    </xf>
    <xf numFmtId="0" fontId="21" fillId="21" borderId="7" xfId="0" applyFont="1" applyFill="1" applyBorder="1" applyAlignment="1">
      <alignment horizontal="center" vertical="center" wrapText="1"/>
    </xf>
    <xf numFmtId="0" fontId="98" fillId="0" borderId="1" xfId="0" applyFont="1" applyBorder="1" applyAlignment="1">
      <alignment horizontal="center" vertical="center" wrapText="1"/>
    </xf>
    <xf numFmtId="0" fontId="35" fillId="5" borderId="2" xfId="0" applyFont="1" applyFill="1" applyBorder="1" applyAlignment="1">
      <alignment horizontal="center" vertical="center" wrapText="1"/>
    </xf>
    <xf numFmtId="0" fontId="100" fillId="29" borderId="1" xfId="0" applyFont="1" applyFill="1" applyBorder="1" applyAlignment="1">
      <alignment vertical="center"/>
    </xf>
    <xf numFmtId="0" fontId="79" fillId="11" borderId="1" xfId="0" applyFont="1" applyFill="1" applyBorder="1" applyAlignment="1">
      <alignment horizontal="center" vertical="center"/>
    </xf>
    <xf numFmtId="0" fontId="35" fillId="5" borderId="1" xfId="0" applyFont="1" applyFill="1" applyBorder="1" applyAlignment="1">
      <alignment horizontal="center" vertical="center" wrapText="1"/>
    </xf>
    <xf numFmtId="0" fontId="45" fillId="5" borderId="0" xfId="0" applyFont="1" applyFill="1" applyAlignment="1">
      <alignment vertical="center" wrapText="1"/>
    </xf>
    <xf numFmtId="0" fontId="103" fillId="5" borderId="0" xfId="0" applyFont="1" applyFill="1" applyAlignment="1">
      <alignment horizontal="center" vertical="center"/>
    </xf>
    <xf numFmtId="0" fontId="6" fillId="5" borderId="1" xfId="0" quotePrefix="1" applyFont="1" applyFill="1" applyBorder="1" applyAlignment="1">
      <alignment vertical="center" wrapText="1"/>
    </xf>
    <xf numFmtId="0" fontId="64" fillId="7" borderId="2" xfId="0" applyFont="1" applyFill="1" applyBorder="1" applyAlignment="1">
      <alignment vertical="center" wrapText="1"/>
    </xf>
    <xf numFmtId="0" fontId="4" fillId="5" borderId="1" xfId="3" applyFont="1" applyFill="1" applyBorder="1" applyAlignment="1">
      <alignment vertical="center" wrapText="1"/>
    </xf>
    <xf numFmtId="0" fontId="4" fillId="5" borderId="4" xfId="0" applyFont="1" applyFill="1" applyBorder="1" applyAlignment="1">
      <alignment vertical="center"/>
    </xf>
    <xf numFmtId="0" fontId="7" fillId="7" borderId="4" xfId="0" applyFont="1" applyFill="1" applyBorder="1" applyAlignment="1">
      <alignment vertical="center"/>
    </xf>
    <xf numFmtId="0" fontId="106" fillId="3" borderId="9" xfId="0" applyFont="1" applyFill="1" applyBorder="1" applyAlignment="1">
      <alignment horizontal="center" vertical="center"/>
    </xf>
    <xf numFmtId="0" fontId="33" fillId="23" borderId="11" xfId="0" applyFont="1" applyFill="1" applyBorder="1" applyAlignment="1">
      <alignment horizontal="center" vertical="center" wrapText="1"/>
    </xf>
    <xf numFmtId="0" fontId="19" fillId="28" borderId="4" xfId="0" applyFont="1" applyFill="1" applyBorder="1" applyAlignment="1">
      <alignment horizontal="center" vertical="center"/>
    </xf>
    <xf numFmtId="0" fontId="19" fillId="21" borderId="4" xfId="0" applyFont="1" applyFill="1" applyBorder="1" applyAlignment="1">
      <alignment horizontal="center" vertical="center"/>
    </xf>
    <xf numFmtId="0" fontId="22" fillId="29" borderId="1" xfId="0" applyFont="1" applyFill="1" applyBorder="1" applyAlignment="1">
      <alignment horizontal="center" vertical="center"/>
    </xf>
    <xf numFmtId="0" fontId="28" fillId="32" borderId="5" xfId="1" applyFont="1" applyFill="1" applyBorder="1" applyAlignment="1">
      <alignment horizontal="center" vertical="center" wrapText="1"/>
    </xf>
    <xf numFmtId="0" fontId="91" fillId="27" borderId="1" xfId="0" applyFont="1" applyFill="1" applyBorder="1" applyAlignment="1">
      <alignment horizontal="center" vertical="center" wrapText="1"/>
    </xf>
    <xf numFmtId="0" fontId="91" fillId="24" borderId="1" xfId="0" applyFont="1" applyFill="1" applyBorder="1" applyAlignment="1">
      <alignment horizontal="center" vertical="center" wrapText="1"/>
    </xf>
    <xf numFmtId="0" fontId="91" fillId="33" borderId="1" xfId="0" applyFont="1" applyFill="1" applyBorder="1" applyAlignment="1">
      <alignment horizontal="center" vertical="center" wrapText="1"/>
    </xf>
    <xf numFmtId="0" fontId="35" fillId="0" borderId="1" xfId="0" applyFont="1" applyBorder="1" applyAlignment="1">
      <alignment horizontal="center" vertical="center" wrapText="1"/>
    </xf>
    <xf numFmtId="0" fontId="96" fillId="7" borderId="46" xfId="1" applyFont="1" applyFill="1" applyBorder="1" applyAlignment="1">
      <alignment vertical="center" wrapText="1"/>
    </xf>
    <xf numFmtId="0" fontId="0" fillId="5" borderId="6" xfId="0" applyFill="1" applyBorder="1" applyAlignment="1">
      <alignment vertical="center"/>
    </xf>
    <xf numFmtId="2" fontId="104" fillId="0" borderId="9" xfId="0" applyNumberFormat="1" applyFont="1" applyBorder="1" applyAlignment="1">
      <alignment horizontal="center" vertical="center"/>
    </xf>
    <xf numFmtId="0" fontId="89" fillId="34" borderId="2" xfId="0" applyFont="1" applyFill="1" applyBorder="1" applyAlignment="1">
      <alignment horizontal="center" vertical="center"/>
    </xf>
    <xf numFmtId="0" fontId="19" fillId="34" borderId="4" xfId="0" applyFont="1" applyFill="1" applyBorder="1" applyAlignment="1">
      <alignment vertical="center"/>
    </xf>
    <xf numFmtId="0" fontId="19" fillId="34" borderId="7" xfId="0" applyFont="1" applyFill="1" applyBorder="1" applyAlignment="1">
      <alignment vertical="center"/>
    </xf>
    <xf numFmtId="0" fontId="20" fillId="34" borderId="7" xfId="0" applyFont="1" applyFill="1" applyBorder="1" applyAlignment="1">
      <alignment vertical="center"/>
    </xf>
    <xf numFmtId="0" fontId="21" fillId="34" borderId="7" xfId="0" applyFont="1" applyFill="1" applyBorder="1" applyAlignment="1">
      <alignment horizontal="center" vertical="center"/>
    </xf>
    <xf numFmtId="0" fontId="21" fillId="34" borderId="7" xfId="0" applyFont="1" applyFill="1" applyBorder="1" applyAlignment="1">
      <alignment horizontal="center" vertical="center" wrapText="1"/>
    </xf>
    <xf numFmtId="0" fontId="21" fillId="34" borderId="5" xfId="0" applyFont="1" applyFill="1" applyBorder="1" applyAlignment="1">
      <alignment horizontal="center" vertical="center"/>
    </xf>
    <xf numFmtId="0" fontId="108" fillId="5" borderId="9" xfId="0" applyFont="1" applyFill="1" applyBorder="1" applyAlignment="1">
      <alignment horizontal="right" vertical="center"/>
    </xf>
    <xf numFmtId="2" fontId="109" fillId="5" borderId="9" xfId="0" applyNumberFormat="1" applyFont="1" applyFill="1" applyBorder="1" applyAlignment="1">
      <alignment horizontal="center" vertical="center"/>
    </xf>
    <xf numFmtId="0" fontId="108" fillId="5" borderId="9" xfId="0" applyFont="1" applyFill="1" applyBorder="1" applyAlignment="1">
      <alignment horizontal="center" vertical="center"/>
    </xf>
    <xf numFmtId="2" fontId="108" fillId="5" borderId="9" xfId="0" applyNumberFormat="1" applyFont="1" applyFill="1" applyBorder="1" applyAlignment="1">
      <alignment horizontal="center" vertical="center"/>
    </xf>
    <xf numFmtId="2" fontId="18" fillId="21" borderId="1" xfId="0" applyNumberFormat="1" applyFont="1" applyFill="1" applyBorder="1" applyAlignment="1">
      <alignment horizontal="center" vertical="center"/>
    </xf>
    <xf numFmtId="0" fontId="110" fillId="5" borderId="0" xfId="0" applyFont="1" applyFill="1" applyAlignment="1">
      <alignment vertical="center" wrapText="1"/>
    </xf>
    <xf numFmtId="0" fontId="111" fillId="5" borderId="0" xfId="0" applyFont="1" applyFill="1" applyAlignment="1">
      <alignment vertical="center" wrapText="1"/>
    </xf>
    <xf numFmtId="0" fontId="70" fillId="5" borderId="0" xfId="0" applyFont="1" applyFill="1"/>
    <xf numFmtId="0" fontId="35" fillId="0" borderId="2" xfId="0" applyFont="1" applyBorder="1" applyAlignment="1">
      <alignment horizontal="center" vertical="center" wrapText="1"/>
    </xf>
    <xf numFmtId="0" fontId="35" fillId="0" borderId="3" xfId="0" applyFont="1" applyBorder="1" applyAlignment="1">
      <alignment horizontal="center" vertical="center" wrapText="1"/>
    </xf>
    <xf numFmtId="0" fontId="64" fillId="23" borderId="1" xfId="0" applyFont="1" applyFill="1" applyBorder="1" applyAlignment="1">
      <alignment vertical="center" wrapText="1"/>
    </xf>
    <xf numFmtId="0" fontId="63" fillId="5" borderId="1" xfId="0" quotePrefix="1" applyFont="1" applyFill="1" applyBorder="1" applyAlignment="1">
      <alignment vertical="center" wrapText="1"/>
    </xf>
    <xf numFmtId="0" fontId="66" fillId="5" borderId="3" xfId="0" applyFont="1" applyFill="1" applyBorder="1" applyAlignment="1">
      <alignment horizontal="center" vertical="center" wrapText="1"/>
    </xf>
    <xf numFmtId="0" fontId="66" fillId="0" borderId="5" xfId="0" applyFont="1" applyBorder="1" applyAlignment="1">
      <alignment horizontal="center" vertical="center" wrapText="1"/>
    </xf>
    <xf numFmtId="0" fontId="66" fillId="0" borderId="47" xfId="0" applyFont="1" applyBorder="1" applyAlignment="1">
      <alignment horizontal="center" vertical="center" wrapText="1"/>
    </xf>
    <xf numFmtId="0" fontId="71" fillId="5" borderId="48" xfId="0" applyFont="1" applyFill="1" applyBorder="1" applyAlignment="1">
      <alignment vertical="center" wrapText="1"/>
    </xf>
    <xf numFmtId="0" fontId="19" fillId="29" borderId="4" xfId="0" applyFont="1" applyFill="1" applyBorder="1" applyAlignment="1">
      <alignment vertical="center"/>
    </xf>
    <xf numFmtId="0" fontId="19" fillId="29" borderId="7" xfId="0" applyFont="1" applyFill="1" applyBorder="1" applyAlignment="1">
      <alignment vertical="center"/>
    </xf>
    <xf numFmtId="0" fontId="19" fillId="29" borderId="0" xfId="0" applyFont="1" applyFill="1" applyAlignment="1">
      <alignment vertical="center"/>
    </xf>
    <xf numFmtId="0" fontId="35" fillId="35" borderId="0" xfId="0" applyFont="1" applyFill="1" applyAlignment="1">
      <alignment horizontal="center" vertical="center" wrapText="1"/>
    </xf>
    <xf numFmtId="2" fontId="19" fillId="21" borderId="4" xfId="0" applyNumberFormat="1" applyFont="1" applyFill="1" applyBorder="1" applyAlignment="1">
      <alignment horizontal="center" vertical="center"/>
    </xf>
    <xf numFmtId="0" fontId="66" fillId="0" borderId="4" xfId="0" applyFont="1" applyBorder="1" applyAlignment="1">
      <alignment horizontal="center" vertical="center" wrapText="1"/>
    </xf>
    <xf numFmtId="0" fontId="3" fillId="14" borderId="5" xfId="0" applyFont="1" applyFill="1" applyBorder="1" applyAlignment="1">
      <alignment horizontal="center" vertical="center" wrapText="1"/>
    </xf>
    <xf numFmtId="0" fontId="66" fillId="0" borderId="51" xfId="0" applyFont="1" applyBorder="1" applyAlignment="1">
      <alignment horizontal="center" vertical="center" wrapText="1"/>
    </xf>
    <xf numFmtId="0" fontId="65" fillId="5" borderId="52" xfId="1" quotePrefix="1" applyFont="1" applyFill="1" applyBorder="1" applyAlignment="1">
      <alignment vertical="center" wrapText="1"/>
    </xf>
    <xf numFmtId="0" fontId="66" fillId="0" borderId="6" xfId="0" applyFont="1" applyBorder="1" applyAlignment="1">
      <alignment horizontal="center" vertical="center" wrapText="1"/>
    </xf>
    <xf numFmtId="0" fontId="66" fillId="0" borderId="54" xfId="0" applyFont="1" applyBorder="1" applyAlignment="1">
      <alignment horizontal="center" vertical="center" wrapText="1"/>
    </xf>
    <xf numFmtId="0" fontId="66" fillId="0" borderId="55" xfId="0" applyFont="1" applyBorder="1" applyAlignment="1">
      <alignment horizontal="center" vertical="center" wrapText="1"/>
    </xf>
    <xf numFmtId="0" fontId="64" fillId="5" borderId="56" xfId="1" applyFont="1" applyFill="1" applyBorder="1" applyAlignment="1">
      <alignment vertical="center" wrapText="1"/>
    </xf>
    <xf numFmtId="0" fontId="63" fillId="36" borderId="1" xfId="1" applyFont="1" applyFill="1" applyBorder="1" applyAlignment="1">
      <alignment vertical="center" wrapText="1"/>
    </xf>
    <xf numFmtId="0" fontId="63" fillId="37" borderId="1" xfId="0" applyFont="1" applyFill="1" applyBorder="1" applyAlignment="1">
      <alignment horizontal="center" vertical="center" wrapText="1"/>
    </xf>
    <xf numFmtId="0" fontId="3" fillId="37" borderId="1" xfId="0" applyFont="1" applyFill="1" applyBorder="1" applyAlignment="1">
      <alignment horizontal="center" vertical="center" wrapText="1"/>
    </xf>
    <xf numFmtId="0" fontId="3" fillId="38" borderId="1" xfId="0" applyFont="1" applyFill="1" applyBorder="1" applyAlignment="1">
      <alignment horizontal="center" vertical="center" wrapText="1"/>
    </xf>
    <xf numFmtId="0" fontId="64" fillId="5" borderId="2" xfId="1" applyFont="1" applyFill="1" applyBorder="1" applyAlignment="1">
      <alignment vertical="center" wrapText="1"/>
    </xf>
    <xf numFmtId="0" fontId="21" fillId="21" borderId="40" xfId="0" applyFont="1" applyFill="1" applyBorder="1" applyAlignment="1">
      <alignment horizontal="center" vertical="center"/>
    </xf>
    <xf numFmtId="0" fontId="65" fillId="39" borderId="49" xfId="1" quotePrefix="1" applyFont="1" applyFill="1" applyBorder="1" applyAlignment="1">
      <alignment vertical="center" wrapText="1"/>
    </xf>
    <xf numFmtId="0" fontId="63" fillId="5" borderId="2" xfId="0" applyFont="1" applyFill="1" applyBorder="1" applyAlignment="1">
      <alignment vertical="center" wrapText="1"/>
    </xf>
    <xf numFmtId="0" fontId="3" fillId="13" borderId="4" xfId="0" applyFont="1" applyFill="1" applyBorder="1" applyAlignment="1">
      <alignment horizontal="center" vertical="center" wrapText="1"/>
    </xf>
    <xf numFmtId="0" fontId="85" fillId="34" borderId="0" xfId="0" applyFont="1" applyFill="1" applyAlignment="1">
      <alignment horizontal="center" vertical="center"/>
    </xf>
    <xf numFmtId="0" fontId="35" fillId="23" borderId="1" xfId="0" applyFont="1" applyFill="1" applyBorder="1" applyAlignment="1">
      <alignment horizontal="center" vertical="center" wrapText="1"/>
    </xf>
    <xf numFmtId="0" fontId="64" fillId="23" borderId="1" xfId="1" applyFont="1" applyFill="1" applyBorder="1" applyAlignment="1">
      <alignment vertical="center" wrapText="1"/>
    </xf>
    <xf numFmtId="0" fontId="66" fillId="23" borderId="1" xfId="0" applyFont="1" applyFill="1" applyBorder="1" applyAlignment="1">
      <alignment horizontal="center" vertical="center" wrapText="1"/>
    </xf>
    <xf numFmtId="0" fontId="3" fillId="23" borderId="1" xfId="0" applyFont="1" applyFill="1" applyBorder="1" applyAlignment="1">
      <alignment horizontal="center" vertical="center" wrapText="1"/>
    </xf>
    <xf numFmtId="0" fontId="63" fillId="23" borderId="1" xfId="0" applyFont="1" applyFill="1" applyBorder="1" applyAlignment="1">
      <alignment horizontal="center" vertical="center" wrapText="1"/>
    </xf>
    <xf numFmtId="0" fontId="63" fillId="39" borderId="1" xfId="1" quotePrefix="1" applyFont="1" applyFill="1" applyBorder="1" applyAlignment="1">
      <alignment vertical="center" wrapText="1"/>
    </xf>
    <xf numFmtId="0" fontId="4" fillId="23" borderId="0" xfId="0" applyFont="1" applyFill="1" applyAlignment="1">
      <alignment vertical="center"/>
    </xf>
    <xf numFmtId="0" fontId="3" fillId="23" borderId="1" xfId="0" applyFont="1" applyFill="1" applyBorder="1" applyAlignment="1">
      <alignment horizontal="center" vertical="center"/>
    </xf>
    <xf numFmtId="0" fontId="3" fillId="23" borderId="0" xfId="0" applyFont="1" applyFill="1"/>
    <xf numFmtId="0" fontId="3" fillId="23" borderId="0" xfId="0" applyFont="1" applyFill="1" applyAlignment="1">
      <alignment horizontal="center" vertical="center"/>
    </xf>
    <xf numFmtId="0" fontId="0" fillId="23" borderId="0" xfId="0" applyFill="1" applyAlignment="1">
      <alignment vertical="center"/>
    </xf>
    <xf numFmtId="9" fontId="105" fillId="5" borderId="40" xfId="4" applyFont="1" applyFill="1" applyBorder="1" applyAlignment="1">
      <alignment horizontal="center" vertical="center" wrapText="1"/>
    </xf>
    <xf numFmtId="9" fontId="105" fillId="5" borderId="41" xfId="4" applyFont="1" applyFill="1" applyBorder="1" applyAlignment="1">
      <alignment horizontal="center" vertical="center" wrapText="1"/>
    </xf>
    <xf numFmtId="0" fontId="35" fillId="0" borderId="2" xfId="0" applyFont="1" applyBorder="1" applyAlignment="1">
      <alignment horizontal="center" vertical="center" wrapText="1"/>
    </xf>
    <xf numFmtId="0" fontId="35" fillId="0" borderId="6" xfId="0" applyFont="1" applyBorder="1" applyAlignment="1">
      <alignment horizontal="center" vertical="center" wrapText="1"/>
    </xf>
    <xf numFmtId="0" fontId="24" fillId="11" borderId="4" xfId="0" applyFont="1" applyFill="1" applyBorder="1" applyAlignment="1">
      <alignment horizontal="left" vertical="center"/>
    </xf>
    <xf numFmtId="0" fontId="24" fillId="11" borderId="7" xfId="0" applyFont="1" applyFill="1" applyBorder="1" applyAlignment="1">
      <alignment horizontal="left" vertical="center"/>
    </xf>
    <xf numFmtId="0" fontId="111" fillId="5" borderId="0" xfId="0" applyFont="1" applyFill="1" applyAlignment="1">
      <alignment horizontal="center" vertical="center" wrapText="1"/>
    </xf>
    <xf numFmtId="0" fontId="25" fillId="12" borderId="0" xfId="0" applyFont="1" applyFill="1" applyAlignment="1">
      <alignment horizontal="center" vertical="center"/>
    </xf>
    <xf numFmtId="0" fontId="0" fillId="13" borderId="2" xfId="0" applyFill="1" applyBorder="1" applyAlignment="1">
      <alignment horizontal="center" vertical="center"/>
    </xf>
    <xf numFmtId="0" fontId="0" fillId="13" borderId="6" xfId="0" applyFill="1" applyBorder="1" applyAlignment="1">
      <alignment horizontal="center" vertical="center"/>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0" fontId="101" fillId="34" borderId="8" xfId="0" applyFont="1" applyFill="1" applyBorder="1" applyAlignment="1">
      <alignment horizontal="center" vertical="center"/>
    </xf>
    <xf numFmtId="0" fontId="101" fillId="34" borderId="0" xfId="0" applyFont="1" applyFill="1" applyAlignment="1">
      <alignment horizontal="center" vertical="center"/>
    </xf>
    <xf numFmtId="0" fontId="45" fillId="5" borderId="0" xfId="0" applyFont="1" applyFill="1" applyAlignment="1">
      <alignment horizontal="center" vertical="center" wrapText="1"/>
    </xf>
    <xf numFmtId="0" fontId="45" fillId="13" borderId="0" xfId="0" applyFont="1" applyFill="1" applyAlignment="1">
      <alignment horizontal="center" vertical="center" wrapText="1"/>
    </xf>
    <xf numFmtId="0" fontId="35" fillId="0" borderId="3" xfId="0" applyFont="1" applyBorder="1" applyAlignment="1">
      <alignment horizontal="center" vertical="center" wrapText="1"/>
    </xf>
    <xf numFmtId="0" fontId="35" fillId="13" borderId="2"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3" xfId="0" applyFont="1" applyFill="1" applyBorder="1" applyAlignment="1">
      <alignment horizontal="center" vertical="center" wrapText="1"/>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64" fillId="2" borderId="2" xfId="1" applyFont="1" applyFill="1" applyBorder="1" applyAlignment="1">
      <alignment horizontal="center" vertical="center" wrapText="1"/>
    </xf>
    <xf numFmtId="0" fontId="64" fillId="2" borderId="6" xfId="1" applyFont="1" applyFill="1" applyBorder="1" applyAlignment="1">
      <alignment horizontal="center" vertical="center" wrapText="1"/>
    </xf>
    <xf numFmtId="0" fontId="93" fillId="5" borderId="46" xfId="0" applyFont="1" applyFill="1" applyBorder="1" applyAlignment="1">
      <alignment horizontal="center" vertical="center" wrapText="1"/>
    </xf>
    <xf numFmtId="0" fontId="93" fillId="5" borderId="0" xfId="0" applyFont="1" applyFill="1" applyAlignment="1">
      <alignment horizontal="center" vertical="center" wrapText="1"/>
    </xf>
    <xf numFmtId="0" fontId="91" fillId="2" borderId="2" xfId="1" applyFont="1" applyFill="1" applyBorder="1" applyAlignment="1">
      <alignment horizontal="left" vertical="center" wrapText="1"/>
    </xf>
    <xf numFmtId="0" fontId="91" fillId="2" borderId="6" xfId="1" applyFont="1" applyFill="1" applyBorder="1" applyAlignment="1">
      <alignment horizontal="left" vertical="center" wrapText="1"/>
    </xf>
    <xf numFmtId="0" fontId="85" fillId="34" borderId="8" xfId="0" applyFont="1" applyFill="1" applyBorder="1" applyAlignment="1">
      <alignment horizontal="center" vertical="center"/>
    </xf>
    <xf numFmtId="0" fontId="85" fillId="34" borderId="0" xfId="0" applyFont="1" applyFill="1" applyAlignment="1">
      <alignment horizontal="center" vertical="center"/>
    </xf>
    <xf numFmtId="0" fontId="35" fillId="0" borderId="57" xfId="0" applyFont="1" applyBorder="1" applyAlignment="1">
      <alignment horizontal="center" vertical="center" wrapText="1"/>
    </xf>
    <xf numFmtId="0" fontId="35" fillId="0" borderId="53" xfId="0" applyFont="1" applyBorder="1" applyAlignment="1">
      <alignment horizontal="center" vertical="center" wrapText="1"/>
    </xf>
    <xf numFmtId="0" fontId="35" fillId="0" borderId="50" xfId="0" applyFont="1" applyBorder="1" applyAlignment="1">
      <alignment horizontal="center" vertical="center" wrapText="1"/>
    </xf>
    <xf numFmtId="0" fontId="63" fillId="7" borderId="2" xfId="1" applyFont="1" applyFill="1" applyBorder="1" applyAlignment="1">
      <alignment horizontal="left" vertical="center" wrapText="1"/>
    </xf>
    <xf numFmtId="0" fontId="63" fillId="7" borderId="6" xfId="1" applyFont="1" applyFill="1" applyBorder="1" applyAlignment="1">
      <alignment horizontal="left" vertical="center" wrapText="1"/>
    </xf>
    <xf numFmtId="0" fontId="63" fillId="7" borderId="3" xfId="1" applyFont="1" applyFill="1" applyBorder="1" applyAlignment="1">
      <alignment horizontal="left" vertical="center" wrapText="1"/>
    </xf>
    <xf numFmtId="0" fontId="3" fillId="13" borderId="2" xfId="0" applyFont="1" applyFill="1" applyBorder="1" applyAlignment="1">
      <alignment horizontal="center" vertical="center" wrapText="1"/>
    </xf>
    <xf numFmtId="0" fontId="3" fillId="13" borderId="6"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63" fillId="0" borderId="2"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3" xfId="0" applyFont="1" applyBorder="1" applyAlignment="1">
      <alignment horizontal="center" vertical="center" wrapText="1"/>
    </xf>
    <xf numFmtId="0" fontId="43" fillId="19" borderId="24" xfId="0" applyFont="1" applyFill="1" applyBorder="1" applyAlignment="1">
      <alignment horizontal="center" vertical="center"/>
    </xf>
    <xf numFmtId="0" fontId="43" fillId="19" borderId="26" xfId="0" applyFont="1" applyFill="1" applyBorder="1" applyAlignment="1">
      <alignment horizontal="center" vertical="center"/>
    </xf>
    <xf numFmtId="0" fontId="43" fillId="19" borderId="20" xfId="0" applyFont="1" applyFill="1" applyBorder="1" applyAlignment="1">
      <alignment horizontal="center" vertical="center"/>
    </xf>
    <xf numFmtId="0" fontId="43" fillId="15" borderId="24" xfId="0" applyFont="1" applyFill="1" applyBorder="1" applyAlignment="1">
      <alignment horizontal="center" vertical="center"/>
    </xf>
    <xf numFmtId="0" fontId="43" fillId="15" borderId="26" xfId="0" applyFont="1" applyFill="1" applyBorder="1" applyAlignment="1">
      <alignment horizontal="center" vertical="center"/>
    </xf>
    <xf numFmtId="0" fontId="43" fillId="15" borderId="20" xfId="0" applyFont="1" applyFill="1" applyBorder="1" applyAlignment="1">
      <alignment horizontal="center" vertical="center"/>
    </xf>
  </cellXfs>
  <cellStyles count="5">
    <cellStyle name="Normal" xfId="0" builtinId="0"/>
    <cellStyle name="Normal 2" xfId="3" xr:uid="{A1A0EBBB-8B4B-45F9-936A-AD0F2087FD6A}"/>
    <cellStyle name="Normal 3" xfId="1" xr:uid="{231EBABD-F9A5-41A2-B46D-EF0664981523}"/>
    <cellStyle name="Normal 4" xfId="2" xr:uid="{DB959F0F-50FB-417D-B34E-6889B100CB46}"/>
    <cellStyle name="Pourcentage" xfId="4" builtinId="5"/>
  </cellStyles>
  <dxfs count="53">
    <dxf>
      <font>
        <condense val="0"/>
        <extend val="0"/>
        <color rgb="FF9C0006"/>
      </font>
    </dxf>
    <dxf>
      <fill>
        <patternFill>
          <bgColor rgb="FF00B050"/>
        </patternFill>
      </fill>
    </dxf>
    <dxf>
      <fill>
        <patternFill>
          <bgColor theme="9" tint="0.79998168889431442"/>
        </patternFill>
      </fill>
    </dxf>
    <dxf>
      <font>
        <b/>
        <i val="0"/>
        <color rgb="FF00B050"/>
      </font>
      <fill>
        <patternFill>
          <bgColor theme="0"/>
        </patternFill>
      </fill>
    </dxf>
    <dxf>
      <font>
        <b/>
        <i val="0"/>
        <color rgb="FFFF5D5D"/>
      </font>
      <fill>
        <patternFill>
          <bgColor theme="0"/>
        </patternFill>
      </fill>
    </dxf>
    <dxf>
      <font>
        <b/>
        <i val="0"/>
        <color rgb="FFFFC000"/>
      </font>
    </dxf>
    <dxf>
      <font>
        <b/>
        <i val="0"/>
        <color rgb="FF00B050"/>
      </font>
      <fill>
        <patternFill>
          <bgColor theme="0"/>
        </patternFill>
      </fill>
    </dxf>
    <dxf>
      <font>
        <b/>
        <i val="0"/>
        <color rgb="FFFF5D5D"/>
      </font>
      <fill>
        <patternFill>
          <bgColor theme="0"/>
        </patternFill>
      </fill>
    </dxf>
    <dxf>
      <font>
        <b/>
        <i val="0"/>
        <color rgb="FFFFC000"/>
      </font>
    </dxf>
    <dxf>
      <fill>
        <patternFill>
          <bgColor theme="9" tint="0.79998168889431442"/>
        </patternFill>
      </fill>
    </dxf>
    <dxf>
      <fill>
        <patternFill>
          <bgColor rgb="FF00B050"/>
        </patternFill>
      </fill>
    </dxf>
    <dxf>
      <fill>
        <patternFill>
          <bgColor theme="9" tint="0.79998168889431442"/>
        </patternFill>
      </fill>
    </dxf>
    <dxf>
      <fill>
        <patternFill>
          <bgColor theme="9" tint="0.79998168889431442"/>
        </patternFill>
      </fill>
    </dxf>
    <dxf>
      <font>
        <b/>
        <i val="0"/>
        <color rgb="FF00B050"/>
      </font>
      <fill>
        <patternFill>
          <bgColor theme="0"/>
        </patternFill>
      </fill>
    </dxf>
    <dxf>
      <font>
        <b/>
        <i val="0"/>
        <color rgb="FFFF5D5D"/>
      </font>
      <fill>
        <patternFill>
          <bgColor theme="0"/>
        </patternFill>
      </fill>
    </dxf>
    <dxf>
      <font>
        <b/>
        <i val="0"/>
        <color rgb="FFFFC000"/>
      </font>
    </dxf>
    <dxf>
      <font>
        <b/>
        <i val="0"/>
        <color rgb="FF00B050"/>
      </font>
      <fill>
        <patternFill>
          <bgColor theme="0"/>
        </patternFill>
      </fill>
    </dxf>
    <dxf>
      <font>
        <b/>
        <i val="0"/>
        <color rgb="FFFF5D5D"/>
      </font>
      <fill>
        <patternFill>
          <bgColor theme="0"/>
        </patternFill>
      </fill>
    </dxf>
    <dxf>
      <font>
        <b/>
        <i val="0"/>
        <color rgb="FFFFC000"/>
      </font>
    </dxf>
    <dxf>
      <font>
        <b/>
        <i val="0"/>
        <color rgb="FF00B050"/>
      </font>
      <fill>
        <patternFill>
          <bgColor theme="0"/>
        </patternFill>
      </fill>
    </dxf>
    <dxf>
      <font>
        <b/>
        <i val="0"/>
        <color rgb="FFFF5D5D"/>
      </font>
      <fill>
        <patternFill>
          <bgColor theme="0"/>
        </patternFill>
      </fill>
    </dxf>
    <dxf>
      <font>
        <b/>
        <i val="0"/>
        <color rgb="FFFFC000"/>
      </font>
    </dxf>
    <dxf>
      <font>
        <b/>
        <i val="0"/>
        <color rgb="FF00B050"/>
      </font>
      <fill>
        <patternFill>
          <bgColor theme="0"/>
        </patternFill>
      </fill>
    </dxf>
    <dxf>
      <font>
        <b/>
        <i val="0"/>
        <color rgb="FFFF5D5D"/>
      </font>
      <fill>
        <patternFill>
          <bgColor theme="0"/>
        </patternFill>
      </fill>
    </dxf>
    <dxf>
      <font>
        <b/>
        <i val="0"/>
        <color rgb="FFFFC000"/>
      </font>
    </dxf>
    <dxf>
      <font>
        <b/>
        <i val="0"/>
        <color rgb="FF00B050"/>
      </font>
      <fill>
        <patternFill>
          <bgColor theme="0"/>
        </patternFill>
      </fill>
    </dxf>
    <dxf>
      <font>
        <b/>
        <i val="0"/>
        <color rgb="FFFF5D5D"/>
      </font>
      <fill>
        <patternFill>
          <bgColor theme="0"/>
        </patternFill>
      </fill>
    </dxf>
    <dxf>
      <font>
        <b/>
        <i val="0"/>
        <color rgb="FFFFC000"/>
      </font>
    </dxf>
    <dxf>
      <fill>
        <patternFill>
          <bgColor theme="9" tint="0.79998168889431442"/>
        </patternFill>
      </fill>
    </dxf>
    <dxf>
      <fill>
        <patternFill>
          <bgColor theme="9" tint="0.79998168889431442"/>
        </patternFill>
      </fill>
    </dxf>
    <dxf>
      <fill>
        <patternFill>
          <bgColor rgb="FF00B05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9" tint="0.79998168889431442"/>
        </patternFill>
      </fill>
    </dxf>
    <dxf>
      <fill>
        <patternFill>
          <bgColor theme="0" tint="-0.499984740745262"/>
        </patternFill>
      </fill>
    </dxf>
    <dxf>
      <fill>
        <patternFill>
          <bgColor theme="0" tint="-0.499984740745262"/>
        </patternFill>
      </fill>
    </dxf>
    <dxf>
      <font>
        <b/>
        <i val="0"/>
        <color rgb="FFFFC000"/>
      </font>
      <fill>
        <patternFill>
          <bgColor theme="0"/>
        </patternFill>
      </fill>
    </dxf>
    <dxf>
      <font>
        <b/>
        <i val="0"/>
        <color rgb="FF00B050"/>
      </font>
      <fill>
        <patternFill>
          <bgColor theme="0"/>
        </patternFill>
      </fill>
    </dxf>
    <dxf>
      <font>
        <b/>
        <i val="0"/>
        <color rgb="FFFF5D5D"/>
      </font>
      <fill>
        <patternFill>
          <bgColor theme="0"/>
        </patternFill>
      </fill>
    </dxf>
    <dxf>
      <font>
        <b/>
        <i val="0"/>
        <color rgb="FFFFC000"/>
      </font>
    </dxf>
    <dxf>
      <fill>
        <patternFill>
          <bgColor rgb="FFFFFF00"/>
        </patternFill>
      </fill>
    </dxf>
  </dxfs>
  <tableStyles count="0" defaultTableStyle="TableStyleMedium2" defaultPivotStyle="PivotStyleLight16"/>
  <colors>
    <mruColors>
      <color rgb="FF1F2142"/>
      <color rgb="FFE73942"/>
      <color rgb="FFFF5D5D"/>
      <color rgb="FFC6E0B4"/>
      <color rgb="FFCCCCFF"/>
      <color rgb="FFC00000"/>
      <color rgb="FFCCFFCC"/>
      <color rgb="FFDBDBDB"/>
      <color rgb="FF66CCFF"/>
      <color rgb="FF2F144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range rouge">
      <a:dk1>
        <a:sysClr val="windowText" lastClr="000000"/>
      </a:dk1>
      <a:lt1>
        <a:sysClr val="window" lastClr="FFFFFF"/>
      </a:lt1>
      <a:dk2>
        <a:srgbClr val="696464"/>
      </a:dk2>
      <a:lt2>
        <a:srgbClr val="E9E5DC"/>
      </a:lt2>
      <a:accent1>
        <a:srgbClr val="D34817"/>
      </a:accent1>
      <a:accent2>
        <a:srgbClr val="9B2D1F"/>
      </a:accent2>
      <a:accent3>
        <a:srgbClr val="A28E6A"/>
      </a:accent3>
      <a:accent4>
        <a:srgbClr val="956251"/>
      </a:accent4>
      <a:accent5>
        <a:srgbClr val="918485"/>
      </a:accent5>
      <a:accent6>
        <a:srgbClr val="855D5D"/>
      </a:accent6>
      <a:hlink>
        <a:srgbClr val="CC9900"/>
      </a:hlink>
      <a:folHlink>
        <a:srgbClr val="96A9A9"/>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B0D59-E517-4F8C-BE8E-65864EC674FC}">
  <sheetPr codeName="Feuil1"/>
  <dimension ref="B3:C10"/>
  <sheetViews>
    <sheetView workbookViewId="0">
      <selection activeCell="B32" sqref="B32"/>
    </sheetView>
  </sheetViews>
  <sheetFormatPr baseColWidth="10" defaultColWidth="11.5546875" defaultRowHeight="14.4" x14ac:dyDescent="0.3"/>
  <cols>
    <col min="1" max="1" width="11.5546875" style="19"/>
    <col min="2" max="2" width="31.88671875" style="19" bestFit="1" customWidth="1"/>
    <col min="3" max="16384" width="11.5546875" style="19"/>
  </cols>
  <sheetData>
    <row r="3" spans="2:3" x14ac:dyDescent="0.3">
      <c r="B3" s="23" t="s">
        <v>13</v>
      </c>
    </row>
    <row r="4" spans="2:3" x14ac:dyDescent="0.3">
      <c r="B4" s="23" t="s">
        <v>19</v>
      </c>
    </row>
    <row r="5" spans="2:3" x14ac:dyDescent="0.3">
      <c r="B5" s="23" t="s">
        <v>20</v>
      </c>
      <c r="C5" s="18" t="s">
        <v>23</v>
      </c>
    </row>
    <row r="6" spans="2:3" x14ac:dyDescent="0.3">
      <c r="B6" s="23" t="s">
        <v>22</v>
      </c>
    </row>
    <row r="7" spans="2:3" x14ac:dyDescent="0.3">
      <c r="B7" s="23" t="s">
        <v>145</v>
      </c>
    </row>
    <row r="8" spans="2:3" x14ac:dyDescent="0.3">
      <c r="B8" s="23" t="s">
        <v>146</v>
      </c>
    </row>
    <row r="9" spans="2:3" x14ac:dyDescent="0.3">
      <c r="B9" s="23" t="s">
        <v>19</v>
      </c>
    </row>
    <row r="10" spans="2:3" x14ac:dyDescent="0.3">
      <c r="B10" s="23" t="s">
        <v>20</v>
      </c>
    </row>
  </sheetData>
  <pageMargins left="0.7" right="0.7" top="0.75" bottom="0.75" header="0.3" footer="0.3"/>
  <customProperties>
    <customPr name="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6707-800C-4CCE-9217-2079044BB09E}">
  <sheetPr codeName="Feuil2">
    <tabColor rgb="FFFFFF00"/>
  </sheetPr>
  <dimension ref="B4:D25"/>
  <sheetViews>
    <sheetView workbookViewId="0">
      <selection activeCell="B26" sqref="B26"/>
    </sheetView>
  </sheetViews>
  <sheetFormatPr baseColWidth="10" defaultColWidth="10.88671875" defaultRowHeight="14.4" x14ac:dyDescent="0.3"/>
  <cols>
    <col min="1" max="1" width="10.88671875" style="19"/>
    <col min="2" max="2" width="20.88671875" style="19" customWidth="1"/>
    <col min="3" max="3" width="66.109375" style="19" customWidth="1"/>
    <col min="4" max="16384" width="10.88671875" style="19"/>
  </cols>
  <sheetData>
    <row r="4" spans="2:4" x14ac:dyDescent="0.3">
      <c r="B4" s="111" t="s">
        <v>169</v>
      </c>
      <c r="D4" s="19" t="s">
        <v>174</v>
      </c>
    </row>
    <row r="5" spans="2:4" x14ac:dyDescent="0.3">
      <c r="B5" s="19" t="s">
        <v>170</v>
      </c>
      <c r="C5" s="19" t="s">
        <v>171</v>
      </c>
    </row>
    <row r="6" spans="2:4" x14ac:dyDescent="0.3">
      <c r="B6" s="19" t="s">
        <v>172</v>
      </c>
      <c r="C6" s="19" t="s">
        <v>173</v>
      </c>
      <c r="D6" s="19" t="s">
        <v>177</v>
      </c>
    </row>
    <row r="7" spans="2:4" x14ac:dyDescent="0.3">
      <c r="B7" s="19" t="s">
        <v>175</v>
      </c>
      <c r="C7" s="19" t="s">
        <v>176</v>
      </c>
      <c r="D7" s="19" t="s">
        <v>178</v>
      </c>
    </row>
    <row r="8" spans="2:4" x14ac:dyDescent="0.3">
      <c r="B8" s="19" t="s">
        <v>179</v>
      </c>
      <c r="C8" s="112" t="s">
        <v>180</v>
      </c>
      <c r="D8" s="19" t="s">
        <v>181</v>
      </c>
    </row>
    <row r="9" spans="2:4" x14ac:dyDescent="0.3">
      <c r="B9" s="19" t="s">
        <v>182</v>
      </c>
      <c r="C9" s="19" t="s">
        <v>183</v>
      </c>
    </row>
    <row r="11" spans="2:4" x14ac:dyDescent="0.3">
      <c r="B11" s="19" t="s">
        <v>184</v>
      </c>
      <c r="C11" s="19" t="s">
        <v>186</v>
      </c>
    </row>
    <row r="12" spans="2:4" x14ac:dyDescent="0.3">
      <c r="B12" s="19" t="s">
        <v>185</v>
      </c>
      <c r="C12" s="19" t="s">
        <v>189</v>
      </c>
    </row>
    <row r="13" spans="2:4" x14ac:dyDescent="0.3">
      <c r="B13" s="19" t="s">
        <v>188</v>
      </c>
      <c r="C13" s="19" t="s">
        <v>187</v>
      </c>
    </row>
    <row r="14" spans="2:4" x14ac:dyDescent="0.3">
      <c r="B14" s="19" t="s">
        <v>190</v>
      </c>
      <c r="C14" s="19" t="s">
        <v>191</v>
      </c>
      <c r="D14" s="19" t="s">
        <v>192</v>
      </c>
    </row>
    <row r="15" spans="2:4" s="113" customFormat="1" ht="28.8" x14ac:dyDescent="0.3">
      <c r="B15" s="113" t="s">
        <v>193</v>
      </c>
      <c r="C15" s="114" t="s">
        <v>194</v>
      </c>
      <c r="D15" s="113" t="s">
        <v>195</v>
      </c>
    </row>
    <row r="19" spans="2:2" x14ac:dyDescent="0.3">
      <c r="B19" s="111" t="s">
        <v>196</v>
      </c>
    </row>
    <row r="20" spans="2:2" x14ac:dyDescent="0.3">
      <c r="B20" s="19" t="s">
        <v>199</v>
      </c>
    </row>
    <row r="21" spans="2:2" x14ac:dyDescent="0.3">
      <c r="B21" s="19" t="s">
        <v>197</v>
      </c>
    </row>
    <row r="22" spans="2:2" x14ac:dyDescent="0.3">
      <c r="B22" s="19" t="s">
        <v>198</v>
      </c>
    </row>
    <row r="23" spans="2:2" x14ac:dyDescent="0.3">
      <c r="B23" s="19" t="s">
        <v>200</v>
      </c>
    </row>
    <row r="24" spans="2:2" x14ac:dyDescent="0.3">
      <c r="B24" s="19" t="s">
        <v>201</v>
      </c>
    </row>
    <row r="25" spans="2:2" x14ac:dyDescent="0.3">
      <c r="B25" s="19" t="s">
        <v>202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D01A3-B0EC-484E-BEF3-19628CE250EE}">
  <sheetPr codeName="Feuil3"/>
  <dimension ref="A1:H41"/>
  <sheetViews>
    <sheetView zoomScale="85" zoomScaleNormal="85" workbookViewId="0">
      <selection activeCell="D20" sqref="D20"/>
    </sheetView>
  </sheetViews>
  <sheetFormatPr baseColWidth="10" defaultColWidth="11.44140625" defaultRowHeight="14.4" x14ac:dyDescent="0.3"/>
  <cols>
    <col min="1" max="1" width="11.44140625" style="19"/>
    <col min="2" max="2" width="11.44140625" style="19" customWidth="1"/>
    <col min="3" max="3" width="157.44140625" style="19" customWidth="1"/>
    <col min="4" max="4" width="38" style="19" bestFit="1" customWidth="1"/>
    <col min="5" max="5" width="71" style="19" customWidth="1"/>
    <col min="6" max="6" width="46.44140625" style="19" customWidth="1"/>
    <col min="7" max="7" width="16.88671875" style="19" customWidth="1"/>
    <col min="8" max="8" width="26.109375" style="19" customWidth="1"/>
    <col min="9" max="16384" width="11.44140625" style="19"/>
  </cols>
  <sheetData>
    <row r="1" spans="1:8" ht="11.25" customHeight="1" x14ac:dyDescent="0.3">
      <c r="A1" s="104"/>
      <c r="B1" s="105"/>
      <c r="C1" s="105"/>
      <c r="D1" s="105"/>
      <c r="E1" s="105"/>
    </row>
    <row r="2" spans="1:8" ht="46.2" x14ac:dyDescent="0.3">
      <c r="C2" s="102" t="s">
        <v>147</v>
      </c>
    </row>
    <row r="3" spans="1:8" ht="15.75" customHeight="1" x14ac:dyDescent="0.3">
      <c r="B3" s="39"/>
      <c r="D3" s="39"/>
      <c r="E3" s="39"/>
      <c r="F3" s="39"/>
      <c r="G3" s="39"/>
      <c r="H3" s="39"/>
    </row>
    <row r="4" spans="1:8" ht="15.75" customHeight="1" x14ac:dyDescent="0.3">
      <c r="C4" s="39"/>
    </row>
    <row r="5" spans="1:8" ht="15.75" customHeight="1" x14ac:dyDescent="0.3">
      <c r="B5" s="101"/>
      <c r="C5" s="39"/>
    </row>
    <row r="6" spans="1:8" ht="15.75" customHeight="1" thickBot="1" x14ac:dyDescent="0.35">
      <c r="C6" s="39"/>
    </row>
    <row r="7" spans="1:8" ht="15.75" customHeight="1" x14ac:dyDescent="0.3">
      <c r="C7" s="106" t="s">
        <v>148</v>
      </c>
    </row>
    <row r="8" spans="1:8" ht="15.75" customHeight="1" x14ac:dyDescent="0.3">
      <c r="B8" s="103"/>
      <c r="C8" s="107"/>
      <c r="D8" s="103"/>
      <c r="E8" s="103"/>
    </row>
    <row r="9" spans="1:8" ht="15.75" customHeight="1" x14ac:dyDescent="0.3">
      <c r="C9" s="108" t="s">
        <v>149</v>
      </c>
    </row>
    <row r="10" spans="1:8" ht="15.75" customHeight="1" x14ac:dyDescent="0.3">
      <c r="C10" s="108"/>
    </row>
    <row r="11" spans="1:8" ht="15.75" customHeight="1" x14ac:dyDescent="0.3">
      <c r="B11" s="103"/>
      <c r="C11" s="109" t="s">
        <v>150</v>
      </c>
      <c r="D11" s="103"/>
      <c r="E11" s="103"/>
    </row>
    <row r="12" spans="1:8" ht="15.75" customHeight="1" x14ac:dyDescent="0.3">
      <c r="C12" s="108" t="s">
        <v>151</v>
      </c>
    </row>
    <row r="13" spans="1:8" ht="15.75" customHeight="1" x14ac:dyDescent="0.3">
      <c r="C13" s="108" t="s">
        <v>152</v>
      </c>
    </row>
    <row r="14" spans="1:8" ht="15.75" customHeight="1" x14ac:dyDescent="0.3">
      <c r="B14" s="103"/>
      <c r="C14" s="108" t="s">
        <v>153</v>
      </c>
      <c r="D14" s="103"/>
      <c r="E14" s="103"/>
    </row>
    <row r="15" spans="1:8" ht="15.75" customHeight="1" x14ac:dyDescent="0.3">
      <c r="C15" s="108" t="s">
        <v>154</v>
      </c>
    </row>
    <row r="16" spans="1:8" ht="15.75" customHeight="1" x14ac:dyDescent="0.3">
      <c r="C16" s="108"/>
    </row>
    <row r="17" spans="2:5" ht="15.75" customHeight="1" x14ac:dyDescent="0.3">
      <c r="B17" s="103"/>
      <c r="C17" s="109" t="s">
        <v>155</v>
      </c>
      <c r="D17" s="103"/>
      <c r="E17" s="103"/>
    </row>
    <row r="18" spans="2:5" ht="15.75" customHeight="1" x14ac:dyDescent="0.3">
      <c r="C18" s="108" t="s">
        <v>156</v>
      </c>
    </row>
    <row r="19" spans="2:5" ht="15.75" customHeight="1" x14ac:dyDescent="0.3">
      <c r="C19" s="108" t="s">
        <v>157</v>
      </c>
    </row>
    <row r="20" spans="2:5" ht="15.75" customHeight="1" x14ac:dyDescent="0.3">
      <c r="C20" s="108" t="s">
        <v>158</v>
      </c>
    </row>
    <row r="21" spans="2:5" ht="15.75" customHeight="1" x14ac:dyDescent="0.3">
      <c r="C21" s="108" t="s">
        <v>159</v>
      </c>
    </row>
    <row r="22" spans="2:5" ht="15.75" customHeight="1" x14ac:dyDescent="0.3">
      <c r="C22" s="108" t="s">
        <v>160</v>
      </c>
    </row>
    <row r="23" spans="2:5" ht="15.75" customHeight="1" x14ac:dyDescent="0.3">
      <c r="B23" s="103"/>
      <c r="C23" s="108" t="s">
        <v>161</v>
      </c>
      <c r="D23" s="103"/>
      <c r="E23" s="103"/>
    </row>
    <row r="24" spans="2:5" ht="15.75" customHeight="1" x14ac:dyDescent="0.3">
      <c r="C24" s="108" t="s">
        <v>162</v>
      </c>
    </row>
    <row r="25" spans="2:5" ht="15.75" customHeight="1" x14ac:dyDescent="0.3">
      <c r="C25" s="108" t="s">
        <v>163</v>
      </c>
    </row>
    <row r="26" spans="2:5" ht="40.5" customHeight="1" x14ac:dyDescent="0.3">
      <c r="C26" s="108" t="s">
        <v>164</v>
      </c>
      <c r="D26" s="41"/>
    </row>
    <row r="27" spans="2:5" ht="15.75" customHeight="1" x14ac:dyDescent="0.3">
      <c r="C27" s="108"/>
    </row>
    <row r="28" spans="2:5" ht="15.75" customHeight="1" x14ac:dyDescent="0.3">
      <c r="C28" s="107" t="s">
        <v>165</v>
      </c>
    </row>
    <row r="29" spans="2:5" ht="15.75" customHeight="1" x14ac:dyDescent="0.3">
      <c r="C29" s="108"/>
    </row>
    <row r="30" spans="2:5" ht="15.75" customHeight="1" x14ac:dyDescent="0.3">
      <c r="C30" s="108" t="s">
        <v>166</v>
      </c>
    </row>
    <row r="31" spans="2:5" ht="15.75" customHeight="1" thickBot="1" x14ac:dyDescent="0.35">
      <c r="C31" s="110"/>
    </row>
    <row r="32" spans="2:5" ht="15.75" customHeight="1" x14ac:dyDescent="0.3">
      <c r="C32" s="42"/>
    </row>
    <row r="33" spans="3:3" ht="15.75" customHeight="1" x14ac:dyDescent="0.3">
      <c r="C33" s="42"/>
    </row>
    <row r="34" spans="3:3" x14ac:dyDescent="0.3">
      <c r="C34" s="42"/>
    </row>
    <row r="35" spans="3:3" x14ac:dyDescent="0.3">
      <c r="C35" s="42"/>
    </row>
    <row r="36" spans="3:3" x14ac:dyDescent="0.3">
      <c r="C36" s="42"/>
    </row>
    <row r="37" spans="3:3" x14ac:dyDescent="0.3">
      <c r="C37" s="42"/>
    </row>
    <row r="38" spans="3:3" x14ac:dyDescent="0.3">
      <c r="C38" s="42"/>
    </row>
    <row r="39" spans="3:3" x14ac:dyDescent="0.3">
      <c r="C39" s="42"/>
    </row>
    <row r="40" spans="3:3" x14ac:dyDescent="0.3">
      <c r="C40" s="42"/>
    </row>
    <row r="41" spans="3:3" x14ac:dyDescent="0.3">
      <c r="C41" s="4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F365D-C886-407E-8A17-42090119582F}">
  <sheetPr codeName="Feuil4"/>
  <dimension ref="C4:E10"/>
  <sheetViews>
    <sheetView workbookViewId="0">
      <selection activeCell="E22" sqref="E22"/>
    </sheetView>
  </sheetViews>
  <sheetFormatPr baseColWidth="10" defaultRowHeight="14.4" x14ac:dyDescent="0.3"/>
  <cols>
    <col min="3" max="3" width="25.109375" customWidth="1"/>
  </cols>
  <sheetData>
    <row r="4" spans="3:5" x14ac:dyDescent="0.3">
      <c r="C4" t="s">
        <v>285</v>
      </c>
      <c r="E4" t="s">
        <v>286</v>
      </c>
    </row>
    <row r="5" spans="3:5" x14ac:dyDescent="0.3">
      <c r="C5" t="s">
        <v>287</v>
      </c>
      <c r="E5" t="s">
        <v>289</v>
      </c>
    </row>
    <row r="6" spans="3:5" x14ac:dyDescent="0.3">
      <c r="C6" t="s">
        <v>288</v>
      </c>
      <c r="E6" t="s">
        <v>286</v>
      </c>
    </row>
    <row r="7" spans="3:5" x14ac:dyDescent="0.3">
      <c r="C7" t="s">
        <v>290</v>
      </c>
    </row>
    <row r="8" spans="3:5" x14ac:dyDescent="0.3">
      <c r="C8" t="s">
        <v>304</v>
      </c>
      <c r="E8" t="s">
        <v>286</v>
      </c>
    </row>
    <row r="9" spans="3:5" x14ac:dyDescent="0.3">
      <c r="C9" t="s">
        <v>305</v>
      </c>
    </row>
    <row r="10" spans="3:5" x14ac:dyDescent="0.3">
      <c r="C10" t="s">
        <v>333</v>
      </c>
    </row>
  </sheetData>
  <pageMargins left="0.7" right="0.7" top="0.75" bottom="0.75" header="0.3" footer="0.3"/>
  <customProperties>
    <customPr name="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3A044-4194-4789-AF33-52EB1638EA63}">
  <sheetPr codeName="Feuil5"/>
  <dimension ref="B1:B17"/>
  <sheetViews>
    <sheetView tabSelected="1" workbookViewId="0">
      <selection activeCell="B23" sqref="B23"/>
    </sheetView>
  </sheetViews>
  <sheetFormatPr baseColWidth="10" defaultRowHeight="14.4" x14ac:dyDescent="0.3"/>
  <cols>
    <col min="2" max="2" width="101.109375" customWidth="1"/>
  </cols>
  <sheetData>
    <row r="1" spans="2:2" ht="15" thickBot="1" x14ac:dyDescent="0.35"/>
    <row r="2" spans="2:2" x14ac:dyDescent="0.3">
      <c r="B2" s="136" t="s">
        <v>148</v>
      </c>
    </row>
    <row r="3" spans="2:2" x14ac:dyDescent="0.3">
      <c r="B3" s="135"/>
    </row>
    <row r="4" spans="2:2" ht="55.2" x14ac:dyDescent="0.3">
      <c r="B4" s="133" t="s">
        <v>278</v>
      </c>
    </row>
    <row r="5" spans="2:2" x14ac:dyDescent="0.3">
      <c r="B5" s="133"/>
    </row>
    <row r="6" spans="2:2" x14ac:dyDescent="0.3">
      <c r="B6" s="134" t="s">
        <v>277</v>
      </c>
    </row>
    <row r="7" spans="2:2" ht="27.6" x14ac:dyDescent="0.3">
      <c r="B7" s="133" t="s">
        <v>276</v>
      </c>
    </row>
    <row r="8" spans="2:2" x14ac:dyDescent="0.3">
      <c r="B8" s="133" t="s">
        <v>275</v>
      </c>
    </row>
    <row r="9" spans="2:2" x14ac:dyDescent="0.3">
      <c r="B9" s="133" t="s">
        <v>274</v>
      </c>
    </row>
    <row r="10" spans="2:2" x14ac:dyDescent="0.3">
      <c r="B10" s="133" t="s">
        <v>273</v>
      </c>
    </row>
    <row r="11" spans="2:2" x14ac:dyDescent="0.3">
      <c r="B11" s="133"/>
    </row>
    <row r="12" spans="2:2" x14ac:dyDescent="0.3">
      <c r="B12" s="134" t="s">
        <v>272</v>
      </c>
    </row>
    <row r="13" spans="2:2" x14ac:dyDescent="0.3">
      <c r="B13" s="133" t="s">
        <v>271</v>
      </c>
    </row>
    <row r="14" spans="2:2" ht="27.6" x14ac:dyDescent="0.3">
      <c r="B14" s="133" t="s">
        <v>270</v>
      </c>
    </row>
    <row r="15" spans="2:2" x14ac:dyDescent="0.3">
      <c r="B15" s="133"/>
    </row>
    <row r="16" spans="2:2" ht="41.4" x14ac:dyDescent="0.3">
      <c r="B16" s="133" t="s">
        <v>269</v>
      </c>
    </row>
    <row r="17" spans="2:2" ht="15" thickBot="1" x14ac:dyDescent="0.35">
      <c r="B17" s="132"/>
    </row>
  </sheetData>
  <sheetProtection algorithmName="SHA-512" hashValue="DfpyPfoC+KbGyTZbdhphSEsztWK+1jAKz2nEYFSZL+lMz/7SD3fFGPgDeEXYAW9NufcyFACGOEmnG1JDMQBP9A==" saltValue="tukexjjxTl57wyv3uX1LNw==" spinCount="100000" sheet="1" objects="1" scenarios="1"/>
  <pageMargins left="0.7" right="0.7" top="0.75" bottom="0.75" header="0.3" footer="0.3"/>
  <customProperties>
    <customPr name="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4D4A-A897-4587-BEF1-D2294CF99AC4}">
  <sheetPr codeName="Feuil6">
    <tabColor rgb="FFE73942"/>
  </sheetPr>
  <dimension ref="A1:XEV767"/>
  <sheetViews>
    <sheetView zoomScale="70" zoomScaleNormal="70" workbookViewId="0">
      <pane ySplit="5" topLeftCell="A76" activePane="bottomLeft" state="frozen"/>
      <selection pane="bottomLeft" activeCell="A100" sqref="A100:A101"/>
    </sheetView>
  </sheetViews>
  <sheetFormatPr baseColWidth="10" defaultColWidth="10.88671875" defaultRowHeight="14.4" outlineLevelCol="1" x14ac:dyDescent="0.3"/>
  <cols>
    <col min="1" max="1" width="16.109375" style="142" customWidth="1"/>
    <col min="2" max="2" width="59.33203125" style="155" customWidth="1"/>
    <col min="3" max="3" width="79.88671875" style="155" customWidth="1"/>
    <col min="4" max="4" width="39" style="161" customWidth="1"/>
    <col min="5" max="5" width="44" style="161" hidden="1" customWidth="1"/>
    <col min="6" max="6" width="41.6640625" style="142" customWidth="1"/>
    <col min="7" max="7" width="14.5546875" style="142" customWidth="1"/>
    <col min="8" max="8" width="17" style="154" customWidth="1"/>
    <col min="9" max="9" width="61.44140625" style="154" customWidth="1"/>
    <col min="10" max="10" width="18.44140625" style="153" hidden="1" customWidth="1"/>
    <col min="11" max="11" width="25.44140625" style="155" customWidth="1"/>
    <col min="12" max="12" width="24.88671875" style="155" customWidth="1"/>
    <col min="13" max="13" width="12.109375" style="160" customWidth="1"/>
    <col min="14" max="14" width="35.44140625" style="160" customWidth="1"/>
    <col min="15" max="19" width="12.109375" style="160" customWidth="1"/>
    <col min="20" max="22" width="12.33203125" style="142" hidden="1" customWidth="1" outlineLevel="1"/>
    <col min="23" max="23" width="6" style="155" hidden="1" customWidth="1" outlineLevel="1"/>
    <col min="24" max="24" width="36.6640625" style="142" hidden="1" customWidth="1" outlineLevel="1"/>
    <col min="25" max="25" width="15.33203125" style="155" hidden="1" customWidth="1" outlineLevel="1"/>
    <col min="26" max="26" width="12.33203125" style="155" hidden="1" customWidth="1" outlineLevel="1"/>
    <col min="27" max="27" width="12.109375" style="160" customWidth="1" collapsed="1"/>
    <col min="28" max="146" width="12.109375" style="160" customWidth="1"/>
    <col min="147" max="1012" width="12.109375" style="149" customWidth="1"/>
    <col min="1013" max="1013" width="11.44140625" style="149" customWidth="1"/>
    <col min="1014" max="1421" width="11.5546875" style="149" customWidth="1"/>
    <col min="1422" max="16384" width="10.88671875" style="41"/>
  </cols>
  <sheetData>
    <row r="1" spans="1:16376" ht="43.5" customHeight="1" x14ac:dyDescent="0.3">
      <c r="A1" s="368" t="s">
        <v>0</v>
      </c>
      <c r="B1" s="369"/>
      <c r="C1" s="369"/>
      <c r="D1" s="369"/>
      <c r="E1" s="369"/>
      <c r="F1" s="369"/>
      <c r="G1" s="369"/>
      <c r="H1" s="369"/>
      <c r="I1" s="369"/>
      <c r="J1" s="369"/>
      <c r="K1" s="369"/>
      <c r="L1" s="369"/>
      <c r="N1" s="160" t="str">
        <f>IF(AND(T3=0,U3=0,V3=0),"FICHIER COMPLET",CONCATENATE("IL RESTE ",T3+U3+V3," CELLULES A COMPLETER"))</f>
        <v>IL RESTE 50 CELLULES A COMPLETER</v>
      </c>
      <c r="T1" s="363" t="s">
        <v>89</v>
      </c>
      <c r="U1" s="363"/>
      <c r="V1" s="363"/>
      <c r="W1" s="363"/>
      <c r="X1" s="363"/>
      <c r="Y1" s="363"/>
      <c r="Z1" s="363"/>
    </row>
    <row r="2" spans="1:16376" ht="6.75" customHeight="1" x14ac:dyDescent="0.3">
      <c r="A2" s="150"/>
      <c r="B2" s="151">
        <f>VALUE(MATCH("FIN",A1:A136,0))</f>
        <v>102</v>
      </c>
      <c r="C2" s="152"/>
      <c r="D2" s="152"/>
      <c r="E2" s="153"/>
      <c r="X2" s="155"/>
    </row>
    <row r="3" spans="1:16376" s="212" customFormat="1" ht="45" customHeight="1" x14ac:dyDescent="0.3">
      <c r="A3" s="216"/>
      <c r="B3" s="216" t="s">
        <v>81</v>
      </c>
      <c r="C3" s="311"/>
      <c r="D3" s="216"/>
      <c r="E3" s="216"/>
      <c r="F3" s="218" t="s">
        <v>358</v>
      </c>
      <c r="G3" s="217"/>
      <c r="H3" s="370" t="s">
        <v>404</v>
      </c>
      <c r="I3" s="370"/>
      <c r="J3" s="279"/>
      <c r="K3" s="371" t="s">
        <v>405</v>
      </c>
      <c r="L3" s="371"/>
      <c r="M3" s="215"/>
      <c r="N3" s="215"/>
      <c r="O3" s="215"/>
      <c r="P3" s="215"/>
      <c r="Q3" s="215"/>
      <c r="R3" s="215"/>
      <c r="S3" s="215"/>
      <c r="T3" s="216">
        <f>COUNTIF(T9:T98,0)</f>
        <v>50</v>
      </c>
      <c r="U3" s="216">
        <f>COUNTIF(U9:U98,0)</f>
        <v>0</v>
      </c>
      <c r="V3" s="216">
        <f>COUNTIF(V9:V98,0)</f>
        <v>0</v>
      </c>
      <c r="W3" s="216"/>
      <c r="X3" s="280"/>
      <c r="Y3" s="216">
        <f>SUM(Y6:Y98)</f>
        <v>28</v>
      </c>
      <c r="Z3" s="216"/>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c r="IW3" s="214"/>
      <c r="IX3" s="214"/>
      <c r="IY3" s="214"/>
      <c r="IZ3" s="214"/>
      <c r="JA3" s="214"/>
      <c r="JB3" s="214"/>
      <c r="JC3" s="214"/>
      <c r="JD3" s="214"/>
      <c r="JE3" s="214"/>
      <c r="JF3" s="214"/>
      <c r="JG3" s="214"/>
      <c r="JH3" s="214"/>
      <c r="JI3" s="214"/>
      <c r="JJ3" s="214"/>
      <c r="JK3" s="214"/>
      <c r="JL3" s="214"/>
      <c r="JM3" s="214"/>
      <c r="JN3" s="214"/>
      <c r="JO3" s="214"/>
      <c r="JP3" s="214"/>
      <c r="JQ3" s="214"/>
      <c r="JR3" s="214"/>
      <c r="JS3" s="214"/>
      <c r="JT3" s="214"/>
      <c r="JU3" s="214"/>
      <c r="JV3" s="214"/>
      <c r="JW3" s="214"/>
      <c r="JX3" s="214"/>
      <c r="JY3" s="214"/>
      <c r="JZ3" s="214"/>
      <c r="KA3" s="214"/>
      <c r="KB3" s="214"/>
      <c r="KC3" s="214"/>
      <c r="KD3" s="214"/>
      <c r="KE3" s="214"/>
      <c r="KF3" s="214"/>
      <c r="KG3" s="214"/>
      <c r="KH3" s="214"/>
      <c r="KI3" s="214"/>
      <c r="KJ3" s="214"/>
      <c r="KK3" s="214"/>
      <c r="KL3" s="214"/>
      <c r="KM3" s="214"/>
      <c r="KN3" s="214"/>
      <c r="KO3" s="214"/>
      <c r="KP3" s="214"/>
      <c r="KQ3" s="214"/>
      <c r="KR3" s="214"/>
      <c r="KS3" s="214"/>
      <c r="KT3" s="214"/>
      <c r="KU3" s="214"/>
      <c r="KV3" s="214"/>
      <c r="KW3" s="214"/>
      <c r="KX3" s="214"/>
      <c r="KY3" s="214"/>
      <c r="KZ3" s="214"/>
      <c r="LA3" s="214"/>
      <c r="LB3" s="214"/>
      <c r="LC3" s="214"/>
      <c r="LD3" s="214"/>
      <c r="LE3" s="214"/>
      <c r="LF3" s="214"/>
      <c r="LG3" s="214"/>
      <c r="LH3" s="214"/>
      <c r="LI3" s="214"/>
      <c r="LJ3" s="214"/>
      <c r="LK3" s="214"/>
      <c r="LL3" s="214"/>
      <c r="LM3" s="214"/>
      <c r="LN3" s="214"/>
      <c r="LO3" s="214"/>
      <c r="LP3" s="214"/>
      <c r="LQ3" s="214"/>
      <c r="LR3" s="214"/>
      <c r="LS3" s="214"/>
      <c r="LT3" s="214"/>
      <c r="LU3" s="214"/>
      <c r="LV3" s="214"/>
      <c r="LW3" s="214"/>
      <c r="LX3" s="214"/>
      <c r="LY3" s="214"/>
      <c r="LZ3" s="214"/>
      <c r="MA3" s="214"/>
      <c r="MB3" s="214"/>
      <c r="MC3" s="214"/>
      <c r="MD3" s="214"/>
      <c r="ME3" s="214"/>
      <c r="MF3" s="214"/>
      <c r="MG3" s="214"/>
      <c r="MH3" s="214"/>
      <c r="MI3" s="214"/>
      <c r="MJ3" s="214"/>
      <c r="MK3" s="214"/>
      <c r="ML3" s="214"/>
      <c r="MM3" s="214"/>
      <c r="MN3" s="214"/>
      <c r="MO3" s="214"/>
      <c r="MP3" s="214"/>
      <c r="MQ3" s="214"/>
      <c r="MR3" s="214"/>
      <c r="MS3" s="214"/>
      <c r="MT3" s="214"/>
      <c r="MU3" s="214"/>
      <c r="MV3" s="214"/>
      <c r="MW3" s="214"/>
      <c r="MX3" s="214"/>
      <c r="MY3" s="214"/>
      <c r="MZ3" s="214"/>
      <c r="NA3" s="214"/>
      <c r="NB3" s="214"/>
      <c r="NC3" s="214"/>
      <c r="ND3" s="214"/>
      <c r="NE3" s="214"/>
      <c r="NF3" s="214"/>
      <c r="NG3" s="214"/>
      <c r="NH3" s="214"/>
      <c r="NI3" s="214"/>
      <c r="NJ3" s="214"/>
      <c r="NK3" s="214"/>
      <c r="NL3" s="214"/>
      <c r="NM3" s="214"/>
      <c r="NN3" s="214"/>
      <c r="NO3" s="214"/>
      <c r="NP3" s="214"/>
      <c r="NQ3" s="214"/>
      <c r="NR3" s="214"/>
      <c r="NS3" s="214"/>
      <c r="NT3" s="214"/>
      <c r="NU3" s="214"/>
      <c r="NV3" s="214"/>
      <c r="NW3" s="214"/>
      <c r="NX3" s="214"/>
      <c r="NY3" s="214"/>
      <c r="NZ3" s="214"/>
      <c r="OA3" s="214"/>
      <c r="OB3" s="214"/>
      <c r="OC3" s="214"/>
      <c r="OD3" s="214"/>
      <c r="OE3" s="214"/>
      <c r="OF3" s="214"/>
      <c r="OG3" s="214"/>
      <c r="OH3" s="214"/>
      <c r="OI3" s="214"/>
      <c r="OJ3" s="214"/>
      <c r="OK3" s="214"/>
      <c r="OL3" s="214"/>
      <c r="OM3" s="214"/>
      <c r="ON3" s="214"/>
      <c r="OO3" s="214"/>
      <c r="OP3" s="214"/>
      <c r="OQ3" s="214"/>
      <c r="OR3" s="214"/>
      <c r="OS3" s="214"/>
      <c r="OT3" s="214"/>
      <c r="OU3" s="214"/>
      <c r="OV3" s="214"/>
      <c r="OW3" s="214"/>
      <c r="OX3" s="214"/>
      <c r="OY3" s="214"/>
      <c r="OZ3" s="214"/>
      <c r="PA3" s="214"/>
      <c r="PB3" s="214"/>
      <c r="PC3" s="214"/>
      <c r="PD3" s="214"/>
      <c r="PE3" s="214"/>
      <c r="PF3" s="214"/>
      <c r="PG3" s="214"/>
      <c r="PH3" s="214"/>
      <c r="PI3" s="214"/>
      <c r="PJ3" s="214"/>
      <c r="PK3" s="214"/>
      <c r="PL3" s="214"/>
      <c r="PM3" s="214"/>
      <c r="PN3" s="214"/>
      <c r="PO3" s="214"/>
      <c r="PP3" s="214"/>
      <c r="PQ3" s="214"/>
      <c r="PR3" s="214"/>
      <c r="PS3" s="214"/>
      <c r="PT3" s="214"/>
      <c r="PU3" s="214"/>
      <c r="PV3" s="214"/>
      <c r="PW3" s="214"/>
      <c r="PX3" s="214"/>
      <c r="PY3" s="214"/>
      <c r="PZ3" s="214"/>
      <c r="QA3" s="214"/>
      <c r="QB3" s="214"/>
      <c r="QC3" s="214"/>
      <c r="QD3" s="214"/>
      <c r="QE3" s="214"/>
      <c r="QF3" s="214"/>
      <c r="QG3" s="214"/>
      <c r="QH3" s="214"/>
      <c r="QI3" s="214"/>
      <c r="QJ3" s="214"/>
      <c r="QK3" s="214"/>
      <c r="QL3" s="214"/>
      <c r="QM3" s="214"/>
      <c r="QN3" s="214"/>
      <c r="QO3" s="214"/>
      <c r="QP3" s="214"/>
      <c r="QQ3" s="214"/>
      <c r="QR3" s="214"/>
      <c r="QS3" s="214"/>
      <c r="QT3" s="214"/>
      <c r="QU3" s="214"/>
      <c r="QV3" s="214"/>
      <c r="QW3" s="214"/>
      <c r="QX3" s="214"/>
      <c r="QY3" s="214"/>
      <c r="QZ3" s="214"/>
      <c r="RA3" s="214"/>
      <c r="RB3" s="214"/>
      <c r="RC3" s="214"/>
      <c r="RD3" s="214"/>
      <c r="RE3" s="214"/>
      <c r="RF3" s="214"/>
      <c r="RG3" s="214"/>
      <c r="RH3" s="214"/>
      <c r="RI3" s="214"/>
      <c r="RJ3" s="214"/>
      <c r="RK3" s="214"/>
      <c r="RL3" s="214"/>
      <c r="RM3" s="214"/>
      <c r="RN3" s="214"/>
      <c r="RO3" s="214"/>
      <c r="RP3" s="214"/>
      <c r="RQ3" s="214"/>
      <c r="RR3" s="214"/>
      <c r="RS3" s="214"/>
      <c r="RT3" s="214"/>
      <c r="RU3" s="214"/>
      <c r="RV3" s="214"/>
      <c r="RW3" s="214"/>
      <c r="RX3" s="214"/>
      <c r="RY3" s="214"/>
      <c r="RZ3" s="214"/>
      <c r="SA3" s="214"/>
      <c r="SB3" s="214"/>
      <c r="SC3" s="214"/>
      <c r="SD3" s="214"/>
      <c r="SE3" s="214"/>
      <c r="SF3" s="214"/>
      <c r="SG3" s="214"/>
      <c r="SH3" s="214"/>
      <c r="SI3" s="214"/>
      <c r="SJ3" s="214"/>
      <c r="SK3" s="214"/>
      <c r="SL3" s="214"/>
      <c r="SM3" s="214"/>
      <c r="SN3" s="214"/>
      <c r="SO3" s="214"/>
      <c r="SP3" s="214"/>
      <c r="SQ3" s="214"/>
      <c r="SR3" s="214"/>
      <c r="SS3" s="214"/>
      <c r="ST3" s="214"/>
      <c r="SU3" s="214"/>
      <c r="SV3" s="214"/>
      <c r="SW3" s="214"/>
      <c r="SX3" s="214"/>
      <c r="SY3" s="214"/>
      <c r="SZ3" s="214"/>
      <c r="TA3" s="214"/>
      <c r="TB3" s="214"/>
      <c r="TC3" s="214"/>
      <c r="TD3" s="214"/>
      <c r="TE3" s="214"/>
      <c r="TF3" s="214"/>
      <c r="TG3" s="214"/>
      <c r="TH3" s="214"/>
      <c r="TI3" s="214"/>
      <c r="TJ3" s="214"/>
      <c r="TK3" s="214"/>
      <c r="TL3" s="214"/>
      <c r="TM3" s="214"/>
      <c r="TN3" s="214"/>
      <c r="TO3" s="214"/>
      <c r="TP3" s="214"/>
      <c r="TQ3" s="214"/>
      <c r="TR3" s="214"/>
      <c r="TS3" s="214"/>
      <c r="TT3" s="214"/>
      <c r="TU3" s="214"/>
      <c r="TV3" s="214"/>
      <c r="TW3" s="214"/>
      <c r="TX3" s="214"/>
      <c r="TY3" s="214"/>
      <c r="TZ3" s="214"/>
      <c r="UA3" s="214"/>
      <c r="UB3" s="214"/>
      <c r="UC3" s="214"/>
      <c r="UD3" s="214"/>
      <c r="UE3" s="214"/>
      <c r="UF3" s="214"/>
      <c r="UG3" s="214"/>
      <c r="UH3" s="214"/>
      <c r="UI3" s="214"/>
      <c r="UJ3" s="214"/>
      <c r="UK3" s="214"/>
      <c r="UL3" s="214"/>
      <c r="UM3" s="214"/>
      <c r="UN3" s="214"/>
      <c r="UO3" s="214"/>
      <c r="UP3" s="214"/>
      <c r="UQ3" s="214"/>
      <c r="UR3" s="214"/>
      <c r="US3" s="214"/>
      <c r="UT3" s="214"/>
      <c r="UU3" s="214"/>
      <c r="UV3" s="214"/>
      <c r="UW3" s="214"/>
      <c r="UX3" s="214"/>
      <c r="UY3" s="214"/>
      <c r="UZ3" s="214"/>
      <c r="VA3" s="214"/>
      <c r="VB3" s="214"/>
      <c r="VC3" s="214"/>
      <c r="VD3" s="214"/>
      <c r="VE3" s="214"/>
      <c r="VF3" s="214"/>
      <c r="VG3" s="214"/>
      <c r="VH3" s="214"/>
      <c r="VI3" s="214"/>
      <c r="VJ3" s="214"/>
      <c r="VK3" s="214"/>
      <c r="VL3" s="214"/>
      <c r="VM3" s="214"/>
      <c r="VN3" s="214"/>
      <c r="VO3" s="214"/>
      <c r="VP3" s="214"/>
      <c r="VQ3" s="214"/>
      <c r="VR3" s="214"/>
      <c r="VS3" s="214"/>
      <c r="VT3" s="214"/>
      <c r="VU3" s="214"/>
      <c r="VV3" s="214"/>
      <c r="VW3" s="214"/>
      <c r="VX3" s="214"/>
      <c r="VY3" s="214"/>
      <c r="VZ3" s="214"/>
      <c r="WA3" s="214"/>
      <c r="WB3" s="214"/>
      <c r="WC3" s="214"/>
      <c r="WD3" s="214"/>
      <c r="WE3" s="214"/>
      <c r="WF3" s="214"/>
      <c r="WG3" s="214"/>
      <c r="WH3" s="214"/>
      <c r="WI3" s="214"/>
      <c r="WJ3" s="214"/>
      <c r="WK3" s="214"/>
      <c r="WL3" s="214"/>
      <c r="WM3" s="214"/>
      <c r="WN3" s="214"/>
      <c r="WO3" s="214"/>
      <c r="WP3" s="214"/>
      <c r="WQ3" s="214"/>
      <c r="WR3" s="214"/>
      <c r="WS3" s="214"/>
      <c r="WT3" s="214"/>
      <c r="WU3" s="214"/>
      <c r="WV3" s="214"/>
      <c r="WW3" s="214"/>
      <c r="WX3" s="214"/>
      <c r="WY3" s="214"/>
      <c r="WZ3" s="214"/>
      <c r="XA3" s="214"/>
      <c r="XB3" s="214"/>
      <c r="XC3" s="214"/>
      <c r="XD3" s="214"/>
      <c r="XE3" s="214"/>
      <c r="XF3" s="214"/>
      <c r="XG3" s="214"/>
      <c r="XH3" s="214"/>
      <c r="XI3" s="214"/>
      <c r="XJ3" s="214"/>
      <c r="XK3" s="214"/>
      <c r="XL3" s="214"/>
      <c r="XM3" s="214"/>
      <c r="XN3" s="214"/>
      <c r="XO3" s="214"/>
      <c r="XP3" s="214"/>
      <c r="XQ3" s="214"/>
      <c r="XR3" s="214"/>
      <c r="XS3" s="214"/>
      <c r="XT3" s="214"/>
      <c r="XU3" s="214"/>
      <c r="XV3" s="214"/>
      <c r="XW3" s="214"/>
      <c r="XX3" s="214"/>
      <c r="XY3" s="214"/>
      <c r="XZ3" s="214"/>
      <c r="YA3" s="214"/>
      <c r="YB3" s="214"/>
      <c r="YC3" s="214"/>
      <c r="YD3" s="214"/>
      <c r="YE3" s="214"/>
      <c r="YF3" s="214"/>
      <c r="YG3" s="214"/>
      <c r="YH3" s="214"/>
      <c r="YI3" s="214"/>
      <c r="YJ3" s="214"/>
      <c r="YK3" s="214"/>
      <c r="YL3" s="214"/>
      <c r="YM3" s="214"/>
      <c r="YN3" s="214"/>
      <c r="YO3" s="214"/>
      <c r="YP3" s="214"/>
      <c r="YQ3" s="214"/>
      <c r="YR3" s="214"/>
      <c r="YS3" s="214"/>
      <c r="YT3" s="214"/>
      <c r="YU3" s="214"/>
      <c r="YV3" s="214"/>
      <c r="YW3" s="214"/>
      <c r="YX3" s="214"/>
      <c r="YY3" s="214"/>
      <c r="YZ3" s="214"/>
      <c r="ZA3" s="214"/>
      <c r="ZB3" s="214"/>
      <c r="ZC3" s="214"/>
      <c r="ZD3" s="214"/>
      <c r="ZE3" s="214"/>
      <c r="ZF3" s="214"/>
      <c r="ZG3" s="214"/>
      <c r="ZH3" s="214"/>
      <c r="ZI3" s="214"/>
      <c r="ZJ3" s="214"/>
      <c r="ZK3" s="214"/>
      <c r="ZL3" s="214"/>
      <c r="ZM3" s="214"/>
      <c r="ZN3" s="214"/>
      <c r="ZO3" s="214"/>
      <c r="ZP3" s="214"/>
      <c r="ZQ3" s="214"/>
      <c r="ZR3" s="214"/>
      <c r="ZS3" s="214"/>
      <c r="ZT3" s="214"/>
      <c r="ZU3" s="214"/>
      <c r="ZV3" s="214"/>
      <c r="ZW3" s="214"/>
      <c r="ZX3" s="214"/>
      <c r="ZY3" s="214"/>
      <c r="ZZ3" s="214"/>
      <c r="AAA3" s="214"/>
      <c r="AAB3" s="214"/>
      <c r="AAC3" s="214"/>
      <c r="AAD3" s="214"/>
      <c r="AAE3" s="214"/>
      <c r="AAF3" s="214"/>
      <c r="AAG3" s="214"/>
      <c r="AAH3" s="214"/>
      <c r="AAI3" s="214"/>
      <c r="AAJ3" s="214"/>
      <c r="AAK3" s="214"/>
      <c r="AAL3" s="214"/>
      <c r="AAM3" s="214"/>
      <c r="AAN3" s="214"/>
      <c r="AAO3" s="214"/>
      <c r="AAP3" s="214"/>
      <c r="AAQ3" s="214"/>
      <c r="AAR3" s="214"/>
      <c r="AAS3" s="214"/>
      <c r="AAT3" s="214"/>
      <c r="AAU3" s="214"/>
      <c r="AAV3" s="214"/>
      <c r="AAW3" s="214"/>
      <c r="AAX3" s="214"/>
      <c r="AAY3" s="214"/>
      <c r="AAZ3" s="214"/>
      <c r="ABA3" s="214"/>
      <c r="ABB3" s="214"/>
      <c r="ABC3" s="214"/>
      <c r="ABD3" s="214"/>
      <c r="ABE3" s="214"/>
      <c r="ABF3" s="214"/>
      <c r="ABG3" s="214"/>
      <c r="ABH3" s="214"/>
      <c r="ABI3" s="214"/>
      <c r="ABJ3" s="214"/>
      <c r="ABK3" s="214"/>
      <c r="ABL3" s="214"/>
      <c r="ABM3" s="214"/>
      <c r="ABN3" s="214"/>
      <c r="ABO3" s="214"/>
      <c r="ABP3" s="214"/>
      <c r="ABQ3" s="214"/>
      <c r="ABR3" s="214"/>
      <c r="ABS3" s="214"/>
      <c r="ABT3" s="214"/>
      <c r="ABU3" s="214"/>
      <c r="ABV3" s="214"/>
      <c r="ABW3" s="214"/>
      <c r="ABX3" s="214"/>
      <c r="ABY3" s="214"/>
      <c r="ABZ3" s="214"/>
      <c r="ACA3" s="214"/>
      <c r="ACB3" s="214"/>
      <c r="ACC3" s="214"/>
      <c r="ACD3" s="214"/>
      <c r="ACE3" s="214"/>
      <c r="ACF3" s="214"/>
      <c r="ACG3" s="214"/>
      <c r="ACH3" s="214"/>
      <c r="ACI3" s="214"/>
      <c r="ACJ3" s="214"/>
      <c r="ACK3" s="214"/>
      <c r="ACL3" s="214"/>
      <c r="ACM3" s="214"/>
      <c r="ACN3" s="214"/>
      <c r="ACO3" s="214"/>
      <c r="ACP3" s="214"/>
      <c r="ACQ3" s="214"/>
      <c r="ACR3" s="214"/>
      <c r="ACS3" s="214"/>
      <c r="ACT3" s="214"/>
      <c r="ACU3" s="214"/>
      <c r="ACV3" s="214"/>
      <c r="ACW3" s="214"/>
      <c r="ACX3" s="214"/>
      <c r="ACY3" s="214"/>
      <c r="ACZ3" s="214"/>
      <c r="ADA3" s="214"/>
      <c r="ADB3" s="214"/>
      <c r="ADC3" s="214"/>
      <c r="ADD3" s="214"/>
      <c r="ADE3" s="214"/>
      <c r="ADF3" s="214"/>
      <c r="ADG3" s="214"/>
      <c r="ADH3" s="214"/>
      <c r="ADI3" s="214"/>
      <c r="ADJ3" s="214"/>
      <c r="ADK3" s="214"/>
      <c r="ADL3" s="214"/>
      <c r="ADM3" s="214"/>
      <c r="ADN3" s="214"/>
      <c r="ADO3" s="214"/>
      <c r="ADP3" s="214"/>
      <c r="ADQ3" s="214"/>
      <c r="ADR3" s="214"/>
      <c r="ADS3" s="214"/>
      <c r="ADT3" s="214"/>
      <c r="ADU3" s="214"/>
      <c r="ADV3" s="214"/>
      <c r="ADW3" s="214"/>
      <c r="ADX3" s="214"/>
      <c r="ADY3" s="214"/>
      <c r="ADZ3" s="214"/>
      <c r="AEA3" s="214"/>
      <c r="AEB3" s="214"/>
      <c r="AEC3" s="214"/>
      <c r="AED3" s="214"/>
      <c r="AEE3" s="214"/>
      <c r="AEF3" s="214"/>
      <c r="AEG3" s="214"/>
      <c r="AEH3" s="214"/>
      <c r="AEI3" s="214"/>
      <c r="AEJ3" s="214"/>
      <c r="AEK3" s="214"/>
      <c r="AEL3" s="214"/>
      <c r="AEM3" s="214"/>
      <c r="AEN3" s="214"/>
      <c r="AEO3" s="214"/>
      <c r="AEP3" s="214"/>
      <c r="AEQ3" s="214"/>
      <c r="AER3" s="214"/>
      <c r="AES3" s="214"/>
      <c r="AET3" s="214"/>
      <c r="AEU3" s="214"/>
      <c r="AEV3" s="214"/>
      <c r="AEW3" s="214"/>
      <c r="AEX3" s="214"/>
      <c r="AEY3" s="214"/>
      <c r="AEZ3" s="214"/>
      <c r="AFA3" s="214"/>
      <c r="AFB3" s="214"/>
      <c r="AFC3" s="214"/>
      <c r="AFD3" s="214"/>
      <c r="AFE3" s="214"/>
      <c r="AFF3" s="214"/>
      <c r="AFG3" s="214"/>
      <c r="AFH3" s="214"/>
      <c r="AFI3" s="214"/>
      <c r="AFJ3" s="214"/>
      <c r="AFK3" s="214"/>
      <c r="AFL3" s="214"/>
      <c r="AFM3" s="214"/>
      <c r="AFN3" s="214"/>
      <c r="AFO3" s="214"/>
      <c r="AFP3" s="214"/>
      <c r="AFQ3" s="214"/>
      <c r="AFR3" s="214"/>
      <c r="AFS3" s="214"/>
      <c r="AFT3" s="214"/>
      <c r="AFU3" s="214"/>
      <c r="AFV3" s="214"/>
      <c r="AFW3" s="214"/>
      <c r="AFX3" s="214"/>
      <c r="AFY3" s="214"/>
      <c r="AFZ3" s="214"/>
      <c r="AGA3" s="214"/>
      <c r="AGB3" s="214"/>
      <c r="AGC3" s="214"/>
      <c r="AGD3" s="214"/>
      <c r="AGE3" s="214"/>
      <c r="AGF3" s="214"/>
      <c r="AGG3" s="214"/>
      <c r="AGH3" s="214"/>
      <c r="AGI3" s="214"/>
      <c r="AGJ3" s="214"/>
      <c r="AGK3" s="214"/>
      <c r="AGL3" s="214"/>
      <c r="AGM3" s="214"/>
      <c r="AGN3" s="214"/>
      <c r="AGO3" s="214"/>
      <c r="AGP3" s="214"/>
      <c r="AGQ3" s="214"/>
      <c r="AGR3" s="214"/>
      <c r="AGS3" s="214"/>
      <c r="AGT3" s="214"/>
      <c r="AGU3" s="214"/>
      <c r="AGV3" s="214"/>
      <c r="AGW3" s="214"/>
      <c r="AGX3" s="214"/>
      <c r="AGY3" s="214"/>
      <c r="AGZ3" s="214"/>
      <c r="AHA3" s="214"/>
      <c r="AHB3" s="214"/>
      <c r="AHC3" s="214"/>
      <c r="AHD3" s="214"/>
      <c r="AHE3" s="214"/>
      <c r="AHF3" s="214"/>
      <c r="AHG3" s="214"/>
      <c r="AHH3" s="214"/>
      <c r="AHI3" s="214"/>
      <c r="AHJ3" s="214"/>
      <c r="AHK3" s="214"/>
      <c r="AHL3" s="214"/>
      <c r="AHM3" s="214"/>
      <c r="AHN3" s="214"/>
      <c r="AHO3" s="214"/>
      <c r="AHP3" s="214"/>
      <c r="AHQ3" s="214"/>
      <c r="AHR3" s="214"/>
      <c r="AHS3" s="214"/>
      <c r="AHT3" s="214"/>
      <c r="AHU3" s="214"/>
      <c r="AHV3" s="214"/>
      <c r="AHW3" s="214"/>
      <c r="AHX3" s="214"/>
      <c r="AHY3" s="214"/>
      <c r="AHZ3" s="214"/>
      <c r="AIA3" s="214"/>
      <c r="AIB3" s="214"/>
      <c r="AIC3" s="214"/>
      <c r="AID3" s="214"/>
      <c r="AIE3" s="214"/>
      <c r="AIF3" s="214"/>
      <c r="AIG3" s="214"/>
      <c r="AIH3" s="214"/>
      <c r="AII3" s="214"/>
      <c r="AIJ3" s="214"/>
      <c r="AIK3" s="214"/>
      <c r="AIL3" s="214"/>
      <c r="AIM3" s="214"/>
      <c r="AIN3" s="214"/>
      <c r="AIO3" s="214"/>
      <c r="AIP3" s="214"/>
      <c r="AIQ3" s="214"/>
      <c r="AIR3" s="214"/>
      <c r="AIS3" s="214"/>
      <c r="AIT3" s="214"/>
      <c r="AIU3" s="214"/>
      <c r="AIV3" s="214"/>
      <c r="AIW3" s="214"/>
      <c r="AIX3" s="214"/>
      <c r="AIY3" s="214"/>
      <c r="AIZ3" s="214"/>
      <c r="AJA3" s="214"/>
      <c r="AJB3" s="214"/>
      <c r="AJC3" s="214"/>
      <c r="AJD3" s="214"/>
      <c r="AJE3" s="214"/>
      <c r="AJF3" s="214"/>
      <c r="AJG3" s="214"/>
      <c r="AJH3" s="214"/>
      <c r="AJI3" s="214"/>
      <c r="AJJ3" s="214"/>
      <c r="AJK3" s="214"/>
      <c r="AJL3" s="214"/>
      <c r="AJM3" s="214"/>
      <c r="AJN3" s="214"/>
      <c r="AJO3" s="214"/>
      <c r="AJP3" s="214"/>
      <c r="AJQ3" s="214"/>
      <c r="AJR3" s="214"/>
      <c r="AJS3" s="214"/>
      <c r="AJT3" s="214"/>
      <c r="AJU3" s="214"/>
      <c r="AJV3" s="214"/>
      <c r="AJW3" s="214"/>
      <c r="AJX3" s="214"/>
      <c r="AJY3" s="214"/>
      <c r="AJZ3" s="214"/>
      <c r="AKA3" s="214"/>
      <c r="AKB3" s="214"/>
      <c r="AKC3" s="214"/>
      <c r="AKD3" s="214"/>
      <c r="AKE3" s="214"/>
      <c r="AKF3" s="214"/>
      <c r="AKG3" s="214"/>
      <c r="AKH3" s="214"/>
      <c r="AKI3" s="214"/>
      <c r="AKJ3" s="214"/>
      <c r="AKK3" s="214"/>
      <c r="AKL3" s="214"/>
      <c r="AKM3" s="214"/>
      <c r="AKN3" s="214"/>
      <c r="AKO3" s="214"/>
      <c r="AKP3" s="214"/>
      <c r="AKQ3" s="214"/>
      <c r="AKR3" s="214"/>
      <c r="AKS3" s="214"/>
      <c r="AKT3" s="214"/>
      <c r="AKU3" s="214"/>
      <c r="AKV3" s="214"/>
      <c r="AKW3" s="214"/>
      <c r="AKX3" s="214"/>
      <c r="AKY3" s="214"/>
      <c r="AKZ3" s="214"/>
      <c r="ALA3" s="214"/>
      <c r="ALB3" s="214"/>
      <c r="ALC3" s="214"/>
      <c r="ALD3" s="214"/>
      <c r="ALE3" s="214"/>
      <c r="ALF3" s="214"/>
      <c r="ALG3" s="214"/>
      <c r="ALH3" s="214"/>
      <c r="ALI3" s="214"/>
      <c r="ALJ3" s="214"/>
      <c r="ALK3" s="214"/>
      <c r="ALL3" s="214"/>
      <c r="ALM3" s="214"/>
      <c r="ALN3" s="214"/>
      <c r="ALO3" s="214"/>
      <c r="ALP3" s="214"/>
      <c r="ALQ3" s="214"/>
      <c r="ALR3" s="214"/>
      <c r="ALS3" s="214"/>
      <c r="ALT3" s="214"/>
      <c r="ALU3" s="214"/>
      <c r="ALV3" s="214"/>
      <c r="ALW3" s="214"/>
      <c r="ALX3" s="214"/>
      <c r="ALY3" s="214"/>
      <c r="ALZ3" s="214"/>
      <c r="AMA3" s="214"/>
      <c r="AMB3" s="214"/>
      <c r="AMC3" s="214"/>
      <c r="AMD3" s="214"/>
      <c r="AME3" s="214"/>
      <c r="AMF3" s="214"/>
      <c r="AMG3" s="214"/>
      <c r="AMH3" s="214"/>
      <c r="AMI3" s="214"/>
      <c r="AMJ3" s="214"/>
      <c r="AMK3" s="214"/>
      <c r="AML3" s="214"/>
      <c r="AMM3" s="214"/>
      <c r="AMN3" s="214"/>
      <c r="AMO3" s="214"/>
      <c r="AMP3" s="214"/>
      <c r="AMQ3" s="214"/>
      <c r="AMR3" s="214"/>
      <c r="AMS3" s="214"/>
      <c r="AMT3" s="214"/>
      <c r="AMU3" s="214"/>
      <c r="AMV3" s="214"/>
      <c r="AMW3" s="214"/>
      <c r="AMX3" s="214"/>
      <c r="AMY3" s="214"/>
      <c r="AMZ3" s="214"/>
      <c r="ANA3" s="214"/>
      <c r="ANB3" s="214"/>
      <c r="ANC3" s="214"/>
      <c r="AND3" s="214"/>
      <c r="ANE3" s="214"/>
      <c r="ANF3" s="214"/>
      <c r="ANG3" s="214"/>
      <c r="ANH3" s="214"/>
      <c r="ANI3" s="214"/>
      <c r="ANJ3" s="214"/>
      <c r="ANK3" s="214"/>
      <c r="ANL3" s="214"/>
      <c r="ANM3" s="214"/>
      <c r="ANN3" s="214"/>
      <c r="ANO3" s="214"/>
      <c r="ANP3" s="214"/>
      <c r="ANQ3" s="214"/>
      <c r="ANR3" s="214"/>
      <c r="ANS3" s="214"/>
      <c r="ANT3" s="214"/>
      <c r="ANU3" s="214"/>
      <c r="ANV3" s="214"/>
      <c r="ANW3" s="214"/>
      <c r="ANX3" s="214"/>
      <c r="ANY3" s="214"/>
      <c r="ANZ3" s="214"/>
      <c r="AOA3" s="214"/>
      <c r="AOB3" s="214"/>
      <c r="AOC3" s="214"/>
      <c r="AOD3" s="214"/>
      <c r="AOE3" s="214"/>
      <c r="AOF3" s="214"/>
      <c r="AOG3" s="214"/>
      <c r="AOH3" s="214"/>
      <c r="AOI3" s="214"/>
      <c r="AOJ3" s="214"/>
      <c r="AOK3" s="214"/>
      <c r="AOL3" s="214"/>
      <c r="AOM3" s="214"/>
      <c r="AON3" s="214"/>
      <c r="AOO3" s="214"/>
      <c r="AOP3" s="214"/>
      <c r="AOQ3" s="214"/>
      <c r="AOR3" s="214"/>
      <c r="AOS3" s="214"/>
      <c r="AOT3" s="214"/>
      <c r="AOU3" s="214"/>
      <c r="AOV3" s="214"/>
      <c r="AOW3" s="214"/>
      <c r="AOX3" s="214"/>
      <c r="AOY3" s="214"/>
      <c r="AOZ3" s="214"/>
      <c r="APA3" s="214"/>
      <c r="APB3" s="214"/>
      <c r="APC3" s="214"/>
      <c r="APD3" s="214"/>
      <c r="APE3" s="214"/>
      <c r="APF3" s="214"/>
      <c r="APG3" s="214"/>
      <c r="APH3" s="214"/>
      <c r="API3" s="214"/>
      <c r="APJ3" s="214"/>
      <c r="APK3" s="214"/>
      <c r="APL3" s="214"/>
      <c r="APM3" s="214"/>
      <c r="APN3" s="214"/>
      <c r="APO3" s="214"/>
      <c r="APP3" s="214"/>
      <c r="APQ3" s="214"/>
      <c r="APR3" s="214"/>
      <c r="APS3" s="214"/>
      <c r="APT3" s="214"/>
      <c r="APU3" s="214"/>
      <c r="APV3" s="214"/>
      <c r="APW3" s="214"/>
      <c r="APX3" s="214"/>
      <c r="APY3" s="214"/>
      <c r="APZ3" s="214"/>
      <c r="AQA3" s="214"/>
      <c r="AQB3" s="214"/>
      <c r="AQC3" s="214"/>
      <c r="AQD3" s="214"/>
      <c r="AQE3" s="214"/>
      <c r="AQF3" s="214"/>
      <c r="AQG3" s="214"/>
      <c r="AQH3" s="214"/>
      <c r="AQI3" s="214"/>
      <c r="AQJ3" s="214"/>
      <c r="AQK3" s="214"/>
      <c r="AQL3" s="214"/>
      <c r="AQM3" s="214"/>
      <c r="AQN3" s="214"/>
      <c r="AQO3" s="214"/>
      <c r="AQP3" s="214"/>
      <c r="AQQ3" s="214"/>
      <c r="AQR3" s="214"/>
      <c r="AQS3" s="214"/>
      <c r="AQT3" s="214"/>
      <c r="AQU3" s="214"/>
      <c r="AQV3" s="214"/>
      <c r="AQW3" s="214"/>
      <c r="AQX3" s="214"/>
      <c r="AQY3" s="214"/>
      <c r="AQZ3" s="214"/>
      <c r="ARA3" s="214"/>
      <c r="ARB3" s="214"/>
      <c r="ARC3" s="214"/>
      <c r="ARD3" s="214"/>
      <c r="ARE3" s="214"/>
      <c r="ARF3" s="214"/>
      <c r="ARG3" s="214"/>
      <c r="ARH3" s="214"/>
      <c r="ARI3" s="214"/>
      <c r="ARJ3" s="214"/>
      <c r="ARK3" s="214"/>
      <c r="ARL3" s="214"/>
      <c r="ARM3" s="214"/>
      <c r="ARN3" s="214"/>
      <c r="ARO3" s="214"/>
      <c r="ARP3" s="214"/>
      <c r="ARQ3" s="214"/>
      <c r="ARR3" s="214"/>
      <c r="ARS3" s="214"/>
      <c r="ART3" s="214"/>
      <c r="ARU3" s="214"/>
      <c r="ARV3" s="214"/>
      <c r="ARW3" s="214"/>
      <c r="ARX3" s="214"/>
      <c r="ARY3" s="214"/>
      <c r="ARZ3" s="214"/>
      <c r="ASA3" s="214"/>
      <c r="ASB3" s="214"/>
      <c r="ASC3" s="214"/>
      <c r="ASD3" s="214"/>
      <c r="ASE3" s="214"/>
      <c r="ASF3" s="214"/>
      <c r="ASG3" s="214"/>
      <c r="ASH3" s="214"/>
      <c r="ASI3" s="214"/>
      <c r="ASJ3" s="214"/>
      <c r="ASK3" s="214"/>
      <c r="ASL3" s="214"/>
      <c r="ASM3" s="214"/>
      <c r="ASN3" s="214"/>
      <c r="ASO3" s="214"/>
      <c r="ASP3" s="214"/>
      <c r="ASQ3" s="214"/>
      <c r="ASR3" s="214"/>
      <c r="ASS3" s="214"/>
      <c r="AST3" s="214"/>
      <c r="ASU3" s="214"/>
      <c r="ASV3" s="214"/>
      <c r="ASW3" s="214"/>
      <c r="ASX3" s="214"/>
      <c r="ASY3" s="214"/>
      <c r="ASZ3" s="214"/>
      <c r="ATA3" s="214"/>
      <c r="ATB3" s="214"/>
      <c r="ATC3" s="214"/>
      <c r="ATD3" s="214"/>
      <c r="ATE3" s="214"/>
      <c r="ATF3" s="214"/>
      <c r="ATG3" s="214"/>
      <c r="ATH3" s="214"/>
      <c r="ATI3" s="214"/>
      <c r="ATJ3" s="214"/>
      <c r="ATK3" s="214"/>
      <c r="ATL3" s="214"/>
      <c r="ATM3" s="214"/>
      <c r="ATN3" s="214"/>
      <c r="ATO3" s="214"/>
      <c r="ATP3" s="214"/>
      <c r="ATQ3" s="214"/>
      <c r="ATR3" s="214"/>
      <c r="ATS3" s="214"/>
      <c r="ATT3" s="214"/>
      <c r="ATU3" s="214"/>
      <c r="ATV3" s="214"/>
      <c r="ATW3" s="214"/>
      <c r="ATX3" s="214"/>
      <c r="ATY3" s="214"/>
      <c r="ATZ3" s="214"/>
      <c r="AUA3" s="214"/>
      <c r="AUB3" s="214"/>
      <c r="AUC3" s="214"/>
      <c r="AUD3" s="214"/>
      <c r="AUE3" s="214"/>
      <c r="AUF3" s="214"/>
      <c r="AUG3" s="214"/>
      <c r="AUH3" s="214"/>
      <c r="AUI3" s="214"/>
      <c r="AUJ3" s="214"/>
      <c r="AUK3" s="214"/>
      <c r="AUL3" s="214"/>
      <c r="AUM3" s="214"/>
      <c r="AUN3" s="214"/>
      <c r="AUO3" s="214"/>
      <c r="AUP3" s="214"/>
      <c r="AUQ3" s="214"/>
      <c r="AUR3" s="214"/>
      <c r="AUS3" s="214"/>
      <c r="AUT3" s="214"/>
      <c r="AUU3" s="214"/>
      <c r="AUV3" s="214"/>
      <c r="AUW3" s="214"/>
      <c r="AUX3" s="214"/>
      <c r="AUY3" s="214"/>
      <c r="AUZ3" s="214"/>
      <c r="AVA3" s="214"/>
      <c r="AVB3" s="214"/>
      <c r="AVC3" s="214"/>
      <c r="AVD3" s="214"/>
      <c r="AVE3" s="214"/>
      <c r="AVF3" s="214"/>
      <c r="AVG3" s="214"/>
      <c r="AVH3" s="214"/>
      <c r="AVI3" s="214"/>
      <c r="AVJ3" s="214"/>
      <c r="AVK3" s="214"/>
      <c r="AVL3" s="214"/>
      <c r="AVM3" s="214"/>
      <c r="AVN3" s="214"/>
      <c r="AVO3" s="214"/>
      <c r="AVP3" s="214"/>
      <c r="AVQ3" s="214"/>
      <c r="AVR3" s="214"/>
      <c r="AVS3" s="214"/>
      <c r="AVT3" s="214"/>
      <c r="AVU3" s="214"/>
      <c r="AVV3" s="214"/>
      <c r="AVW3" s="214"/>
      <c r="AVX3" s="214"/>
      <c r="AVY3" s="214"/>
      <c r="AVZ3" s="214"/>
      <c r="AWA3" s="214"/>
      <c r="AWB3" s="214"/>
      <c r="AWC3" s="214"/>
      <c r="AWD3" s="214"/>
      <c r="AWE3" s="214"/>
      <c r="AWF3" s="214"/>
      <c r="AWG3" s="214"/>
      <c r="AWH3" s="214"/>
      <c r="AWI3" s="214"/>
      <c r="AWJ3" s="214"/>
      <c r="AWK3" s="214"/>
      <c r="AWL3" s="214"/>
      <c r="AWM3" s="214"/>
      <c r="AWN3" s="214"/>
      <c r="AWO3" s="214"/>
      <c r="AWP3" s="214"/>
      <c r="AWQ3" s="214"/>
      <c r="AWR3" s="214"/>
      <c r="AWS3" s="214"/>
      <c r="AWT3" s="214"/>
      <c r="AWU3" s="214"/>
      <c r="AWV3" s="214"/>
      <c r="AWW3" s="214"/>
      <c r="AWX3" s="214"/>
      <c r="AWY3" s="214"/>
      <c r="AWZ3" s="214"/>
      <c r="AXA3" s="214"/>
      <c r="AXB3" s="214"/>
      <c r="AXC3" s="214"/>
      <c r="AXD3" s="214"/>
      <c r="AXE3" s="214"/>
      <c r="AXF3" s="214"/>
      <c r="AXG3" s="214"/>
      <c r="AXH3" s="214"/>
      <c r="AXI3" s="214"/>
      <c r="AXJ3" s="214"/>
      <c r="AXK3" s="214"/>
      <c r="AXL3" s="214"/>
      <c r="AXM3" s="214"/>
      <c r="AXN3" s="214"/>
      <c r="AXO3" s="214"/>
      <c r="AXP3" s="214"/>
      <c r="AXQ3" s="214"/>
      <c r="AXR3" s="214"/>
      <c r="AXS3" s="214"/>
      <c r="AXT3" s="214"/>
      <c r="AXU3" s="214"/>
      <c r="AXV3" s="214"/>
      <c r="AXW3" s="214"/>
      <c r="AXX3" s="214"/>
      <c r="AXY3" s="214"/>
      <c r="AXZ3" s="214"/>
      <c r="AYA3" s="214"/>
      <c r="AYB3" s="214"/>
      <c r="AYC3" s="214"/>
      <c r="AYD3" s="214"/>
      <c r="AYE3" s="214"/>
      <c r="AYF3" s="214"/>
      <c r="AYG3" s="214"/>
      <c r="AYH3" s="214"/>
      <c r="AYI3" s="214"/>
      <c r="AYJ3" s="214"/>
      <c r="AYK3" s="214"/>
      <c r="AYL3" s="214"/>
      <c r="AYM3" s="214"/>
      <c r="AYN3" s="214"/>
      <c r="AYO3" s="214"/>
      <c r="AYP3" s="214"/>
      <c r="AYQ3" s="214"/>
      <c r="AYR3" s="214"/>
      <c r="AYS3" s="214"/>
      <c r="AYT3" s="214"/>
      <c r="AYU3" s="214"/>
      <c r="AYV3" s="214"/>
      <c r="AYW3" s="214"/>
      <c r="AYX3" s="214"/>
      <c r="AYY3" s="214"/>
      <c r="AYZ3" s="214"/>
      <c r="AZA3" s="214"/>
      <c r="AZB3" s="214"/>
      <c r="AZC3" s="214"/>
      <c r="AZD3" s="214"/>
      <c r="AZE3" s="214"/>
      <c r="AZF3" s="214"/>
      <c r="AZG3" s="214"/>
      <c r="AZH3" s="214"/>
      <c r="AZI3" s="214"/>
      <c r="AZJ3" s="214"/>
      <c r="AZK3" s="214"/>
      <c r="AZL3" s="214"/>
      <c r="AZM3" s="214"/>
      <c r="AZN3" s="214"/>
      <c r="AZO3" s="214"/>
      <c r="AZP3" s="214"/>
      <c r="AZQ3" s="214"/>
      <c r="AZR3" s="214"/>
      <c r="AZS3" s="214"/>
      <c r="AZT3" s="214"/>
      <c r="AZU3" s="214"/>
      <c r="AZV3" s="214"/>
      <c r="AZW3" s="214"/>
      <c r="AZX3" s="214"/>
      <c r="AZY3" s="214"/>
      <c r="AZZ3" s="214"/>
      <c r="BAA3" s="214"/>
      <c r="BAB3" s="214"/>
      <c r="BAC3" s="214"/>
      <c r="BAD3" s="214"/>
      <c r="BAE3" s="214"/>
      <c r="BAF3" s="214"/>
      <c r="BAG3" s="214"/>
      <c r="BAH3" s="214"/>
      <c r="BAI3" s="214"/>
      <c r="BAJ3" s="214"/>
      <c r="BAK3" s="214"/>
      <c r="BAL3" s="214"/>
      <c r="BAM3" s="214"/>
      <c r="BAN3" s="214"/>
      <c r="BAO3" s="214"/>
      <c r="BAP3" s="214"/>
      <c r="BAQ3" s="214"/>
      <c r="BAR3" s="214"/>
      <c r="BAS3" s="214"/>
      <c r="BAT3" s="214"/>
      <c r="BAU3" s="214"/>
      <c r="BAV3" s="214"/>
      <c r="BAW3" s="214"/>
      <c r="BAX3" s="214"/>
      <c r="BAY3" s="214"/>
      <c r="BAZ3" s="214"/>
      <c r="BBA3" s="214"/>
      <c r="BBB3" s="214"/>
      <c r="BBC3" s="214"/>
      <c r="BBD3" s="214"/>
      <c r="BBE3" s="214"/>
      <c r="BBF3" s="214"/>
      <c r="BBG3" s="214"/>
      <c r="BBH3" s="214"/>
      <c r="BBI3" s="214"/>
      <c r="BBJ3" s="214"/>
      <c r="BBK3" s="214"/>
      <c r="BBL3" s="214"/>
      <c r="BBM3" s="214"/>
      <c r="BBN3" s="214"/>
      <c r="BBO3" s="214"/>
      <c r="BBP3" s="214"/>
      <c r="BBQ3" s="214"/>
      <c r="BBR3" s="213"/>
      <c r="BBS3" s="213"/>
      <c r="BBT3" s="213"/>
      <c r="BBU3" s="213"/>
      <c r="BBV3" s="213"/>
      <c r="BBW3" s="213"/>
      <c r="BBX3" s="213"/>
      <c r="BBY3" s="213"/>
      <c r="BBZ3" s="213"/>
      <c r="BCA3" s="213"/>
      <c r="BCB3" s="213"/>
      <c r="BCC3" s="213"/>
      <c r="BCD3" s="213"/>
      <c r="BCE3" s="213"/>
      <c r="BCF3" s="213"/>
      <c r="BCG3" s="213"/>
      <c r="BCH3" s="213"/>
      <c r="BCI3" s="213"/>
      <c r="BCJ3" s="213"/>
      <c r="BCK3" s="213"/>
      <c r="BCL3" s="213"/>
      <c r="BCM3" s="213"/>
      <c r="BCN3" s="213"/>
      <c r="BCO3" s="213"/>
      <c r="BCP3" s="213"/>
      <c r="BCQ3" s="213"/>
      <c r="BCR3" s="213"/>
      <c r="BCS3" s="213"/>
      <c r="BCT3" s="213"/>
      <c r="BCU3" s="213"/>
      <c r="BCV3" s="213"/>
      <c r="BCW3" s="213"/>
      <c r="BCX3" s="213"/>
      <c r="BCY3" s="213"/>
      <c r="BCZ3" s="213"/>
      <c r="BDA3" s="213"/>
      <c r="BDB3" s="213"/>
      <c r="BDC3" s="213"/>
      <c r="BDD3" s="213"/>
      <c r="BDE3" s="213"/>
      <c r="BDF3" s="213"/>
      <c r="BDG3" s="213"/>
      <c r="BDH3" s="213"/>
      <c r="BDI3" s="213"/>
      <c r="BDJ3" s="213"/>
      <c r="BDK3" s="213"/>
      <c r="BDL3" s="213"/>
      <c r="BDM3" s="213"/>
      <c r="BDN3" s="213"/>
      <c r="BDO3" s="213"/>
      <c r="BDP3" s="213"/>
      <c r="BDQ3" s="213"/>
      <c r="BDR3" s="213"/>
      <c r="BDS3" s="213"/>
      <c r="BDT3" s="213"/>
      <c r="BDU3" s="213"/>
      <c r="BDV3" s="213"/>
      <c r="BDW3" s="213"/>
      <c r="BDX3" s="213"/>
      <c r="BDY3" s="213"/>
      <c r="BDZ3" s="213"/>
      <c r="BEA3" s="213"/>
      <c r="BEB3" s="213"/>
      <c r="BEC3" s="213"/>
      <c r="BED3" s="213"/>
      <c r="BEE3" s="213"/>
      <c r="BEF3" s="213"/>
      <c r="BEG3" s="213"/>
      <c r="BEH3" s="213"/>
      <c r="BEI3" s="213"/>
      <c r="BEJ3" s="213"/>
      <c r="BEK3" s="213"/>
      <c r="BEL3" s="213"/>
      <c r="BEM3" s="213"/>
      <c r="BEN3" s="213"/>
      <c r="BEO3" s="213"/>
      <c r="BEP3" s="213"/>
      <c r="BEQ3" s="213"/>
      <c r="BER3" s="213"/>
      <c r="BES3" s="213"/>
      <c r="BET3" s="213"/>
      <c r="BEU3" s="213"/>
      <c r="BEV3" s="213"/>
      <c r="BEW3" s="213"/>
      <c r="BEX3" s="213"/>
      <c r="BEY3" s="213"/>
      <c r="BEZ3" s="213"/>
      <c r="BFA3" s="213"/>
      <c r="BFB3" s="213"/>
      <c r="BFC3" s="213"/>
      <c r="BFD3" s="213"/>
      <c r="BFE3" s="213"/>
      <c r="BFF3" s="213"/>
      <c r="BFG3" s="213"/>
      <c r="BFH3" s="213"/>
      <c r="BFI3" s="213"/>
      <c r="BFJ3" s="213"/>
      <c r="BFK3" s="213"/>
      <c r="BFL3" s="213"/>
      <c r="BFM3" s="213"/>
      <c r="BFN3" s="213"/>
      <c r="BFO3" s="213"/>
      <c r="BFP3" s="213"/>
      <c r="BFQ3" s="213"/>
      <c r="BFR3" s="213"/>
      <c r="BFS3" s="213"/>
      <c r="BFT3" s="213"/>
      <c r="BFU3" s="213"/>
      <c r="BFV3" s="213"/>
      <c r="BFW3" s="213"/>
      <c r="BFX3" s="213"/>
      <c r="BFY3" s="213"/>
      <c r="BFZ3" s="213"/>
      <c r="BGA3" s="213"/>
      <c r="BGB3" s="213"/>
      <c r="BGC3" s="213"/>
      <c r="BGD3" s="213"/>
      <c r="BGE3" s="213"/>
      <c r="BGF3" s="213"/>
      <c r="BGG3" s="213"/>
      <c r="BGH3" s="213"/>
      <c r="BGI3" s="213"/>
      <c r="BGJ3" s="213"/>
      <c r="BGK3" s="213"/>
      <c r="BGL3" s="213"/>
      <c r="BGM3" s="213"/>
      <c r="BGN3" s="213"/>
      <c r="BGO3" s="213"/>
      <c r="BGP3" s="213"/>
      <c r="BGQ3" s="213"/>
      <c r="BGR3" s="213"/>
      <c r="BGS3" s="213"/>
      <c r="BGT3" s="213"/>
      <c r="BGU3" s="213"/>
      <c r="BGV3" s="213"/>
      <c r="BGW3" s="213"/>
      <c r="BGX3" s="213"/>
      <c r="BGY3" s="213"/>
      <c r="BGZ3" s="213"/>
      <c r="BHA3" s="213"/>
      <c r="BHB3" s="213"/>
      <c r="BHC3" s="213"/>
      <c r="BHD3" s="213"/>
      <c r="BHE3" s="213"/>
      <c r="BHF3" s="213"/>
      <c r="BHG3" s="213"/>
      <c r="BHH3" s="213"/>
      <c r="BHI3" s="213"/>
      <c r="BHJ3" s="213"/>
      <c r="BHK3" s="213"/>
      <c r="BHL3" s="213"/>
      <c r="BHM3" s="213"/>
      <c r="BHN3" s="213"/>
      <c r="BHO3" s="213"/>
      <c r="BHP3" s="213"/>
      <c r="BHQ3" s="213"/>
      <c r="BHR3" s="213"/>
      <c r="BHS3" s="213"/>
      <c r="BHT3" s="213"/>
      <c r="BHU3" s="213"/>
      <c r="BHV3" s="213"/>
      <c r="BHW3" s="213"/>
      <c r="BHX3" s="213"/>
      <c r="BHY3" s="213"/>
      <c r="BHZ3" s="213"/>
      <c r="BIA3" s="213"/>
      <c r="BIB3" s="213"/>
      <c r="BIC3" s="213"/>
      <c r="BID3" s="213"/>
      <c r="BIE3" s="213"/>
      <c r="BIF3" s="213"/>
      <c r="BIG3" s="213"/>
      <c r="BIH3" s="213"/>
      <c r="BII3" s="213"/>
      <c r="BIJ3" s="213"/>
      <c r="BIK3" s="213"/>
      <c r="BIL3" s="213"/>
      <c r="BIM3" s="213"/>
      <c r="BIN3" s="213"/>
      <c r="BIO3" s="213"/>
      <c r="BIP3" s="213"/>
      <c r="BIQ3" s="213"/>
      <c r="BIR3" s="213"/>
      <c r="BIS3" s="213"/>
      <c r="BIT3" s="213"/>
      <c r="BIU3" s="213"/>
      <c r="BIV3" s="213"/>
      <c r="BIW3" s="213"/>
      <c r="BIX3" s="213"/>
      <c r="BIY3" s="213"/>
      <c r="BIZ3" s="213"/>
      <c r="BJA3" s="213"/>
      <c r="BJB3" s="213"/>
      <c r="BJC3" s="213"/>
      <c r="BJD3" s="213"/>
      <c r="BJE3" s="213"/>
      <c r="BJF3" s="213"/>
      <c r="BJG3" s="213"/>
      <c r="BJH3" s="213"/>
      <c r="BJI3" s="213"/>
      <c r="BJJ3" s="213"/>
      <c r="BJK3" s="213"/>
      <c r="BJL3" s="213"/>
      <c r="BJM3" s="213"/>
      <c r="BJN3" s="213"/>
      <c r="BJO3" s="213"/>
      <c r="BJP3" s="213"/>
      <c r="BJQ3" s="213"/>
      <c r="BJR3" s="213"/>
      <c r="BJS3" s="213"/>
      <c r="BJT3" s="213"/>
      <c r="BJU3" s="213"/>
      <c r="BJV3" s="213"/>
      <c r="BJW3" s="213"/>
      <c r="BJX3" s="213"/>
      <c r="BJY3" s="213"/>
      <c r="BJZ3" s="213"/>
      <c r="BKA3" s="213"/>
      <c r="BKB3" s="213"/>
      <c r="BKC3" s="213"/>
      <c r="BKD3" s="213"/>
      <c r="BKE3" s="213"/>
      <c r="BKF3" s="213"/>
      <c r="BKG3" s="213"/>
      <c r="BKH3" s="213"/>
      <c r="BKI3" s="213"/>
      <c r="BKJ3" s="213"/>
      <c r="BKK3" s="213"/>
      <c r="BKL3" s="213"/>
      <c r="BKM3" s="213"/>
      <c r="BKN3" s="213"/>
      <c r="BKO3" s="213"/>
      <c r="BKP3" s="213"/>
      <c r="BKQ3" s="213"/>
      <c r="BKR3" s="213"/>
      <c r="BKS3" s="213"/>
      <c r="BKT3" s="213"/>
      <c r="BKU3" s="213"/>
      <c r="BKV3" s="213"/>
      <c r="BKW3" s="213"/>
      <c r="BKX3" s="213"/>
      <c r="BKY3" s="213"/>
      <c r="BKZ3" s="213"/>
      <c r="BLA3" s="213"/>
      <c r="BLB3" s="213"/>
      <c r="BLC3" s="213"/>
      <c r="BLD3" s="213"/>
      <c r="BLE3" s="213"/>
      <c r="BLF3" s="213"/>
      <c r="BLG3" s="213"/>
      <c r="BLH3" s="213"/>
      <c r="BLI3" s="213"/>
      <c r="BLJ3" s="213"/>
      <c r="BLK3" s="213"/>
      <c r="BLL3" s="213"/>
      <c r="BLM3" s="213"/>
      <c r="BLN3" s="213"/>
      <c r="BLO3" s="213"/>
      <c r="BLP3" s="213"/>
      <c r="BLQ3" s="213"/>
      <c r="BLR3" s="213"/>
      <c r="BLS3" s="213"/>
      <c r="BLT3" s="213"/>
      <c r="BLU3" s="213"/>
      <c r="BLV3" s="213"/>
      <c r="BLW3" s="213"/>
      <c r="BLX3" s="213"/>
      <c r="BLY3" s="213"/>
      <c r="BLZ3" s="213"/>
      <c r="BMA3" s="213"/>
      <c r="BMB3" s="213"/>
      <c r="BMC3" s="213"/>
      <c r="BMD3" s="213"/>
      <c r="BME3" s="213"/>
      <c r="BMF3" s="213"/>
      <c r="BMG3" s="213"/>
      <c r="BMH3" s="213"/>
      <c r="BMI3" s="213"/>
      <c r="BMJ3" s="213"/>
      <c r="BMK3" s="213"/>
      <c r="BML3" s="213"/>
      <c r="BMM3" s="213"/>
      <c r="BMN3" s="213"/>
      <c r="BMO3" s="213"/>
      <c r="BMP3" s="213"/>
      <c r="BMQ3" s="213"/>
      <c r="BMR3" s="213"/>
      <c r="BMS3" s="213"/>
      <c r="BMT3" s="213"/>
      <c r="BMU3" s="213"/>
      <c r="BMV3" s="213"/>
      <c r="BMW3" s="213"/>
      <c r="BMX3" s="213"/>
      <c r="BMY3" s="213"/>
      <c r="BMZ3" s="213"/>
      <c r="BNA3" s="213"/>
      <c r="BNB3" s="213"/>
      <c r="BNC3" s="213"/>
      <c r="BND3" s="213"/>
      <c r="BNE3" s="213"/>
      <c r="BNF3" s="213"/>
      <c r="BNG3" s="213"/>
      <c r="BNH3" s="213"/>
      <c r="BNI3" s="213"/>
      <c r="BNJ3" s="213"/>
      <c r="BNK3" s="213"/>
      <c r="BNL3" s="213"/>
      <c r="BNM3" s="213"/>
      <c r="BNN3" s="213"/>
      <c r="BNO3" s="213"/>
      <c r="BNP3" s="213"/>
      <c r="BNQ3" s="213"/>
      <c r="BNR3" s="213"/>
      <c r="BNS3" s="213"/>
      <c r="BNT3" s="213"/>
      <c r="BNU3" s="213"/>
      <c r="BNV3" s="213"/>
      <c r="BNW3" s="213"/>
      <c r="BNX3" s="213"/>
      <c r="BNY3" s="213"/>
      <c r="BNZ3" s="213"/>
      <c r="BOA3" s="213"/>
      <c r="BOB3" s="213"/>
      <c r="BOC3" s="213"/>
      <c r="BOD3" s="213"/>
      <c r="BOE3" s="213"/>
      <c r="BOF3" s="213"/>
      <c r="BOG3" s="213"/>
      <c r="BOH3" s="213"/>
      <c r="BOI3" s="213"/>
      <c r="BOJ3" s="213"/>
      <c r="BOK3" s="213"/>
      <c r="BOL3" s="213"/>
      <c r="BOM3" s="213"/>
      <c r="BON3" s="213"/>
      <c r="BOO3" s="213"/>
      <c r="BOP3" s="213"/>
      <c r="BOQ3" s="213"/>
      <c r="BOR3" s="213"/>
      <c r="BOS3" s="213"/>
      <c r="BOT3" s="213"/>
      <c r="BOU3" s="213"/>
      <c r="BOV3" s="213"/>
      <c r="BOW3" s="213"/>
      <c r="BOX3" s="213"/>
      <c r="BOY3" s="213"/>
      <c r="BOZ3" s="213"/>
      <c r="BPA3" s="213"/>
      <c r="BPB3" s="213"/>
      <c r="BPC3" s="213"/>
      <c r="BPD3" s="213"/>
      <c r="BPE3" s="213"/>
      <c r="BPF3" s="213"/>
      <c r="BPG3" s="213"/>
      <c r="BPH3" s="213"/>
      <c r="BPI3" s="213"/>
      <c r="BPJ3" s="213"/>
      <c r="BPK3" s="213"/>
      <c r="BPL3" s="213"/>
      <c r="BPM3" s="213"/>
      <c r="BPN3" s="213"/>
      <c r="BPO3" s="213"/>
      <c r="BPP3" s="213"/>
      <c r="BPQ3" s="213"/>
      <c r="BPR3" s="213"/>
      <c r="BPS3" s="213"/>
      <c r="BPT3" s="213"/>
      <c r="BPU3" s="213"/>
      <c r="BPV3" s="213"/>
      <c r="BPW3" s="213"/>
      <c r="BPX3" s="213"/>
      <c r="BPY3" s="213"/>
      <c r="BPZ3" s="213"/>
      <c r="BQA3" s="213"/>
      <c r="BQB3" s="213"/>
      <c r="BQC3" s="213"/>
      <c r="BQD3" s="213"/>
      <c r="BQE3" s="213"/>
      <c r="BQF3" s="213"/>
      <c r="BQG3" s="213"/>
      <c r="BQH3" s="213"/>
      <c r="BQI3" s="213"/>
      <c r="BQJ3" s="213"/>
      <c r="BQK3" s="213"/>
      <c r="BQL3" s="213"/>
      <c r="BQM3" s="213"/>
      <c r="BQN3" s="213"/>
      <c r="BQO3" s="213"/>
      <c r="BQP3" s="213"/>
      <c r="BQQ3" s="213"/>
      <c r="BQR3" s="213"/>
      <c r="BQS3" s="213"/>
      <c r="BQT3" s="213"/>
      <c r="BQU3" s="213"/>
      <c r="BQV3" s="213"/>
      <c r="BQW3" s="213"/>
      <c r="BQX3" s="213"/>
      <c r="BQY3" s="213"/>
      <c r="BQZ3" s="213"/>
      <c r="BRA3" s="213"/>
      <c r="BRB3" s="213"/>
      <c r="BRC3" s="213"/>
      <c r="BRD3" s="213"/>
      <c r="BRE3" s="213"/>
      <c r="BRF3" s="213"/>
      <c r="BRG3" s="213"/>
      <c r="BRH3" s="213"/>
      <c r="BRI3" s="213"/>
      <c r="BRJ3" s="213"/>
      <c r="BRK3" s="213"/>
      <c r="BRL3" s="213"/>
      <c r="BRM3" s="213"/>
      <c r="BRN3" s="213"/>
      <c r="BRO3" s="213"/>
      <c r="BRP3" s="213"/>
      <c r="BRQ3" s="213"/>
      <c r="BRR3" s="213"/>
      <c r="BRS3" s="213"/>
      <c r="BRT3" s="213"/>
      <c r="BRU3" s="213"/>
      <c r="BRV3" s="213"/>
      <c r="BRW3" s="213"/>
      <c r="BRX3" s="213"/>
      <c r="BRY3" s="213"/>
      <c r="BRZ3" s="213"/>
      <c r="BSA3" s="213"/>
      <c r="BSB3" s="213"/>
      <c r="BSC3" s="213"/>
      <c r="BSD3" s="213"/>
      <c r="BSE3" s="213"/>
      <c r="BSF3" s="213"/>
      <c r="BSG3" s="213"/>
      <c r="BSH3" s="213"/>
      <c r="BSI3" s="213"/>
      <c r="BSJ3" s="213"/>
      <c r="BSK3" s="213"/>
      <c r="BSL3" s="213"/>
      <c r="BSM3" s="213"/>
      <c r="BSN3" s="213"/>
      <c r="BSO3" s="213"/>
      <c r="BSP3" s="213"/>
      <c r="BSQ3" s="213"/>
      <c r="BSR3" s="213"/>
      <c r="BSS3" s="213"/>
      <c r="BST3" s="213"/>
      <c r="BSU3" s="213"/>
      <c r="BSV3" s="213"/>
      <c r="BSW3" s="213"/>
      <c r="BSX3" s="213"/>
      <c r="BSY3" s="213"/>
      <c r="BSZ3" s="213"/>
      <c r="BTA3" s="213"/>
      <c r="BTB3" s="213"/>
      <c r="BTC3" s="213"/>
      <c r="BTD3" s="213"/>
      <c r="BTE3" s="213"/>
      <c r="BTF3" s="213"/>
      <c r="BTG3" s="213"/>
      <c r="BTH3" s="213"/>
      <c r="BTI3" s="213"/>
      <c r="BTJ3" s="213"/>
      <c r="BTK3" s="213"/>
      <c r="BTL3" s="213"/>
      <c r="BTM3" s="213"/>
      <c r="BTN3" s="213"/>
      <c r="BTO3" s="213"/>
      <c r="BTP3" s="213"/>
      <c r="BTQ3" s="213"/>
      <c r="BTR3" s="213"/>
      <c r="BTS3" s="213"/>
      <c r="BTT3" s="213"/>
      <c r="BTU3" s="213"/>
      <c r="BTV3" s="213"/>
      <c r="BTW3" s="213"/>
      <c r="BTX3" s="213"/>
      <c r="BTY3" s="213"/>
      <c r="BTZ3" s="213"/>
      <c r="BUA3" s="213"/>
      <c r="BUB3" s="213"/>
      <c r="BUC3" s="213"/>
      <c r="BUD3" s="213"/>
      <c r="BUE3" s="213"/>
      <c r="BUF3" s="213"/>
      <c r="BUG3" s="213"/>
      <c r="BUH3" s="213"/>
      <c r="BUI3" s="213"/>
      <c r="BUJ3" s="213"/>
      <c r="BUK3" s="213"/>
      <c r="BUL3" s="213"/>
      <c r="BUM3" s="213"/>
      <c r="BUN3" s="213"/>
      <c r="BUO3" s="213"/>
      <c r="BUP3" s="213"/>
      <c r="BUQ3" s="213"/>
      <c r="BUR3" s="213"/>
      <c r="BUS3" s="213"/>
      <c r="BUT3" s="213"/>
      <c r="BUU3" s="213"/>
      <c r="BUV3" s="213"/>
      <c r="BUW3" s="213"/>
      <c r="BUX3" s="213"/>
      <c r="BUY3" s="213"/>
      <c r="BUZ3" s="213"/>
      <c r="BVA3" s="213"/>
      <c r="BVB3" s="213"/>
      <c r="BVC3" s="213"/>
      <c r="BVD3" s="213"/>
      <c r="BVE3" s="213"/>
      <c r="BVF3" s="213"/>
      <c r="BVG3" s="213"/>
      <c r="BVH3" s="213"/>
      <c r="BVI3" s="213"/>
      <c r="BVJ3" s="213"/>
      <c r="BVK3" s="213"/>
      <c r="BVL3" s="213"/>
      <c r="BVM3" s="213"/>
      <c r="BVN3" s="213"/>
      <c r="BVO3" s="213"/>
      <c r="BVP3" s="213"/>
      <c r="BVQ3" s="213"/>
      <c r="BVR3" s="213"/>
      <c r="BVS3" s="213"/>
      <c r="BVT3" s="213"/>
      <c r="BVU3" s="213"/>
      <c r="BVV3" s="213"/>
      <c r="BVW3" s="213"/>
      <c r="BVX3" s="213"/>
      <c r="BVY3" s="213"/>
      <c r="BVZ3" s="213"/>
      <c r="BWA3" s="213"/>
      <c r="BWB3" s="213"/>
      <c r="BWC3" s="213"/>
      <c r="BWD3" s="213"/>
      <c r="BWE3" s="213"/>
      <c r="BWF3" s="213"/>
      <c r="BWG3" s="213"/>
      <c r="BWH3" s="213"/>
      <c r="BWI3" s="213"/>
      <c r="BWJ3" s="213"/>
      <c r="BWK3" s="213"/>
      <c r="BWL3" s="213"/>
      <c r="BWM3" s="213"/>
      <c r="BWN3" s="213"/>
      <c r="BWO3" s="213"/>
      <c r="BWP3" s="213"/>
      <c r="BWQ3" s="213"/>
      <c r="BWR3" s="213"/>
      <c r="BWS3" s="213"/>
      <c r="BWT3" s="213"/>
      <c r="BWU3" s="213"/>
      <c r="BWV3" s="213"/>
      <c r="BWW3" s="213"/>
      <c r="BWX3" s="213"/>
      <c r="BWY3" s="213"/>
      <c r="BWZ3" s="213"/>
      <c r="BXA3" s="213"/>
      <c r="BXB3" s="213"/>
      <c r="BXC3" s="213"/>
      <c r="BXD3" s="213"/>
      <c r="BXE3" s="213"/>
      <c r="BXF3" s="213"/>
      <c r="BXG3" s="213"/>
      <c r="BXH3" s="213"/>
      <c r="BXI3" s="213"/>
      <c r="BXJ3" s="213"/>
      <c r="BXK3" s="213"/>
      <c r="BXL3" s="213"/>
      <c r="BXM3" s="213"/>
      <c r="BXN3" s="213"/>
      <c r="BXO3" s="213"/>
      <c r="BXP3" s="213"/>
      <c r="BXQ3" s="213"/>
      <c r="BXR3" s="213"/>
      <c r="BXS3" s="213"/>
      <c r="BXT3" s="213"/>
      <c r="BXU3" s="213"/>
      <c r="BXV3" s="213"/>
      <c r="BXW3" s="213"/>
      <c r="BXX3" s="213"/>
      <c r="BXY3" s="213"/>
      <c r="BXZ3" s="213"/>
      <c r="BYA3" s="213"/>
      <c r="BYB3" s="213"/>
      <c r="BYC3" s="213"/>
      <c r="BYD3" s="213"/>
      <c r="BYE3" s="213"/>
      <c r="BYF3" s="213"/>
      <c r="BYG3" s="213"/>
      <c r="BYH3" s="213"/>
      <c r="BYI3" s="213"/>
      <c r="BYJ3" s="213"/>
      <c r="BYK3" s="213"/>
      <c r="BYL3" s="213"/>
      <c r="BYM3" s="213"/>
      <c r="BYN3" s="213"/>
      <c r="BYO3" s="213"/>
      <c r="BYP3" s="213"/>
      <c r="BYQ3" s="213"/>
      <c r="BYR3" s="213"/>
      <c r="BYS3" s="213"/>
      <c r="BYT3" s="213"/>
      <c r="BYU3" s="213"/>
      <c r="BYV3" s="213"/>
      <c r="BYW3" s="213"/>
      <c r="BYX3" s="213"/>
      <c r="BYY3" s="213"/>
      <c r="BYZ3" s="213"/>
      <c r="BZA3" s="213"/>
      <c r="BZB3" s="213"/>
      <c r="BZC3" s="213"/>
      <c r="BZD3" s="213"/>
      <c r="BZE3" s="213"/>
      <c r="BZF3" s="213"/>
      <c r="BZG3" s="213"/>
      <c r="BZH3" s="213"/>
      <c r="BZI3" s="213"/>
      <c r="BZJ3" s="213"/>
      <c r="BZK3" s="213"/>
      <c r="BZL3" s="213"/>
      <c r="BZM3" s="213"/>
      <c r="BZN3" s="213"/>
      <c r="BZO3" s="213"/>
      <c r="BZP3" s="213"/>
      <c r="BZQ3" s="213"/>
      <c r="BZR3" s="213"/>
      <c r="BZS3" s="213"/>
      <c r="BZT3" s="213"/>
      <c r="BZU3" s="213"/>
      <c r="BZV3" s="213"/>
      <c r="BZW3" s="213"/>
      <c r="BZX3" s="213"/>
      <c r="BZY3" s="213"/>
      <c r="BZZ3" s="213"/>
      <c r="CAA3" s="213"/>
      <c r="CAB3" s="213"/>
      <c r="CAC3" s="213"/>
      <c r="CAD3" s="213"/>
      <c r="CAE3" s="213"/>
      <c r="CAF3" s="213"/>
      <c r="CAG3" s="213"/>
      <c r="CAH3" s="213"/>
      <c r="CAI3" s="213"/>
      <c r="CAJ3" s="213"/>
      <c r="CAK3" s="213"/>
      <c r="CAL3" s="213"/>
      <c r="CAM3" s="213"/>
      <c r="CAN3" s="213"/>
      <c r="CAO3" s="213"/>
      <c r="CAP3" s="213"/>
      <c r="CAQ3" s="213"/>
      <c r="CAR3" s="213"/>
      <c r="CAS3" s="213"/>
      <c r="CAT3" s="213"/>
      <c r="CAU3" s="213"/>
      <c r="CAV3" s="213"/>
      <c r="CAW3" s="213"/>
      <c r="CAX3" s="213"/>
      <c r="CAY3" s="213"/>
      <c r="CAZ3" s="213"/>
      <c r="CBA3" s="213"/>
      <c r="CBB3" s="213"/>
      <c r="CBC3" s="213"/>
      <c r="CBD3" s="213"/>
      <c r="CBE3" s="213"/>
      <c r="CBF3" s="213"/>
      <c r="CBG3" s="213"/>
      <c r="CBH3" s="213"/>
      <c r="CBI3" s="213"/>
      <c r="CBJ3" s="213"/>
      <c r="CBK3" s="213"/>
      <c r="CBL3" s="213"/>
      <c r="CBM3" s="213"/>
      <c r="CBN3" s="213"/>
      <c r="CBO3" s="213"/>
      <c r="CBP3" s="213"/>
      <c r="CBQ3" s="213"/>
      <c r="CBR3" s="213"/>
      <c r="CBS3" s="213"/>
      <c r="CBT3" s="213"/>
      <c r="CBU3" s="213"/>
      <c r="CBV3" s="213"/>
      <c r="CBW3" s="213"/>
      <c r="CBX3" s="213"/>
      <c r="CBY3" s="213"/>
      <c r="CBZ3" s="213"/>
      <c r="CCA3" s="213"/>
      <c r="CCB3" s="213"/>
      <c r="CCC3" s="213"/>
      <c r="CCD3" s="213"/>
      <c r="CCE3" s="213"/>
      <c r="CCF3" s="213"/>
      <c r="CCG3" s="213"/>
      <c r="CCH3" s="213"/>
      <c r="CCI3" s="213"/>
      <c r="CCJ3" s="213"/>
      <c r="CCK3" s="213"/>
      <c r="CCL3" s="213"/>
      <c r="CCM3" s="213"/>
      <c r="CCN3" s="213"/>
      <c r="CCO3" s="213"/>
      <c r="CCP3" s="213"/>
      <c r="CCQ3" s="213"/>
      <c r="CCR3" s="213"/>
      <c r="CCS3" s="213"/>
      <c r="CCT3" s="213"/>
      <c r="CCU3" s="213"/>
      <c r="CCV3" s="213"/>
      <c r="CCW3" s="213"/>
      <c r="CCX3" s="213"/>
      <c r="CCY3" s="213"/>
      <c r="CCZ3" s="213"/>
      <c r="CDA3" s="213"/>
      <c r="CDB3" s="213"/>
      <c r="CDC3" s="213"/>
      <c r="CDD3" s="213"/>
      <c r="CDE3" s="213"/>
      <c r="CDF3" s="213"/>
      <c r="CDG3" s="213"/>
      <c r="CDH3" s="213"/>
      <c r="CDI3" s="213"/>
      <c r="CDJ3" s="213"/>
      <c r="CDK3" s="213"/>
      <c r="CDL3" s="213"/>
      <c r="CDM3" s="213"/>
      <c r="CDN3" s="213"/>
      <c r="CDO3" s="213"/>
      <c r="CDP3" s="213"/>
      <c r="CDQ3" s="213"/>
      <c r="CDR3" s="213"/>
      <c r="CDS3" s="213"/>
      <c r="CDT3" s="213"/>
      <c r="CDU3" s="213"/>
      <c r="CDV3" s="213"/>
      <c r="CDW3" s="213"/>
      <c r="CDX3" s="213"/>
      <c r="CDY3" s="213"/>
      <c r="CDZ3" s="213"/>
      <c r="CEA3" s="213"/>
      <c r="CEB3" s="213"/>
      <c r="CEC3" s="213"/>
      <c r="CED3" s="213"/>
      <c r="CEE3" s="213"/>
      <c r="CEF3" s="213"/>
      <c r="CEG3" s="213"/>
      <c r="CEH3" s="213"/>
      <c r="CEI3" s="213"/>
      <c r="CEJ3" s="213"/>
      <c r="CEK3" s="213"/>
      <c r="CEL3" s="213"/>
      <c r="CEM3" s="213"/>
      <c r="CEN3" s="213"/>
      <c r="CEO3" s="213"/>
      <c r="CEP3" s="213"/>
      <c r="CEQ3" s="213"/>
      <c r="CER3" s="213"/>
      <c r="CES3" s="213"/>
      <c r="CET3" s="213"/>
      <c r="CEU3" s="213"/>
      <c r="CEV3" s="213"/>
      <c r="CEW3" s="213"/>
      <c r="CEX3" s="213"/>
      <c r="CEY3" s="213"/>
      <c r="CEZ3" s="213"/>
      <c r="CFA3" s="213"/>
      <c r="CFB3" s="213"/>
      <c r="CFC3" s="213"/>
      <c r="CFD3" s="213"/>
      <c r="CFE3" s="213"/>
      <c r="CFF3" s="213"/>
      <c r="CFG3" s="213"/>
      <c r="CFH3" s="213"/>
      <c r="CFI3" s="213"/>
      <c r="CFJ3" s="213"/>
      <c r="CFK3" s="213"/>
      <c r="CFL3" s="213"/>
      <c r="CFM3" s="213"/>
      <c r="CFN3" s="213"/>
      <c r="CFO3" s="213"/>
      <c r="CFP3" s="213"/>
      <c r="CFQ3" s="213"/>
      <c r="CFR3" s="213"/>
      <c r="CFS3" s="213"/>
      <c r="CFT3" s="213"/>
      <c r="CFU3" s="213"/>
      <c r="CFV3" s="213"/>
      <c r="CFW3" s="213"/>
      <c r="CFX3" s="213"/>
      <c r="CFY3" s="213"/>
      <c r="CFZ3" s="213"/>
      <c r="CGA3" s="213"/>
      <c r="CGB3" s="213"/>
      <c r="CGC3" s="213"/>
      <c r="CGD3" s="213"/>
      <c r="CGE3" s="213"/>
      <c r="CGF3" s="213"/>
      <c r="CGG3" s="213"/>
      <c r="CGH3" s="213"/>
      <c r="CGI3" s="213"/>
      <c r="CGJ3" s="213"/>
      <c r="CGK3" s="213"/>
      <c r="CGL3" s="213"/>
      <c r="CGM3" s="213"/>
      <c r="CGN3" s="213"/>
      <c r="CGO3" s="213"/>
      <c r="CGP3" s="213"/>
      <c r="CGQ3" s="213"/>
      <c r="CGR3" s="213"/>
      <c r="CGS3" s="213"/>
      <c r="CGT3" s="213"/>
      <c r="CGU3" s="213"/>
      <c r="CGV3" s="213"/>
      <c r="CGW3" s="213"/>
      <c r="CGX3" s="213"/>
      <c r="CGY3" s="213"/>
      <c r="CGZ3" s="213"/>
      <c r="CHA3" s="213"/>
      <c r="CHB3" s="213"/>
      <c r="CHC3" s="213"/>
      <c r="CHD3" s="213"/>
      <c r="CHE3" s="213"/>
      <c r="CHF3" s="213"/>
      <c r="CHG3" s="213"/>
      <c r="CHH3" s="213"/>
      <c r="CHI3" s="213"/>
      <c r="CHJ3" s="213"/>
      <c r="CHK3" s="213"/>
      <c r="CHL3" s="213"/>
      <c r="CHM3" s="213"/>
      <c r="CHN3" s="213"/>
      <c r="CHO3" s="213"/>
      <c r="CHP3" s="213"/>
      <c r="CHQ3" s="213"/>
      <c r="CHR3" s="213"/>
      <c r="CHS3" s="213"/>
      <c r="CHT3" s="213"/>
      <c r="CHU3" s="213"/>
      <c r="CHV3" s="213"/>
      <c r="CHW3" s="213"/>
      <c r="CHX3" s="213"/>
      <c r="CHY3" s="213"/>
      <c r="CHZ3" s="213"/>
      <c r="CIA3" s="213"/>
      <c r="CIB3" s="213"/>
      <c r="CIC3" s="213"/>
      <c r="CID3" s="213"/>
      <c r="CIE3" s="213"/>
      <c r="CIF3" s="213"/>
      <c r="CIG3" s="213"/>
      <c r="CIH3" s="213"/>
      <c r="CII3" s="213"/>
      <c r="CIJ3" s="213"/>
      <c r="CIK3" s="213"/>
      <c r="CIL3" s="213"/>
      <c r="CIM3" s="213"/>
      <c r="CIN3" s="213"/>
      <c r="CIO3" s="213"/>
      <c r="CIP3" s="213"/>
      <c r="CIQ3" s="213"/>
      <c r="CIR3" s="213"/>
      <c r="CIS3" s="213"/>
      <c r="CIT3" s="213"/>
      <c r="CIU3" s="213"/>
      <c r="CIV3" s="213"/>
      <c r="CIW3" s="213"/>
      <c r="CIX3" s="213"/>
      <c r="CIY3" s="213"/>
      <c r="CIZ3" s="213"/>
      <c r="CJA3" s="213"/>
      <c r="CJB3" s="213"/>
      <c r="CJC3" s="213"/>
      <c r="CJD3" s="213"/>
      <c r="CJE3" s="213"/>
      <c r="CJF3" s="213"/>
      <c r="CJG3" s="213"/>
      <c r="CJH3" s="213"/>
      <c r="CJI3" s="213"/>
      <c r="CJJ3" s="213"/>
      <c r="CJK3" s="213"/>
      <c r="CJL3" s="213"/>
      <c r="CJM3" s="213"/>
      <c r="CJN3" s="213"/>
      <c r="CJO3" s="213"/>
      <c r="CJP3" s="213"/>
      <c r="CJQ3" s="213"/>
      <c r="CJR3" s="213"/>
      <c r="CJS3" s="213"/>
      <c r="CJT3" s="213"/>
      <c r="CJU3" s="213"/>
      <c r="CJV3" s="213"/>
      <c r="CJW3" s="213"/>
      <c r="CJX3" s="213"/>
      <c r="CJY3" s="213"/>
      <c r="CJZ3" s="213"/>
      <c r="CKA3" s="213"/>
      <c r="CKB3" s="213"/>
      <c r="CKC3" s="213"/>
      <c r="CKD3" s="213"/>
      <c r="CKE3" s="213"/>
      <c r="CKF3" s="213"/>
      <c r="CKG3" s="213"/>
      <c r="CKH3" s="213"/>
      <c r="CKI3" s="213"/>
      <c r="CKJ3" s="213"/>
      <c r="CKK3" s="213"/>
      <c r="CKL3" s="213"/>
      <c r="CKM3" s="213"/>
      <c r="CKN3" s="213"/>
      <c r="CKO3" s="213"/>
      <c r="CKP3" s="213"/>
      <c r="CKQ3" s="213"/>
      <c r="CKR3" s="213"/>
      <c r="CKS3" s="213"/>
      <c r="CKT3" s="213"/>
      <c r="CKU3" s="213"/>
      <c r="CKV3" s="213"/>
      <c r="CKW3" s="213"/>
      <c r="CKX3" s="213"/>
      <c r="CKY3" s="213"/>
      <c r="CKZ3" s="213"/>
      <c r="CLA3" s="213"/>
      <c r="CLB3" s="213"/>
      <c r="CLC3" s="213"/>
      <c r="CLD3" s="213"/>
      <c r="CLE3" s="213"/>
      <c r="CLF3" s="213"/>
      <c r="CLG3" s="213"/>
      <c r="CLH3" s="213"/>
      <c r="CLI3" s="213"/>
      <c r="CLJ3" s="213"/>
      <c r="CLK3" s="213"/>
      <c r="CLL3" s="213"/>
      <c r="CLM3" s="213"/>
      <c r="CLN3" s="213"/>
      <c r="CLO3" s="213"/>
      <c r="CLP3" s="213"/>
      <c r="CLQ3" s="213"/>
      <c r="CLR3" s="213"/>
      <c r="CLS3" s="213"/>
      <c r="CLT3" s="213"/>
      <c r="CLU3" s="213"/>
      <c r="CLV3" s="213"/>
      <c r="CLW3" s="213"/>
      <c r="CLX3" s="213"/>
      <c r="CLY3" s="213"/>
      <c r="CLZ3" s="213"/>
      <c r="CMA3" s="213"/>
      <c r="CMB3" s="213"/>
      <c r="CMC3" s="213"/>
      <c r="CMD3" s="213"/>
      <c r="CME3" s="213"/>
      <c r="CMF3" s="213"/>
      <c r="CMG3" s="213"/>
      <c r="CMH3" s="213"/>
      <c r="CMI3" s="213"/>
      <c r="CMJ3" s="213"/>
      <c r="CMK3" s="213"/>
      <c r="CML3" s="213"/>
      <c r="CMM3" s="213"/>
      <c r="CMN3" s="213"/>
      <c r="CMO3" s="213"/>
      <c r="CMP3" s="213"/>
      <c r="CMQ3" s="213"/>
      <c r="CMR3" s="213"/>
      <c r="CMS3" s="213"/>
      <c r="CMT3" s="213"/>
      <c r="CMU3" s="213"/>
      <c r="CMV3" s="213"/>
      <c r="CMW3" s="213"/>
      <c r="CMX3" s="213"/>
      <c r="CMY3" s="213"/>
      <c r="CMZ3" s="213"/>
      <c r="CNA3" s="213"/>
      <c r="CNB3" s="213"/>
      <c r="CNC3" s="213"/>
      <c r="CND3" s="213"/>
      <c r="CNE3" s="213"/>
      <c r="CNF3" s="213"/>
      <c r="CNG3" s="213"/>
      <c r="CNH3" s="213"/>
      <c r="CNI3" s="213"/>
      <c r="CNJ3" s="213"/>
      <c r="CNK3" s="213"/>
      <c r="CNL3" s="213"/>
      <c r="CNM3" s="213"/>
      <c r="CNN3" s="213"/>
      <c r="CNO3" s="213"/>
      <c r="CNP3" s="213"/>
      <c r="CNQ3" s="213"/>
      <c r="CNR3" s="213"/>
      <c r="CNS3" s="213"/>
      <c r="CNT3" s="213"/>
      <c r="CNU3" s="213"/>
      <c r="CNV3" s="213"/>
      <c r="CNW3" s="213"/>
      <c r="CNX3" s="213"/>
      <c r="CNY3" s="213"/>
      <c r="CNZ3" s="213"/>
      <c r="COA3" s="213"/>
      <c r="COB3" s="213"/>
      <c r="COC3" s="213"/>
      <c r="COD3" s="213"/>
      <c r="COE3" s="213"/>
      <c r="COF3" s="213"/>
      <c r="COG3" s="213"/>
      <c r="COH3" s="213"/>
      <c r="COI3" s="213"/>
      <c r="COJ3" s="213"/>
      <c r="COK3" s="213"/>
      <c r="COL3" s="213"/>
      <c r="COM3" s="213"/>
      <c r="CON3" s="213"/>
      <c r="COO3" s="213"/>
      <c r="COP3" s="213"/>
      <c r="COQ3" s="213"/>
      <c r="COR3" s="213"/>
      <c r="COS3" s="213"/>
      <c r="COT3" s="213"/>
      <c r="COU3" s="213"/>
      <c r="COV3" s="213"/>
      <c r="COW3" s="213"/>
      <c r="COX3" s="213"/>
      <c r="COY3" s="213"/>
      <c r="COZ3" s="213"/>
      <c r="CPA3" s="213"/>
      <c r="CPB3" s="213"/>
      <c r="CPC3" s="213"/>
      <c r="CPD3" s="213"/>
      <c r="CPE3" s="213"/>
      <c r="CPF3" s="213"/>
      <c r="CPG3" s="213"/>
      <c r="CPH3" s="213"/>
      <c r="CPI3" s="213"/>
      <c r="CPJ3" s="213"/>
      <c r="CPK3" s="213"/>
      <c r="CPL3" s="213"/>
      <c r="CPM3" s="213"/>
      <c r="CPN3" s="213"/>
      <c r="CPO3" s="213"/>
      <c r="CPP3" s="213"/>
      <c r="CPQ3" s="213"/>
      <c r="CPR3" s="213"/>
      <c r="CPS3" s="213"/>
      <c r="CPT3" s="213"/>
      <c r="CPU3" s="213"/>
      <c r="CPV3" s="213"/>
      <c r="CPW3" s="213"/>
      <c r="CPX3" s="213"/>
      <c r="CPY3" s="213"/>
      <c r="CPZ3" s="213"/>
      <c r="CQA3" s="213"/>
      <c r="CQB3" s="213"/>
      <c r="CQC3" s="213"/>
      <c r="CQD3" s="213"/>
      <c r="CQE3" s="213"/>
      <c r="CQF3" s="213"/>
      <c r="CQG3" s="213"/>
      <c r="CQH3" s="213"/>
      <c r="CQI3" s="213"/>
      <c r="CQJ3" s="213"/>
      <c r="CQK3" s="213"/>
      <c r="CQL3" s="213"/>
      <c r="CQM3" s="213"/>
      <c r="CQN3" s="213"/>
      <c r="CQO3" s="213"/>
      <c r="CQP3" s="213"/>
      <c r="CQQ3" s="213"/>
      <c r="CQR3" s="213"/>
      <c r="CQS3" s="213"/>
      <c r="CQT3" s="213"/>
      <c r="CQU3" s="213"/>
      <c r="CQV3" s="213"/>
      <c r="CQW3" s="213"/>
      <c r="CQX3" s="213"/>
      <c r="CQY3" s="213"/>
      <c r="CQZ3" s="213"/>
      <c r="CRA3" s="213"/>
      <c r="CRB3" s="213"/>
      <c r="CRC3" s="213"/>
      <c r="CRD3" s="213"/>
      <c r="CRE3" s="213"/>
      <c r="CRF3" s="213"/>
      <c r="CRG3" s="213"/>
      <c r="CRH3" s="213"/>
      <c r="CRI3" s="213"/>
      <c r="CRJ3" s="213"/>
      <c r="CRK3" s="213"/>
      <c r="CRL3" s="213"/>
      <c r="CRM3" s="213"/>
      <c r="CRN3" s="213"/>
      <c r="CRO3" s="213"/>
      <c r="CRP3" s="213"/>
      <c r="CRQ3" s="213"/>
      <c r="CRR3" s="213"/>
      <c r="CRS3" s="213"/>
      <c r="CRT3" s="213"/>
      <c r="CRU3" s="213"/>
      <c r="CRV3" s="213"/>
      <c r="CRW3" s="213"/>
      <c r="CRX3" s="213"/>
      <c r="CRY3" s="213"/>
      <c r="CRZ3" s="213"/>
      <c r="CSA3" s="213"/>
      <c r="CSB3" s="213"/>
      <c r="CSC3" s="213"/>
      <c r="CSD3" s="213"/>
      <c r="CSE3" s="213"/>
      <c r="CSF3" s="213"/>
      <c r="CSG3" s="213"/>
      <c r="CSH3" s="213"/>
      <c r="CSI3" s="213"/>
      <c r="CSJ3" s="213"/>
      <c r="CSK3" s="213"/>
      <c r="CSL3" s="213"/>
      <c r="CSM3" s="213"/>
      <c r="CSN3" s="213"/>
      <c r="CSO3" s="213"/>
      <c r="CSP3" s="213"/>
      <c r="CSQ3" s="213"/>
      <c r="CSR3" s="213"/>
      <c r="CSS3" s="213"/>
      <c r="CST3" s="213"/>
      <c r="CSU3" s="213"/>
      <c r="CSV3" s="213"/>
      <c r="CSW3" s="213"/>
      <c r="CSX3" s="213"/>
      <c r="CSY3" s="213"/>
      <c r="CSZ3" s="213"/>
      <c r="CTA3" s="213"/>
      <c r="CTB3" s="213"/>
      <c r="CTC3" s="213"/>
      <c r="CTD3" s="213"/>
      <c r="CTE3" s="213"/>
      <c r="CTF3" s="213"/>
      <c r="CTG3" s="213"/>
      <c r="CTH3" s="213"/>
      <c r="CTI3" s="213"/>
      <c r="CTJ3" s="213"/>
      <c r="CTK3" s="213"/>
      <c r="CTL3" s="213"/>
      <c r="CTM3" s="213"/>
      <c r="CTN3" s="213"/>
      <c r="CTO3" s="213"/>
      <c r="CTP3" s="213"/>
      <c r="CTQ3" s="213"/>
      <c r="CTR3" s="213"/>
      <c r="CTS3" s="213"/>
      <c r="CTT3" s="213"/>
      <c r="CTU3" s="213"/>
      <c r="CTV3" s="213"/>
      <c r="CTW3" s="213"/>
      <c r="CTX3" s="213"/>
      <c r="CTY3" s="213"/>
      <c r="CTZ3" s="213"/>
      <c r="CUA3" s="213"/>
      <c r="CUB3" s="213"/>
      <c r="CUC3" s="213"/>
      <c r="CUD3" s="213"/>
      <c r="CUE3" s="213"/>
      <c r="CUF3" s="213"/>
      <c r="CUG3" s="213"/>
      <c r="CUH3" s="213"/>
      <c r="CUI3" s="213"/>
      <c r="CUJ3" s="213"/>
      <c r="CUK3" s="213"/>
      <c r="CUL3" s="213"/>
      <c r="CUM3" s="213"/>
      <c r="CUN3" s="213"/>
      <c r="CUO3" s="213"/>
      <c r="CUP3" s="213"/>
      <c r="CUQ3" s="213"/>
      <c r="CUR3" s="213"/>
      <c r="CUS3" s="213"/>
      <c r="CUT3" s="213"/>
      <c r="CUU3" s="213"/>
      <c r="CUV3" s="213"/>
      <c r="CUW3" s="213"/>
      <c r="CUX3" s="213"/>
      <c r="CUY3" s="213"/>
      <c r="CUZ3" s="213"/>
      <c r="CVA3" s="213"/>
      <c r="CVB3" s="213"/>
      <c r="CVC3" s="213"/>
      <c r="CVD3" s="213"/>
      <c r="CVE3" s="213"/>
      <c r="CVF3" s="213"/>
      <c r="CVG3" s="213"/>
      <c r="CVH3" s="213"/>
      <c r="CVI3" s="213"/>
      <c r="CVJ3" s="213"/>
      <c r="CVK3" s="213"/>
      <c r="CVL3" s="213"/>
      <c r="CVM3" s="213"/>
      <c r="CVN3" s="213"/>
      <c r="CVO3" s="213"/>
      <c r="CVP3" s="213"/>
      <c r="CVQ3" s="213"/>
      <c r="CVR3" s="213"/>
      <c r="CVS3" s="213"/>
      <c r="CVT3" s="213"/>
      <c r="CVU3" s="213"/>
      <c r="CVV3" s="213"/>
      <c r="CVW3" s="213"/>
      <c r="CVX3" s="213"/>
      <c r="CVY3" s="213"/>
      <c r="CVZ3" s="213"/>
      <c r="CWA3" s="213"/>
      <c r="CWB3" s="213"/>
      <c r="CWC3" s="213"/>
      <c r="CWD3" s="213"/>
      <c r="CWE3" s="213"/>
      <c r="CWF3" s="213"/>
      <c r="CWG3" s="213"/>
      <c r="CWH3" s="213"/>
      <c r="CWI3" s="213"/>
      <c r="CWJ3" s="213"/>
      <c r="CWK3" s="213"/>
      <c r="CWL3" s="213"/>
      <c r="CWM3" s="213"/>
      <c r="CWN3" s="213"/>
      <c r="CWO3" s="213"/>
      <c r="CWP3" s="213"/>
      <c r="CWQ3" s="213"/>
      <c r="CWR3" s="213"/>
      <c r="CWS3" s="213"/>
      <c r="CWT3" s="213"/>
      <c r="CWU3" s="213"/>
      <c r="CWV3" s="213"/>
      <c r="CWW3" s="213"/>
      <c r="CWX3" s="213"/>
      <c r="CWY3" s="213"/>
      <c r="CWZ3" s="213"/>
      <c r="CXA3" s="213"/>
      <c r="CXB3" s="213"/>
      <c r="CXC3" s="213"/>
      <c r="CXD3" s="213"/>
      <c r="CXE3" s="213"/>
      <c r="CXF3" s="213"/>
      <c r="CXG3" s="213"/>
      <c r="CXH3" s="213"/>
      <c r="CXI3" s="213"/>
      <c r="CXJ3" s="213"/>
      <c r="CXK3" s="213"/>
      <c r="CXL3" s="213"/>
      <c r="CXM3" s="213"/>
      <c r="CXN3" s="213"/>
      <c r="CXO3" s="213"/>
      <c r="CXP3" s="213"/>
      <c r="CXQ3" s="213"/>
      <c r="CXR3" s="213"/>
      <c r="CXS3" s="213"/>
      <c r="CXT3" s="213"/>
      <c r="CXU3" s="213"/>
      <c r="CXV3" s="213"/>
      <c r="CXW3" s="213"/>
      <c r="CXX3" s="213"/>
      <c r="CXY3" s="213"/>
      <c r="CXZ3" s="213"/>
      <c r="CYA3" s="213"/>
      <c r="CYB3" s="213"/>
      <c r="CYC3" s="213"/>
      <c r="CYD3" s="213"/>
      <c r="CYE3" s="213"/>
      <c r="CYF3" s="213"/>
      <c r="CYG3" s="213"/>
      <c r="CYH3" s="213"/>
      <c r="CYI3" s="213"/>
      <c r="CYJ3" s="213"/>
      <c r="CYK3" s="213"/>
      <c r="CYL3" s="213"/>
      <c r="CYM3" s="213"/>
      <c r="CYN3" s="213"/>
      <c r="CYO3" s="213"/>
      <c r="CYP3" s="213"/>
      <c r="CYQ3" s="213"/>
      <c r="CYR3" s="213"/>
      <c r="CYS3" s="213"/>
      <c r="CYT3" s="213"/>
      <c r="CYU3" s="213"/>
      <c r="CYV3" s="213"/>
      <c r="CYW3" s="213"/>
      <c r="CYX3" s="213"/>
      <c r="CYY3" s="213"/>
      <c r="CYZ3" s="213"/>
      <c r="CZA3" s="213"/>
      <c r="CZB3" s="213"/>
      <c r="CZC3" s="213"/>
      <c r="CZD3" s="213"/>
      <c r="CZE3" s="213"/>
      <c r="CZF3" s="213"/>
      <c r="CZG3" s="213"/>
      <c r="CZH3" s="213"/>
      <c r="CZI3" s="213"/>
      <c r="CZJ3" s="213"/>
      <c r="CZK3" s="213"/>
      <c r="CZL3" s="213"/>
      <c r="CZM3" s="213"/>
      <c r="CZN3" s="213"/>
      <c r="CZO3" s="213"/>
      <c r="CZP3" s="213"/>
      <c r="CZQ3" s="213"/>
      <c r="CZR3" s="213"/>
      <c r="CZS3" s="213"/>
      <c r="CZT3" s="213"/>
      <c r="CZU3" s="213"/>
      <c r="CZV3" s="213"/>
      <c r="CZW3" s="213"/>
      <c r="CZX3" s="213"/>
      <c r="CZY3" s="213"/>
      <c r="CZZ3" s="213"/>
      <c r="DAA3" s="213"/>
      <c r="DAB3" s="213"/>
      <c r="DAC3" s="213"/>
      <c r="DAD3" s="213"/>
      <c r="DAE3" s="213"/>
      <c r="DAF3" s="213"/>
      <c r="DAG3" s="213"/>
      <c r="DAH3" s="213"/>
      <c r="DAI3" s="213"/>
      <c r="DAJ3" s="213"/>
      <c r="DAK3" s="213"/>
      <c r="DAL3" s="213"/>
      <c r="DAM3" s="213"/>
      <c r="DAN3" s="213"/>
      <c r="DAO3" s="213"/>
      <c r="DAP3" s="213"/>
      <c r="DAQ3" s="213"/>
      <c r="DAR3" s="213"/>
      <c r="DAS3" s="213"/>
      <c r="DAT3" s="213"/>
      <c r="DAU3" s="213"/>
      <c r="DAV3" s="213"/>
      <c r="DAW3" s="213"/>
      <c r="DAX3" s="213"/>
      <c r="DAY3" s="213"/>
      <c r="DAZ3" s="213"/>
      <c r="DBA3" s="213"/>
      <c r="DBB3" s="213"/>
      <c r="DBC3" s="213"/>
      <c r="DBD3" s="213"/>
      <c r="DBE3" s="213"/>
      <c r="DBF3" s="213"/>
      <c r="DBG3" s="213"/>
      <c r="DBH3" s="213"/>
      <c r="DBI3" s="213"/>
      <c r="DBJ3" s="213"/>
      <c r="DBK3" s="213"/>
      <c r="DBL3" s="213"/>
      <c r="DBM3" s="213"/>
      <c r="DBN3" s="213"/>
      <c r="DBO3" s="213"/>
      <c r="DBP3" s="213"/>
      <c r="DBQ3" s="213"/>
      <c r="DBR3" s="213"/>
      <c r="DBS3" s="213"/>
      <c r="DBT3" s="213"/>
      <c r="DBU3" s="213"/>
      <c r="DBV3" s="213"/>
      <c r="DBW3" s="213"/>
      <c r="DBX3" s="213"/>
      <c r="DBY3" s="213"/>
      <c r="DBZ3" s="213"/>
      <c r="DCA3" s="213"/>
      <c r="DCB3" s="213"/>
      <c r="DCC3" s="213"/>
      <c r="DCD3" s="213"/>
      <c r="DCE3" s="213"/>
      <c r="DCF3" s="213"/>
      <c r="DCG3" s="213"/>
      <c r="DCH3" s="213"/>
      <c r="DCI3" s="213"/>
      <c r="DCJ3" s="213"/>
      <c r="DCK3" s="213"/>
      <c r="DCL3" s="213"/>
      <c r="DCM3" s="213"/>
      <c r="DCN3" s="213"/>
      <c r="DCO3" s="213"/>
      <c r="DCP3" s="213"/>
      <c r="DCQ3" s="213"/>
      <c r="DCR3" s="213"/>
      <c r="DCS3" s="213"/>
      <c r="DCT3" s="213"/>
      <c r="DCU3" s="213"/>
      <c r="DCV3" s="213"/>
      <c r="DCW3" s="213"/>
      <c r="DCX3" s="213"/>
      <c r="DCY3" s="213"/>
      <c r="DCZ3" s="213"/>
      <c r="DDA3" s="213"/>
      <c r="DDB3" s="213"/>
      <c r="DDC3" s="213"/>
      <c r="DDD3" s="213"/>
      <c r="DDE3" s="213"/>
      <c r="DDF3" s="213"/>
      <c r="DDG3" s="213"/>
      <c r="DDH3" s="213"/>
      <c r="DDI3" s="213"/>
      <c r="DDJ3" s="213"/>
      <c r="DDK3" s="213"/>
      <c r="DDL3" s="213"/>
      <c r="DDM3" s="213"/>
      <c r="DDN3" s="213"/>
      <c r="DDO3" s="213"/>
      <c r="DDP3" s="213"/>
      <c r="DDQ3" s="213"/>
      <c r="DDR3" s="213"/>
      <c r="DDS3" s="213"/>
      <c r="DDT3" s="213"/>
      <c r="DDU3" s="213"/>
      <c r="DDV3" s="213"/>
      <c r="DDW3" s="213"/>
      <c r="DDX3" s="213"/>
      <c r="DDY3" s="213"/>
      <c r="DDZ3" s="213"/>
      <c r="DEA3" s="213"/>
      <c r="DEB3" s="213"/>
      <c r="DEC3" s="213"/>
      <c r="DED3" s="213"/>
      <c r="DEE3" s="213"/>
      <c r="DEF3" s="213"/>
      <c r="DEG3" s="213"/>
      <c r="DEH3" s="213"/>
      <c r="DEI3" s="213"/>
      <c r="DEJ3" s="213"/>
      <c r="DEK3" s="213"/>
      <c r="DEL3" s="213"/>
      <c r="DEM3" s="213"/>
      <c r="DEN3" s="213"/>
      <c r="DEO3" s="213"/>
      <c r="DEP3" s="213"/>
      <c r="DEQ3" s="213"/>
      <c r="DER3" s="213"/>
      <c r="DES3" s="213"/>
      <c r="DET3" s="213"/>
      <c r="DEU3" s="213"/>
      <c r="DEV3" s="213"/>
      <c r="DEW3" s="213"/>
      <c r="DEX3" s="213"/>
      <c r="DEY3" s="213"/>
      <c r="DEZ3" s="213"/>
      <c r="DFA3" s="213"/>
      <c r="DFB3" s="213"/>
      <c r="DFC3" s="213"/>
      <c r="DFD3" s="213"/>
      <c r="DFE3" s="213"/>
      <c r="DFF3" s="213"/>
      <c r="DFG3" s="213"/>
      <c r="DFH3" s="213"/>
      <c r="DFI3" s="213"/>
      <c r="DFJ3" s="213"/>
      <c r="DFK3" s="213"/>
      <c r="DFL3" s="213"/>
      <c r="DFM3" s="213"/>
      <c r="DFN3" s="213"/>
      <c r="DFO3" s="213"/>
      <c r="DFP3" s="213"/>
      <c r="DFQ3" s="213"/>
      <c r="DFR3" s="213"/>
      <c r="DFS3" s="213"/>
      <c r="DFT3" s="213"/>
      <c r="DFU3" s="213"/>
      <c r="DFV3" s="213"/>
      <c r="DFW3" s="213"/>
      <c r="DFX3" s="213"/>
      <c r="DFY3" s="213"/>
      <c r="DFZ3" s="213"/>
      <c r="DGA3" s="213"/>
      <c r="DGB3" s="213"/>
      <c r="DGC3" s="213"/>
      <c r="DGD3" s="213"/>
      <c r="DGE3" s="213"/>
      <c r="DGF3" s="213"/>
      <c r="DGG3" s="213"/>
      <c r="DGH3" s="213"/>
      <c r="DGI3" s="213"/>
      <c r="DGJ3" s="213"/>
      <c r="DGK3" s="213"/>
      <c r="DGL3" s="213"/>
      <c r="DGM3" s="213"/>
      <c r="DGN3" s="213"/>
      <c r="DGO3" s="213"/>
      <c r="DGP3" s="213"/>
      <c r="DGQ3" s="213"/>
      <c r="DGR3" s="213"/>
      <c r="DGS3" s="213"/>
      <c r="DGT3" s="213"/>
      <c r="DGU3" s="213"/>
      <c r="DGV3" s="213"/>
      <c r="DGW3" s="213"/>
      <c r="DGX3" s="213"/>
      <c r="DGY3" s="213"/>
      <c r="DGZ3" s="213"/>
      <c r="DHA3" s="213"/>
      <c r="DHB3" s="213"/>
      <c r="DHC3" s="213"/>
      <c r="DHD3" s="213"/>
      <c r="DHE3" s="213"/>
      <c r="DHF3" s="213"/>
      <c r="DHG3" s="213"/>
      <c r="DHH3" s="213"/>
      <c r="DHI3" s="213"/>
      <c r="DHJ3" s="213"/>
      <c r="DHK3" s="213"/>
      <c r="DHL3" s="213"/>
      <c r="DHM3" s="213"/>
      <c r="DHN3" s="213"/>
      <c r="DHO3" s="213"/>
      <c r="DHP3" s="213"/>
      <c r="DHQ3" s="213"/>
      <c r="DHR3" s="213"/>
      <c r="DHS3" s="213"/>
      <c r="DHT3" s="213"/>
      <c r="DHU3" s="213"/>
      <c r="DHV3" s="213"/>
      <c r="DHW3" s="213"/>
      <c r="DHX3" s="213"/>
      <c r="DHY3" s="213"/>
      <c r="DHZ3" s="213"/>
      <c r="DIA3" s="213"/>
      <c r="DIB3" s="213"/>
      <c r="DIC3" s="213"/>
      <c r="DID3" s="213"/>
      <c r="DIE3" s="213"/>
      <c r="DIF3" s="213"/>
      <c r="DIG3" s="213"/>
      <c r="DIH3" s="213"/>
      <c r="DII3" s="213"/>
      <c r="DIJ3" s="213"/>
      <c r="DIK3" s="213"/>
      <c r="DIL3" s="213"/>
      <c r="DIM3" s="213"/>
      <c r="DIN3" s="213"/>
      <c r="DIO3" s="213"/>
      <c r="DIP3" s="213"/>
      <c r="DIQ3" s="213"/>
      <c r="DIR3" s="213"/>
      <c r="DIS3" s="213"/>
      <c r="DIT3" s="213"/>
      <c r="DIU3" s="213"/>
      <c r="DIV3" s="213"/>
      <c r="DIW3" s="213"/>
      <c r="DIX3" s="213"/>
      <c r="DIY3" s="213"/>
      <c r="DIZ3" s="213"/>
      <c r="DJA3" s="213"/>
      <c r="DJB3" s="213"/>
      <c r="DJC3" s="213"/>
      <c r="DJD3" s="213"/>
      <c r="DJE3" s="213"/>
      <c r="DJF3" s="213"/>
      <c r="DJG3" s="213"/>
      <c r="DJH3" s="213"/>
      <c r="DJI3" s="213"/>
      <c r="DJJ3" s="213"/>
      <c r="DJK3" s="213"/>
      <c r="DJL3" s="213"/>
      <c r="DJM3" s="213"/>
      <c r="DJN3" s="213"/>
      <c r="DJO3" s="213"/>
      <c r="DJP3" s="213"/>
      <c r="DJQ3" s="213"/>
      <c r="DJR3" s="213"/>
      <c r="DJS3" s="213"/>
      <c r="DJT3" s="213"/>
      <c r="DJU3" s="213"/>
      <c r="DJV3" s="213"/>
      <c r="DJW3" s="213"/>
      <c r="DJX3" s="213"/>
      <c r="DJY3" s="213"/>
      <c r="DJZ3" s="213"/>
      <c r="DKA3" s="213"/>
      <c r="DKB3" s="213"/>
      <c r="DKC3" s="213"/>
      <c r="DKD3" s="213"/>
      <c r="DKE3" s="213"/>
      <c r="DKF3" s="213"/>
      <c r="DKG3" s="213"/>
      <c r="DKH3" s="213"/>
      <c r="DKI3" s="213"/>
      <c r="DKJ3" s="213"/>
      <c r="DKK3" s="213"/>
      <c r="DKL3" s="213"/>
      <c r="DKM3" s="213"/>
      <c r="DKN3" s="213"/>
      <c r="DKO3" s="213"/>
      <c r="DKP3" s="213"/>
      <c r="DKQ3" s="213"/>
      <c r="DKR3" s="213"/>
      <c r="DKS3" s="213"/>
      <c r="DKT3" s="213"/>
      <c r="DKU3" s="213"/>
      <c r="DKV3" s="213"/>
      <c r="DKW3" s="213"/>
      <c r="DKX3" s="213"/>
      <c r="DKY3" s="213"/>
      <c r="DKZ3" s="213"/>
      <c r="DLA3" s="213"/>
      <c r="DLB3" s="213"/>
      <c r="DLC3" s="213"/>
      <c r="DLD3" s="213"/>
      <c r="DLE3" s="213"/>
      <c r="DLF3" s="213"/>
      <c r="DLG3" s="213"/>
      <c r="DLH3" s="213"/>
      <c r="DLI3" s="213"/>
      <c r="DLJ3" s="213"/>
      <c r="DLK3" s="213"/>
      <c r="DLL3" s="213"/>
      <c r="DLM3" s="213"/>
      <c r="DLN3" s="213"/>
      <c r="DLO3" s="213"/>
      <c r="DLP3" s="213"/>
      <c r="DLQ3" s="213"/>
      <c r="DLR3" s="213"/>
      <c r="DLS3" s="213"/>
      <c r="DLT3" s="213"/>
      <c r="DLU3" s="213"/>
      <c r="DLV3" s="213"/>
      <c r="DLW3" s="213"/>
      <c r="DLX3" s="213"/>
      <c r="DLY3" s="213"/>
      <c r="DLZ3" s="213"/>
      <c r="DMA3" s="213"/>
      <c r="DMB3" s="213"/>
      <c r="DMC3" s="213"/>
      <c r="DMD3" s="213"/>
      <c r="DME3" s="213"/>
      <c r="DMF3" s="213"/>
      <c r="DMG3" s="213"/>
      <c r="DMH3" s="213"/>
      <c r="DMI3" s="213"/>
      <c r="DMJ3" s="213"/>
      <c r="DMK3" s="213"/>
      <c r="DML3" s="213"/>
      <c r="DMM3" s="213"/>
      <c r="DMN3" s="213"/>
      <c r="DMO3" s="213"/>
      <c r="DMP3" s="213"/>
      <c r="DMQ3" s="213"/>
      <c r="DMR3" s="213"/>
      <c r="DMS3" s="213"/>
      <c r="DMT3" s="213"/>
      <c r="DMU3" s="213"/>
      <c r="DMV3" s="213"/>
      <c r="DMW3" s="213"/>
      <c r="DMX3" s="213"/>
      <c r="DMY3" s="213"/>
      <c r="DMZ3" s="213"/>
      <c r="DNA3" s="213"/>
      <c r="DNB3" s="213"/>
      <c r="DNC3" s="213"/>
      <c r="DND3" s="213"/>
      <c r="DNE3" s="213"/>
      <c r="DNF3" s="213"/>
      <c r="DNG3" s="213"/>
      <c r="DNH3" s="213"/>
      <c r="DNI3" s="213"/>
      <c r="DNJ3" s="213"/>
      <c r="DNK3" s="213"/>
      <c r="DNL3" s="213"/>
      <c r="DNM3" s="213"/>
      <c r="DNN3" s="213"/>
      <c r="DNO3" s="213"/>
      <c r="DNP3" s="213"/>
      <c r="DNQ3" s="213"/>
      <c r="DNR3" s="213"/>
      <c r="DNS3" s="213"/>
      <c r="DNT3" s="213"/>
      <c r="DNU3" s="213"/>
      <c r="DNV3" s="213"/>
      <c r="DNW3" s="213"/>
      <c r="DNX3" s="213"/>
      <c r="DNY3" s="213"/>
      <c r="DNZ3" s="213"/>
      <c r="DOA3" s="213"/>
      <c r="DOB3" s="213"/>
      <c r="DOC3" s="213"/>
      <c r="DOD3" s="213"/>
      <c r="DOE3" s="213"/>
      <c r="DOF3" s="213"/>
      <c r="DOG3" s="213"/>
      <c r="DOH3" s="213"/>
      <c r="DOI3" s="213"/>
      <c r="DOJ3" s="213"/>
      <c r="DOK3" s="213"/>
      <c r="DOL3" s="213"/>
      <c r="DOM3" s="213"/>
      <c r="DON3" s="213"/>
      <c r="DOO3" s="213"/>
      <c r="DOP3" s="213"/>
      <c r="DOQ3" s="213"/>
      <c r="DOR3" s="213"/>
      <c r="DOS3" s="213"/>
      <c r="DOT3" s="213"/>
      <c r="DOU3" s="213"/>
      <c r="DOV3" s="213"/>
      <c r="DOW3" s="213"/>
      <c r="DOX3" s="213"/>
      <c r="DOY3" s="213"/>
      <c r="DOZ3" s="213"/>
      <c r="DPA3" s="213"/>
      <c r="DPB3" s="213"/>
      <c r="DPC3" s="213"/>
      <c r="DPD3" s="213"/>
      <c r="DPE3" s="213"/>
      <c r="DPF3" s="213"/>
      <c r="DPG3" s="213"/>
      <c r="DPH3" s="213"/>
      <c r="DPI3" s="213"/>
      <c r="DPJ3" s="213"/>
      <c r="DPK3" s="213"/>
      <c r="DPL3" s="213"/>
      <c r="DPM3" s="213"/>
      <c r="DPN3" s="213"/>
      <c r="DPO3" s="213"/>
      <c r="DPP3" s="213"/>
      <c r="DPQ3" s="213"/>
      <c r="DPR3" s="213"/>
      <c r="DPS3" s="213"/>
      <c r="DPT3" s="213"/>
      <c r="DPU3" s="213"/>
      <c r="DPV3" s="213"/>
      <c r="DPW3" s="213"/>
      <c r="DPX3" s="213"/>
      <c r="DPY3" s="213"/>
      <c r="DPZ3" s="213"/>
      <c r="DQA3" s="213"/>
      <c r="DQB3" s="213"/>
      <c r="DQC3" s="213"/>
      <c r="DQD3" s="213"/>
      <c r="DQE3" s="213"/>
      <c r="DQF3" s="213"/>
      <c r="DQG3" s="213"/>
      <c r="DQH3" s="213"/>
      <c r="DQI3" s="213"/>
      <c r="DQJ3" s="213"/>
      <c r="DQK3" s="213"/>
      <c r="DQL3" s="213"/>
      <c r="DQM3" s="213"/>
      <c r="DQN3" s="213"/>
      <c r="DQO3" s="213"/>
      <c r="DQP3" s="213"/>
      <c r="DQQ3" s="213"/>
      <c r="DQR3" s="213"/>
      <c r="DQS3" s="213"/>
      <c r="DQT3" s="213"/>
      <c r="DQU3" s="213"/>
      <c r="DQV3" s="213"/>
      <c r="DQW3" s="213"/>
      <c r="DQX3" s="213"/>
      <c r="DQY3" s="213"/>
      <c r="DQZ3" s="213"/>
      <c r="DRA3" s="213"/>
      <c r="DRB3" s="213"/>
      <c r="DRC3" s="213"/>
      <c r="DRD3" s="213"/>
      <c r="DRE3" s="213"/>
      <c r="DRF3" s="213"/>
      <c r="DRG3" s="213"/>
      <c r="DRH3" s="213"/>
      <c r="DRI3" s="213"/>
      <c r="DRJ3" s="213"/>
      <c r="DRK3" s="213"/>
      <c r="DRL3" s="213"/>
      <c r="DRM3" s="213"/>
      <c r="DRN3" s="213"/>
      <c r="DRO3" s="213"/>
      <c r="DRP3" s="213"/>
      <c r="DRQ3" s="213"/>
      <c r="DRR3" s="213"/>
      <c r="DRS3" s="213"/>
      <c r="DRT3" s="213"/>
      <c r="DRU3" s="213"/>
      <c r="DRV3" s="213"/>
      <c r="DRW3" s="213"/>
      <c r="DRX3" s="213"/>
      <c r="DRY3" s="213"/>
      <c r="DRZ3" s="213"/>
      <c r="DSA3" s="213"/>
      <c r="DSB3" s="213"/>
      <c r="DSC3" s="213"/>
      <c r="DSD3" s="213"/>
      <c r="DSE3" s="213"/>
      <c r="DSF3" s="213"/>
      <c r="DSG3" s="213"/>
      <c r="DSH3" s="213"/>
      <c r="DSI3" s="213"/>
      <c r="DSJ3" s="213"/>
      <c r="DSK3" s="213"/>
      <c r="DSL3" s="213"/>
      <c r="DSM3" s="213"/>
      <c r="DSN3" s="213"/>
      <c r="DSO3" s="213"/>
      <c r="DSP3" s="213"/>
      <c r="DSQ3" s="213"/>
      <c r="DSR3" s="213"/>
      <c r="DSS3" s="213"/>
      <c r="DST3" s="213"/>
      <c r="DSU3" s="213"/>
      <c r="DSV3" s="213"/>
      <c r="DSW3" s="213"/>
      <c r="DSX3" s="213"/>
      <c r="DSY3" s="213"/>
      <c r="DSZ3" s="213"/>
      <c r="DTA3" s="213"/>
      <c r="DTB3" s="213"/>
      <c r="DTC3" s="213"/>
      <c r="DTD3" s="213"/>
      <c r="DTE3" s="213"/>
      <c r="DTF3" s="213"/>
      <c r="DTG3" s="213"/>
      <c r="DTH3" s="213"/>
      <c r="DTI3" s="213"/>
      <c r="DTJ3" s="213"/>
      <c r="DTK3" s="213"/>
      <c r="DTL3" s="213"/>
      <c r="DTM3" s="213"/>
      <c r="DTN3" s="213"/>
      <c r="DTO3" s="213"/>
      <c r="DTP3" s="213"/>
      <c r="DTQ3" s="213"/>
      <c r="DTR3" s="213"/>
      <c r="DTS3" s="213"/>
      <c r="DTT3" s="213"/>
      <c r="DTU3" s="213"/>
      <c r="DTV3" s="213"/>
      <c r="DTW3" s="213"/>
      <c r="DTX3" s="213"/>
      <c r="DTY3" s="213"/>
      <c r="DTZ3" s="213"/>
      <c r="DUA3" s="213"/>
      <c r="DUB3" s="213"/>
      <c r="DUC3" s="213"/>
      <c r="DUD3" s="213"/>
      <c r="DUE3" s="213"/>
      <c r="DUF3" s="213"/>
      <c r="DUG3" s="213"/>
      <c r="DUH3" s="213"/>
      <c r="DUI3" s="213"/>
      <c r="DUJ3" s="213"/>
      <c r="DUK3" s="213"/>
      <c r="DUL3" s="213"/>
      <c r="DUM3" s="213"/>
      <c r="DUN3" s="213"/>
      <c r="DUO3" s="213"/>
      <c r="DUP3" s="213"/>
      <c r="DUQ3" s="213"/>
      <c r="DUR3" s="213"/>
      <c r="DUS3" s="213"/>
      <c r="DUT3" s="213"/>
      <c r="DUU3" s="213"/>
      <c r="DUV3" s="213"/>
      <c r="DUW3" s="213"/>
      <c r="DUX3" s="213"/>
      <c r="DUY3" s="213"/>
      <c r="DUZ3" s="213"/>
      <c r="DVA3" s="213"/>
      <c r="DVB3" s="213"/>
      <c r="DVC3" s="213"/>
      <c r="DVD3" s="213"/>
      <c r="DVE3" s="213"/>
      <c r="DVF3" s="213"/>
      <c r="DVG3" s="213"/>
      <c r="DVH3" s="213"/>
      <c r="DVI3" s="213"/>
      <c r="DVJ3" s="213"/>
      <c r="DVK3" s="213"/>
      <c r="DVL3" s="213"/>
      <c r="DVM3" s="213"/>
      <c r="DVN3" s="213"/>
      <c r="DVO3" s="213"/>
      <c r="DVP3" s="213"/>
      <c r="DVQ3" s="213"/>
      <c r="DVR3" s="213"/>
      <c r="DVS3" s="213"/>
      <c r="DVT3" s="213"/>
      <c r="DVU3" s="213"/>
      <c r="DVV3" s="213"/>
      <c r="DVW3" s="213"/>
      <c r="DVX3" s="213"/>
      <c r="DVY3" s="213"/>
      <c r="DVZ3" s="213"/>
      <c r="DWA3" s="213"/>
      <c r="DWB3" s="213"/>
      <c r="DWC3" s="213"/>
      <c r="DWD3" s="213"/>
      <c r="DWE3" s="213"/>
      <c r="DWF3" s="213"/>
      <c r="DWG3" s="213"/>
      <c r="DWH3" s="213"/>
      <c r="DWI3" s="213"/>
      <c r="DWJ3" s="213"/>
      <c r="DWK3" s="213"/>
      <c r="DWL3" s="213"/>
      <c r="DWM3" s="213"/>
      <c r="DWN3" s="213"/>
      <c r="DWO3" s="213"/>
      <c r="DWP3" s="213"/>
      <c r="DWQ3" s="213"/>
      <c r="DWR3" s="213"/>
      <c r="DWS3" s="213"/>
      <c r="DWT3" s="213"/>
      <c r="DWU3" s="213"/>
      <c r="DWV3" s="213"/>
      <c r="DWW3" s="213"/>
      <c r="DWX3" s="213"/>
      <c r="DWY3" s="213"/>
      <c r="DWZ3" s="213"/>
      <c r="DXA3" s="213"/>
      <c r="DXB3" s="213"/>
      <c r="DXC3" s="213"/>
      <c r="DXD3" s="213"/>
      <c r="DXE3" s="213"/>
      <c r="DXF3" s="213"/>
      <c r="DXG3" s="213"/>
      <c r="DXH3" s="213"/>
      <c r="DXI3" s="213"/>
      <c r="DXJ3" s="213"/>
      <c r="DXK3" s="213"/>
      <c r="DXL3" s="213"/>
      <c r="DXM3" s="213"/>
      <c r="DXN3" s="213"/>
      <c r="DXO3" s="213"/>
      <c r="DXP3" s="213"/>
      <c r="DXQ3" s="213"/>
      <c r="DXR3" s="213"/>
      <c r="DXS3" s="213"/>
      <c r="DXT3" s="213"/>
      <c r="DXU3" s="213"/>
      <c r="DXV3" s="213"/>
      <c r="DXW3" s="213"/>
      <c r="DXX3" s="213"/>
      <c r="DXY3" s="213"/>
      <c r="DXZ3" s="213"/>
      <c r="DYA3" s="213"/>
      <c r="DYB3" s="213"/>
      <c r="DYC3" s="213"/>
      <c r="DYD3" s="213"/>
      <c r="DYE3" s="213"/>
      <c r="DYF3" s="213"/>
      <c r="DYG3" s="213"/>
      <c r="DYH3" s="213"/>
      <c r="DYI3" s="213"/>
      <c r="DYJ3" s="213"/>
      <c r="DYK3" s="213"/>
      <c r="DYL3" s="213"/>
      <c r="DYM3" s="213"/>
      <c r="DYN3" s="213"/>
      <c r="DYO3" s="213"/>
      <c r="DYP3" s="213"/>
      <c r="DYQ3" s="213"/>
      <c r="DYR3" s="213"/>
      <c r="DYS3" s="213"/>
      <c r="DYT3" s="213"/>
      <c r="DYU3" s="213"/>
      <c r="DYV3" s="213"/>
      <c r="DYW3" s="213"/>
      <c r="DYX3" s="213"/>
      <c r="DYY3" s="213"/>
      <c r="DYZ3" s="213"/>
      <c r="DZA3" s="213"/>
      <c r="DZB3" s="213"/>
      <c r="DZC3" s="213"/>
      <c r="DZD3" s="213"/>
      <c r="DZE3" s="213"/>
      <c r="DZF3" s="213"/>
      <c r="DZG3" s="213"/>
      <c r="DZH3" s="213"/>
      <c r="DZI3" s="213"/>
      <c r="DZJ3" s="213"/>
      <c r="DZK3" s="213"/>
      <c r="DZL3" s="213"/>
      <c r="DZM3" s="213"/>
      <c r="DZN3" s="213"/>
      <c r="DZO3" s="213"/>
      <c r="DZP3" s="213"/>
      <c r="DZQ3" s="213"/>
      <c r="DZR3" s="213"/>
      <c r="DZS3" s="213"/>
      <c r="DZT3" s="213"/>
      <c r="DZU3" s="213"/>
      <c r="DZV3" s="213"/>
      <c r="DZW3" s="213"/>
      <c r="DZX3" s="213"/>
      <c r="DZY3" s="213"/>
      <c r="DZZ3" s="213"/>
      <c r="EAA3" s="213"/>
      <c r="EAB3" s="213"/>
      <c r="EAC3" s="213"/>
      <c r="EAD3" s="213"/>
      <c r="EAE3" s="213"/>
      <c r="EAF3" s="213"/>
      <c r="EAG3" s="213"/>
      <c r="EAH3" s="213"/>
      <c r="EAI3" s="213"/>
      <c r="EAJ3" s="213"/>
      <c r="EAK3" s="213"/>
      <c r="EAL3" s="213"/>
      <c r="EAM3" s="213"/>
      <c r="EAN3" s="213"/>
      <c r="EAO3" s="213"/>
      <c r="EAP3" s="213"/>
      <c r="EAQ3" s="213"/>
      <c r="EAR3" s="213"/>
      <c r="EAS3" s="213"/>
      <c r="EAT3" s="213"/>
      <c r="EAU3" s="213"/>
      <c r="EAV3" s="213"/>
      <c r="EAW3" s="213"/>
      <c r="EAX3" s="213"/>
      <c r="EAY3" s="213"/>
      <c r="EAZ3" s="213"/>
      <c r="EBA3" s="213"/>
      <c r="EBB3" s="213"/>
      <c r="EBC3" s="213"/>
      <c r="EBD3" s="213"/>
      <c r="EBE3" s="213"/>
      <c r="EBF3" s="213"/>
      <c r="EBG3" s="213"/>
      <c r="EBH3" s="213"/>
      <c r="EBI3" s="213"/>
      <c r="EBJ3" s="213"/>
      <c r="EBK3" s="213"/>
      <c r="EBL3" s="213"/>
      <c r="EBM3" s="213"/>
      <c r="EBN3" s="213"/>
      <c r="EBO3" s="213"/>
      <c r="EBP3" s="213"/>
      <c r="EBQ3" s="213"/>
      <c r="EBR3" s="213"/>
      <c r="EBS3" s="213"/>
      <c r="EBT3" s="213"/>
      <c r="EBU3" s="213"/>
      <c r="EBV3" s="213"/>
      <c r="EBW3" s="213"/>
      <c r="EBX3" s="213"/>
      <c r="EBY3" s="213"/>
      <c r="EBZ3" s="213"/>
      <c r="ECA3" s="213"/>
      <c r="ECB3" s="213"/>
      <c r="ECC3" s="213"/>
      <c r="ECD3" s="213"/>
      <c r="ECE3" s="213"/>
      <c r="ECF3" s="213"/>
      <c r="ECG3" s="213"/>
      <c r="ECH3" s="213"/>
      <c r="ECI3" s="213"/>
      <c r="ECJ3" s="213"/>
      <c r="ECK3" s="213"/>
      <c r="ECL3" s="213"/>
      <c r="ECM3" s="213"/>
      <c r="ECN3" s="213"/>
      <c r="ECO3" s="213"/>
      <c r="ECP3" s="213"/>
      <c r="ECQ3" s="213"/>
      <c r="ECR3" s="213"/>
      <c r="ECS3" s="213"/>
      <c r="ECT3" s="213"/>
      <c r="ECU3" s="213"/>
      <c r="ECV3" s="213"/>
      <c r="ECW3" s="213"/>
      <c r="ECX3" s="213"/>
      <c r="ECY3" s="213"/>
      <c r="ECZ3" s="213"/>
      <c r="EDA3" s="213"/>
      <c r="EDB3" s="213"/>
      <c r="EDC3" s="213"/>
      <c r="EDD3" s="213"/>
      <c r="EDE3" s="213"/>
      <c r="EDF3" s="213"/>
      <c r="EDG3" s="213"/>
      <c r="EDH3" s="213"/>
      <c r="EDI3" s="213"/>
      <c r="EDJ3" s="213"/>
      <c r="EDK3" s="213"/>
      <c r="EDL3" s="213"/>
      <c r="EDM3" s="213"/>
      <c r="EDN3" s="213"/>
      <c r="EDO3" s="213"/>
      <c r="EDP3" s="213"/>
      <c r="EDQ3" s="213"/>
      <c r="EDR3" s="213"/>
      <c r="EDS3" s="213"/>
      <c r="EDT3" s="213"/>
      <c r="EDU3" s="213"/>
      <c r="EDV3" s="213"/>
      <c r="EDW3" s="213"/>
      <c r="EDX3" s="213"/>
      <c r="EDY3" s="213"/>
      <c r="EDZ3" s="213"/>
      <c r="EEA3" s="213"/>
      <c r="EEB3" s="213"/>
      <c r="EEC3" s="213"/>
      <c r="EED3" s="213"/>
      <c r="EEE3" s="213"/>
      <c r="EEF3" s="213"/>
      <c r="EEG3" s="213"/>
      <c r="EEH3" s="213"/>
      <c r="EEI3" s="213"/>
      <c r="EEJ3" s="213"/>
      <c r="EEK3" s="213"/>
      <c r="EEL3" s="213"/>
      <c r="EEM3" s="213"/>
      <c r="EEN3" s="213"/>
      <c r="EEO3" s="213"/>
      <c r="EEP3" s="213"/>
      <c r="EEQ3" s="213"/>
      <c r="EER3" s="213"/>
      <c r="EES3" s="213"/>
      <c r="EET3" s="213"/>
      <c r="EEU3" s="213"/>
      <c r="EEV3" s="213"/>
      <c r="EEW3" s="213"/>
      <c r="EEX3" s="213"/>
      <c r="EEY3" s="213"/>
      <c r="EEZ3" s="213"/>
      <c r="EFA3" s="213"/>
      <c r="EFB3" s="213"/>
      <c r="EFC3" s="213"/>
      <c r="EFD3" s="213"/>
      <c r="EFE3" s="213"/>
      <c r="EFF3" s="213"/>
      <c r="EFG3" s="213"/>
      <c r="EFH3" s="213"/>
      <c r="EFI3" s="213"/>
      <c r="EFJ3" s="213"/>
      <c r="EFK3" s="213"/>
      <c r="EFL3" s="213"/>
      <c r="EFM3" s="213"/>
      <c r="EFN3" s="213"/>
      <c r="EFO3" s="213"/>
      <c r="EFP3" s="213"/>
      <c r="EFQ3" s="213"/>
      <c r="EFR3" s="213"/>
      <c r="EFS3" s="213"/>
      <c r="EFT3" s="213"/>
      <c r="EFU3" s="213"/>
      <c r="EFV3" s="213"/>
      <c r="EFW3" s="213"/>
      <c r="EFX3" s="213"/>
      <c r="EFY3" s="213"/>
      <c r="EFZ3" s="213"/>
      <c r="EGA3" s="213"/>
      <c r="EGB3" s="213"/>
      <c r="EGC3" s="213"/>
      <c r="EGD3" s="213"/>
      <c r="EGE3" s="213"/>
      <c r="EGF3" s="213"/>
      <c r="EGG3" s="213"/>
      <c r="EGH3" s="213"/>
      <c r="EGI3" s="213"/>
      <c r="EGJ3" s="213"/>
      <c r="EGK3" s="213"/>
      <c r="EGL3" s="213"/>
      <c r="EGM3" s="213"/>
      <c r="EGN3" s="213"/>
      <c r="EGO3" s="213"/>
      <c r="EGP3" s="213"/>
      <c r="EGQ3" s="213"/>
      <c r="EGR3" s="213"/>
      <c r="EGS3" s="213"/>
      <c r="EGT3" s="213"/>
      <c r="EGU3" s="213"/>
      <c r="EGV3" s="213"/>
      <c r="EGW3" s="213"/>
      <c r="EGX3" s="213"/>
      <c r="EGY3" s="213"/>
      <c r="EGZ3" s="213"/>
      <c r="EHA3" s="213"/>
      <c r="EHB3" s="213"/>
      <c r="EHC3" s="213"/>
      <c r="EHD3" s="213"/>
      <c r="EHE3" s="213"/>
      <c r="EHF3" s="213"/>
      <c r="EHG3" s="213"/>
      <c r="EHH3" s="213"/>
      <c r="EHI3" s="213"/>
      <c r="EHJ3" s="213"/>
      <c r="EHK3" s="213"/>
      <c r="EHL3" s="213"/>
      <c r="EHM3" s="213"/>
      <c r="EHN3" s="213"/>
      <c r="EHO3" s="213"/>
      <c r="EHP3" s="213"/>
      <c r="EHQ3" s="213"/>
      <c r="EHR3" s="213"/>
      <c r="EHS3" s="213"/>
      <c r="EHT3" s="213"/>
      <c r="EHU3" s="213"/>
      <c r="EHV3" s="213"/>
      <c r="EHW3" s="213"/>
      <c r="EHX3" s="213"/>
      <c r="EHY3" s="213"/>
      <c r="EHZ3" s="213"/>
      <c r="EIA3" s="213"/>
      <c r="EIB3" s="213"/>
      <c r="EIC3" s="213"/>
      <c r="EID3" s="213"/>
      <c r="EIE3" s="213"/>
      <c r="EIF3" s="213"/>
      <c r="EIG3" s="213"/>
      <c r="EIH3" s="213"/>
      <c r="EII3" s="213"/>
      <c r="EIJ3" s="213"/>
      <c r="EIK3" s="213"/>
      <c r="EIL3" s="213"/>
      <c r="EIM3" s="213"/>
      <c r="EIN3" s="213"/>
      <c r="EIO3" s="213"/>
      <c r="EIP3" s="213"/>
      <c r="EIQ3" s="213"/>
      <c r="EIR3" s="213"/>
      <c r="EIS3" s="213"/>
      <c r="EIT3" s="213"/>
      <c r="EIU3" s="213"/>
      <c r="EIV3" s="213"/>
      <c r="EIW3" s="213"/>
      <c r="EIX3" s="213"/>
      <c r="EIY3" s="213"/>
      <c r="EIZ3" s="213"/>
      <c r="EJA3" s="213"/>
      <c r="EJB3" s="213"/>
      <c r="EJC3" s="213"/>
      <c r="EJD3" s="213"/>
      <c r="EJE3" s="213"/>
      <c r="EJF3" s="213"/>
      <c r="EJG3" s="213"/>
      <c r="EJH3" s="213"/>
      <c r="EJI3" s="213"/>
      <c r="EJJ3" s="213"/>
      <c r="EJK3" s="213"/>
      <c r="EJL3" s="213"/>
      <c r="EJM3" s="213"/>
      <c r="EJN3" s="213"/>
      <c r="EJO3" s="213"/>
      <c r="EJP3" s="213"/>
      <c r="EJQ3" s="213"/>
      <c r="EJR3" s="213"/>
      <c r="EJS3" s="213"/>
      <c r="EJT3" s="213"/>
      <c r="EJU3" s="213"/>
      <c r="EJV3" s="213"/>
      <c r="EJW3" s="213"/>
      <c r="EJX3" s="213"/>
      <c r="EJY3" s="213"/>
      <c r="EJZ3" s="213"/>
      <c r="EKA3" s="213"/>
      <c r="EKB3" s="213"/>
      <c r="EKC3" s="213"/>
      <c r="EKD3" s="213"/>
      <c r="EKE3" s="213"/>
      <c r="EKF3" s="213"/>
      <c r="EKG3" s="213"/>
      <c r="EKH3" s="213"/>
      <c r="EKI3" s="213"/>
      <c r="EKJ3" s="213"/>
      <c r="EKK3" s="213"/>
      <c r="EKL3" s="213"/>
      <c r="EKM3" s="213"/>
      <c r="EKN3" s="213"/>
      <c r="EKO3" s="213"/>
      <c r="EKP3" s="213"/>
      <c r="EKQ3" s="213"/>
      <c r="EKR3" s="213"/>
      <c r="EKS3" s="213"/>
      <c r="EKT3" s="213"/>
      <c r="EKU3" s="213"/>
      <c r="EKV3" s="213"/>
      <c r="EKW3" s="213"/>
      <c r="EKX3" s="213"/>
      <c r="EKY3" s="213"/>
      <c r="EKZ3" s="213"/>
      <c r="ELA3" s="213"/>
      <c r="ELB3" s="213"/>
      <c r="ELC3" s="213"/>
      <c r="ELD3" s="213"/>
      <c r="ELE3" s="213"/>
      <c r="ELF3" s="213"/>
      <c r="ELG3" s="213"/>
      <c r="ELH3" s="213"/>
      <c r="ELI3" s="213"/>
      <c r="ELJ3" s="213"/>
      <c r="ELK3" s="213"/>
      <c r="ELL3" s="213"/>
      <c r="ELM3" s="213"/>
      <c r="ELN3" s="213"/>
      <c r="ELO3" s="213"/>
      <c r="ELP3" s="213"/>
      <c r="ELQ3" s="213"/>
      <c r="ELR3" s="213"/>
      <c r="ELS3" s="213"/>
      <c r="ELT3" s="213"/>
      <c r="ELU3" s="213"/>
      <c r="ELV3" s="213"/>
      <c r="ELW3" s="213"/>
      <c r="ELX3" s="213"/>
      <c r="ELY3" s="213"/>
      <c r="ELZ3" s="213"/>
      <c r="EMA3" s="213"/>
      <c r="EMB3" s="213"/>
      <c r="EMC3" s="213"/>
      <c r="EMD3" s="213"/>
      <c r="EME3" s="213"/>
      <c r="EMF3" s="213"/>
      <c r="EMG3" s="213"/>
      <c r="EMH3" s="213"/>
      <c r="EMI3" s="213"/>
      <c r="EMJ3" s="213"/>
      <c r="EMK3" s="213"/>
      <c r="EML3" s="213"/>
      <c r="EMM3" s="213"/>
      <c r="EMN3" s="213"/>
      <c r="EMO3" s="213"/>
      <c r="EMP3" s="213"/>
      <c r="EMQ3" s="213"/>
      <c r="EMR3" s="213"/>
      <c r="EMS3" s="213"/>
      <c r="EMT3" s="213"/>
      <c r="EMU3" s="213"/>
      <c r="EMV3" s="213"/>
      <c r="EMW3" s="213"/>
      <c r="EMX3" s="213"/>
      <c r="EMY3" s="213"/>
      <c r="EMZ3" s="213"/>
      <c r="ENA3" s="213"/>
      <c r="ENB3" s="213"/>
      <c r="ENC3" s="213"/>
      <c r="END3" s="213"/>
      <c r="ENE3" s="213"/>
      <c r="ENF3" s="213"/>
      <c r="ENG3" s="213"/>
      <c r="ENH3" s="213"/>
      <c r="ENI3" s="213"/>
      <c r="ENJ3" s="213"/>
      <c r="ENK3" s="213"/>
      <c r="ENL3" s="213"/>
      <c r="ENM3" s="213"/>
      <c r="ENN3" s="213"/>
      <c r="ENO3" s="213"/>
      <c r="ENP3" s="213"/>
      <c r="ENQ3" s="213"/>
      <c r="ENR3" s="213"/>
      <c r="ENS3" s="213"/>
      <c r="ENT3" s="213"/>
      <c r="ENU3" s="213"/>
      <c r="ENV3" s="213"/>
      <c r="ENW3" s="213"/>
      <c r="ENX3" s="213"/>
      <c r="ENY3" s="213"/>
      <c r="ENZ3" s="213"/>
      <c r="EOA3" s="213"/>
      <c r="EOB3" s="213"/>
      <c r="EOC3" s="213"/>
      <c r="EOD3" s="213"/>
      <c r="EOE3" s="213"/>
      <c r="EOF3" s="213"/>
      <c r="EOG3" s="213"/>
      <c r="EOH3" s="213"/>
      <c r="EOI3" s="213"/>
      <c r="EOJ3" s="213"/>
      <c r="EOK3" s="213"/>
      <c r="EOL3" s="213"/>
      <c r="EOM3" s="213"/>
      <c r="EON3" s="213"/>
      <c r="EOO3" s="213"/>
      <c r="EOP3" s="213"/>
      <c r="EOQ3" s="213"/>
      <c r="EOR3" s="213"/>
      <c r="EOS3" s="213"/>
      <c r="EOT3" s="213"/>
      <c r="EOU3" s="213"/>
      <c r="EOV3" s="213"/>
      <c r="EOW3" s="213"/>
      <c r="EOX3" s="213"/>
      <c r="EOY3" s="213"/>
      <c r="EOZ3" s="213"/>
      <c r="EPA3" s="213"/>
      <c r="EPB3" s="213"/>
      <c r="EPC3" s="213"/>
      <c r="EPD3" s="213"/>
      <c r="EPE3" s="213"/>
      <c r="EPF3" s="213"/>
      <c r="EPG3" s="213"/>
      <c r="EPH3" s="213"/>
      <c r="EPI3" s="213"/>
      <c r="EPJ3" s="213"/>
      <c r="EPK3" s="213"/>
      <c r="EPL3" s="213"/>
      <c r="EPM3" s="213"/>
      <c r="EPN3" s="213"/>
      <c r="EPO3" s="213"/>
      <c r="EPP3" s="213"/>
      <c r="EPQ3" s="213"/>
      <c r="EPR3" s="213"/>
      <c r="EPS3" s="213"/>
      <c r="EPT3" s="213"/>
      <c r="EPU3" s="213"/>
      <c r="EPV3" s="213"/>
      <c r="EPW3" s="213"/>
      <c r="EPX3" s="213"/>
      <c r="EPY3" s="213"/>
      <c r="EPZ3" s="213"/>
      <c r="EQA3" s="213"/>
      <c r="EQB3" s="213"/>
      <c r="EQC3" s="213"/>
      <c r="EQD3" s="213"/>
      <c r="EQE3" s="213"/>
      <c r="EQF3" s="213"/>
      <c r="EQG3" s="213"/>
      <c r="EQH3" s="213"/>
      <c r="EQI3" s="213"/>
      <c r="EQJ3" s="213"/>
      <c r="EQK3" s="213"/>
      <c r="EQL3" s="213"/>
      <c r="EQM3" s="213"/>
      <c r="EQN3" s="213"/>
      <c r="EQO3" s="213"/>
      <c r="EQP3" s="213"/>
      <c r="EQQ3" s="213"/>
      <c r="EQR3" s="213"/>
      <c r="EQS3" s="213"/>
      <c r="EQT3" s="213"/>
      <c r="EQU3" s="213"/>
      <c r="EQV3" s="213"/>
      <c r="EQW3" s="213"/>
      <c r="EQX3" s="213"/>
      <c r="EQY3" s="213"/>
      <c r="EQZ3" s="213"/>
      <c r="ERA3" s="213"/>
      <c r="ERB3" s="213"/>
      <c r="ERC3" s="213"/>
      <c r="ERD3" s="213"/>
      <c r="ERE3" s="213"/>
      <c r="ERF3" s="213"/>
      <c r="ERG3" s="213"/>
      <c r="ERH3" s="213"/>
      <c r="ERI3" s="213"/>
      <c r="ERJ3" s="213"/>
      <c r="ERK3" s="213"/>
      <c r="ERL3" s="213"/>
      <c r="ERM3" s="213"/>
      <c r="ERN3" s="213"/>
      <c r="ERO3" s="213"/>
      <c r="ERP3" s="213"/>
      <c r="ERQ3" s="213"/>
      <c r="ERR3" s="213"/>
      <c r="ERS3" s="213"/>
      <c r="ERT3" s="213"/>
      <c r="ERU3" s="213"/>
      <c r="ERV3" s="213"/>
      <c r="ERW3" s="213"/>
      <c r="ERX3" s="213"/>
      <c r="ERY3" s="213"/>
      <c r="ERZ3" s="213"/>
      <c r="ESA3" s="213"/>
      <c r="ESB3" s="213"/>
      <c r="ESC3" s="213"/>
      <c r="ESD3" s="213"/>
      <c r="ESE3" s="213"/>
      <c r="ESF3" s="213"/>
      <c r="ESG3" s="213"/>
      <c r="ESH3" s="213"/>
      <c r="ESI3" s="213"/>
      <c r="ESJ3" s="213"/>
      <c r="ESK3" s="213"/>
      <c r="ESL3" s="213"/>
      <c r="ESM3" s="213"/>
      <c r="ESN3" s="213"/>
      <c r="ESO3" s="213"/>
      <c r="ESP3" s="213"/>
      <c r="ESQ3" s="213"/>
      <c r="ESR3" s="213"/>
      <c r="ESS3" s="213"/>
      <c r="EST3" s="213"/>
      <c r="ESU3" s="213"/>
      <c r="ESV3" s="213"/>
      <c r="ESW3" s="213"/>
      <c r="ESX3" s="213"/>
      <c r="ESY3" s="213"/>
      <c r="ESZ3" s="213"/>
      <c r="ETA3" s="213"/>
      <c r="ETB3" s="213"/>
      <c r="ETC3" s="213"/>
      <c r="ETD3" s="213"/>
      <c r="ETE3" s="213"/>
      <c r="ETF3" s="213"/>
      <c r="ETG3" s="213"/>
      <c r="ETH3" s="213"/>
      <c r="ETI3" s="213"/>
      <c r="ETJ3" s="213"/>
      <c r="ETK3" s="213"/>
      <c r="ETL3" s="213"/>
      <c r="ETM3" s="213"/>
      <c r="ETN3" s="213"/>
      <c r="ETO3" s="213"/>
      <c r="ETP3" s="213"/>
      <c r="ETQ3" s="213"/>
      <c r="ETR3" s="213"/>
      <c r="ETS3" s="213"/>
      <c r="ETT3" s="213"/>
      <c r="ETU3" s="213"/>
      <c r="ETV3" s="213"/>
      <c r="ETW3" s="213"/>
      <c r="ETX3" s="213"/>
      <c r="ETY3" s="213"/>
      <c r="ETZ3" s="213"/>
      <c r="EUA3" s="213"/>
      <c r="EUB3" s="213"/>
      <c r="EUC3" s="213"/>
      <c r="EUD3" s="213"/>
      <c r="EUE3" s="213"/>
      <c r="EUF3" s="213"/>
      <c r="EUG3" s="213"/>
      <c r="EUH3" s="213"/>
      <c r="EUI3" s="213"/>
      <c r="EUJ3" s="213"/>
      <c r="EUK3" s="213"/>
      <c r="EUL3" s="213"/>
      <c r="EUM3" s="213"/>
      <c r="EUN3" s="213"/>
      <c r="EUO3" s="213"/>
      <c r="EUP3" s="213"/>
      <c r="EUQ3" s="213"/>
      <c r="EUR3" s="213"/>
      <c r="EUS3" s="213"/>
      <c r="EUT3" s="213"/>
      <c r="EUU3" s="213"/>
      <c r="EUV3" s="213"/>
      <c r="EUW3" s="213"/>
      <c r="EUX3" s="213"/>
      <c r="EUY3" s="213"/>
      <c r="EUZ3" s="213"/>
      <c r="EVA3" s="213"/>
      <c r="EVB3" s="213"/>
      <c r="EVC3" s="213"/>
      <c r="EVD3" s="213"/>
      <c r="EVE3" s="213"/>
      <c r="EVF3" s="213"/>
      <c r="EVG3" s="213"/>
      <c r="EVH3" s="213"/>
      <c r="EVI3" s="213"/>
      <c r="EVJ3" s="213"/>
      <c r="EVK3" s="213"/>
      <c r="EVL3" s="213"/>
      <c r="EVM3" s="213"/>
      <c r="EVN3" s="213"/>
      <c r="EVO3" s="213"/>
      <c r="EVP3" s="213"/>
      <c r="EVQ3" s="213"/>
      <c r="EVR3" s="213"/>
      <c r="EVS3" s="213"/>
      <c r="EVT3" s="213"/>
      <c r="EVU3" s="213"/>
      <c r="EVV3" s="213"/>
      <c r="EVW3" s="213"/>
      <c r="EVX3" s="213"/>
      <c r="EVY3" s="213"/>
      <c r="EVZ3" s="213"/>
      <c r="EWA3" s="213"/>
      <c r="EWB3" s="213"/>
      <c r="EWC3" s="213"/>
      <c r="EWD3" s="213"/>
      <c r="EWE3" s="213"/>
      <c r="EWF3" s="213"/>
      <c r="EWG3" s="213"/>
      <c r="EWH3" s="213"/>
      <c r="EWI3" s="213"/>
      <c r="EWJ3" s="213"/>
      <c r="EWK3" s="213"/>
      <c r="EWL3" s="213"/>
      <c r="EWM3" s="213"/>
      <c r="EWN3" s="213"/>
      <c r="EWO3" s="213"/>
      <c r="EWP3" s="213"/>
      <c r="EWQ3" s="213"/>
      <c r="EWR3" s="213"/>
      <c r="EWS3" s="213"/>
      <c r="EWT3" s="213"/>
      <c r="EWU3" s="213"/>
      <c r="EWV3" s="213"/>
      <c r="EWW3" s="213"/>
      <c r="EWX3" s="213"/>
      <c r="EWY3" s="213"/>
      <c r="EWZ3" s="213"/>
      <c r="EXA3" s="213"/>
      <c r="EXB3" s="213"/>
      <c r="EXC3" s="213"/>
      <c r="EXD3" s="213"/>
      <c r="EXE3" s="213"/>
      <c r="EXF3" s="213"/>
      <c r="EXG3" s="213"/>
      <c r="EXH3" s="213"/>
      <c r="EXI3" s="213"/>
      <c r="EXJ3" s="213"/>
      <c r="EXK3" s="213"/>
      <c r="EXL3" s="213"/>
      <c r="EXM3" s="213"/>
      <c r="EXN3" s="213"/>
      <c r="EXO3" s="213"/>
      <c r="EXP3" s="213"/>
      <c r="EXQ3" s="213"/>
      <c r="EXR3" s="213"/>
      <c r="EXS3" s="213"/>
      <c r="EXT3" s="213"/>
      <c r="EXU3" s="213"/>
      <c r="EXV3" s="213"/>
      <c r="EXW3" s="213"/>
      <c r="EXX3" s="213"/>
      <c r="EXY3" s="213"/>
      <c r="EXZ3" s="213"/>
      <c r="EYA3" s="213"/>
      <c r="EYB3" s="213"/>
      <c r="EYC3" s="213"/>
      <c r="EYD3" s="213"/>
      <c r="EYE3" s="213"/>
      <c r="EYF3" s="213"/>
      <c r="EYG3" s="213"/>
      <c r="EYH3" s="213"/>
      <c r="EYI3" s="213"/>
      <c r="EYJ3" s="213"/>
      <c r="EYK3" s="213"/>
      <c r="EYL3" s="213"/>
      <c r="EYM3" s="213"/>
      <c r="EYN3" s="213"/>
      <c r="EYO3" s="213"/>
      <c r="EYP3" s="213"/>
      <c r="EYQ3" s="213"/>
      <c r="EYR3" s="213"/>
      <c r="EYS3" s="213"/>
      <c r="EYT3" s="213"/>
      <c r="EYU3" s="213"/>
      <c r="EYV3" s="213"/>
      <c r="EYW3" s="213"/>
      <c r="EYX3" s="213"/>
      <c r="EYY3" s="213"/>
      <c r="EYZ3" s="213"/>
      <c r="EZA3" s="213"/>
      <c r="EZB3" s="213"/>
      <c r="EZC3" s="213"/>
      <c r="EZD3" s="213"/>
      <c r="EZE3" s="213"/>
      <c r="EZF3" s="213"/>
      <c r="EZG3" s="213"/>
      <c r="EZH3" s="213"/>
      <c r="EZI3" s="213"/>
      <c r="EZJ3" s="213"/>
      <c r="EZK3" s="213"/>
      <c r="EZL3" s="213"/>
      <c r="EZM3" s="213"/>
      <c r="EZN3" s="213"/>
      <c r="EZO3" s="213"/>
      <c r="EZP3" s="213"/>
      <c r="EZQ3" s="213"/>
      <c r="EZR3" s="213"/>
      <c r="EZS3" s="213"/>
      <c r="EZT3" s="213"/>
      <c r="EZU3" s="213"/>
      <c r="EZV3" s="213"/>
      <c r="EZW3" s="213"/>
      <c r="EZX3" s="213"/>
      <c r="EZY3" s="213"/>
      <c r="EZZ3" s="213"/>
      <c r="FAA3" s="213"/>
      <c r="FAB3" s="213"/>
      <c r="FAC3" s="213"/>
      <c r="FAD3" s="213"/>
      <c r="FAE3" s="213"/>
      <c r="FAF3" s="213"/>
      <c r="FAG3" s="213"/>
      <c r="FAH3" s="213"/>
      <c r="FAI3" s="213"/>
      <c r="FAJ3" s="213"/>
      <c r="FAK3" s="213"/>
      <c r="FAL3" s="213"/>
      <c r="FAM3" s="213"/>
      <c r="FAN3" s="213"/>
      <c r="FAO3" s="213"/>
      <c r="FAP3" s="213"/>
      <c r="FAQ3" s="213"/>
      <c r="FAR3" s="213"/>
      <c r="FAS3" s="213"/>
      <c r="FAT3" s="213"/>
      <c r="FAU3" s="213"/>
      <c r="FAV3" s="213"/>
      <c r="FAW3" s="213"/>
      <c r="FAX3" s="213"/>
      <c r="FAY3" s="213"/>
      <c r="FAZ3" s="213"/>
      <c r="FBA3" s="213"/>
      <c r="FBB3" s="213"/>
      <c r="FBC3" s="213"/>
      <c r="FBD3" s="213"/>
      <c r="FBE3" s="213"/>
      <c r="FBF3" s="213"/>
      <c r="FBG3" s="213"/>
      <c r="FBH3" s="213"/>
      <c r="FBI3" s="213"/>
      <c r="FBJ3" s="213"/>
      <c r="FBK3" s="213"/>
      <c r="FBL3" s="213"/>
      <c r="FBM3" s="213"/>
      <c r="FBN3" s="213"/>
      <c r="FBO3" s="213"/>
      <c r="FBP3" s="213"/>
      <c r="FBQ3" s="213"/>
      <c r="FBR3" s="213"/>
      <c r="FBS3" s="213"/>
      <c r="FBT3" s="213"/>
      <c r="FBU3" s="213"/>
      <c r="FBV3" s="213"/>
      <c r="FBW3" s="213"/>
      <c r="FBX3" s="213"/>
      <c r="FBY3" s="213"/>
      <c r="FBZ3" s="213"/>
      <c r="FCA3" s="213"/>
      <c r="FCB3" s="213"/>
      <c r="FCC3" s="213"/>
      <c r="FCD3" s="213"/>
      <c r="FCE3" s="213"/>
      <c r="FCF3" s="213"/>
      <c r="FCG3" s="213"/>
      <c r="FCH3" s="213"/>
      <c r="FCI3" s="213"/>
      <c r="FCJ3" s="213"/>
      <c r="FCK3" s="213"/>
      <c r="FCL3" s="213"/>
      <c r="FCM3" s="213"/>
      <c r="FCN3" s="213"/>
      <c r="FCO3" s="213"/>
      <c r="FCP3" s="213"/>
      <c r="FCQ3" s="213"/>
      <c r="FCR3" s="213"/>
      <c r="FCS3" s="213"/>
      <c r="FCT3" s="213"/>
      <c r="FCU3" s="213"/>
      <c r="FCV3" s="213"/>
      <c r="FCW3" s="213"/>
      <c r="FCX3" s="213"/>
      <c r="FCY3" s="213"/>
      <c r="FCZ3" s="213"/>
      <c r="FDA3" s="213"/>
      <c r="FDB3" s="213"/>
      <c r="FDC3" s="213"/>
      <c r="FDD3" s="213"/>
      <c r="FDE3" s="213"/>
      <c r="FDF3" s="213"/>
      <c r="FDG3" s="213"/>
      <c r="FDH3" s="213"/>
      <c r="FDI3" s="213"/>
      <c r="FDJ3" s="213"/>
      <c r="FDK3" s="213"/>
      <c r="FDL3" s="213"/>
      <c r="FDM3" s="213"/>
      <c r="FDN3" s="213"/>
      <c r="FDO3" s="213"/>
      <c r="FDP3" s="213"/>
      <c r="FDQ3" s="213"/>
      <c r="FDR3" s="213"/>
      <c r="FDS3" s="213"/>
      <c r="FDT3" s="213"/>
      <c r="FDU3" s="213"/>
      <c r="FDV3" s="213"/>
      <c r="FDW3" s="213"/>
      <c r="FDX3" s="213"/>
      <c r="FDY3" s="213"/>
      <c r="FDZ3" s="213"/>
      <c r="FEA3" s="213"/>
      <c r="FEB3" s="213"/>
      <c r="FEC3" s="213"/>
      <c r="FED3" s="213"/>
      <c r="FEE3" s="213"/>
      <c r="FEF3" s="213"/>
      <c r="FEG3" s="213"/>
      <c r="FEH3" s="213"/>
      <c r="FEI3" s="213"/>
      <c r="FEJ3" s="213"/>
      <c r="FEK3" s="213"/>
      <c r="FEL3" s="213"/>
      <c r="FEM3" s="213"/>
      <c r="FEN3" s="213"/>
      <c r="FEO3" s="213"/>
      <c r="FEP3" s="213"/>
      <c r="FEQ3" s="213"/>
      <c r="FER3" s="213"/>
      <c r="FES3" s="213"/>
      <c r="FET3" s="213"/>
      <c r="FEU3" s="213"/>
      <c r="FEV3" s="213"/>
      <c r="FEW3" s="213"/>
      <c r="FEX3" s="213"/>
      <c r="FEY3" s="213"/>
      <c r="FEZ3" s="213"/>
      <c r="FFA3" s="213"/>
      <c r="FFB3" s="213"/>
      <c r="FFC3" s="213"/>
      <c r="FFD3" s="213"/>
      <c r="FFE3" s="213"/>
      <c r="FFF3" s="213"/>
      <c r="FFG3" s="213"/>
      <c r="FFH3" s="213"/>
      <c r="FFI3" s="213"/>
      <c r="FFJ3" s="213"/>
      <c r="FFK3" s="213"/>
      <c r="FFL3" s="213"/>
      <c r="FFM3" s="213"/>
      <c r="FFN3" s="213"/>
      <c r="FFO3" s="213"/>
      <c r="FFP3" s="213"/>
      <c r="FFQ3" s="213"/>
      <c r="FFR3" s="213"/>
      <c r="FFS3" s="213"/>
      <c r="FFT3" s="213"/>
      <c r="FFU3" s="213"/>
      <c r="FFV3" s="213"/>
      <c r="FFW3" s="213"/>
      <c r="FFX3" s="213"/>
      <c r="FFY3" s="213"/>
      <c r="FFZ3" s="213"/>
      <c r="FGA3" s="213"/>
      <c r="FGB3" s="213"/>
      <c r="FGC3" s="213"/>
      <c r="FGD3" s="213"/>
      <c r="FGE3" s="213"/>
      <c r="FGF3" s="213"/>
      <c r="FGG3" s="213"/>
      <c r="FGH3" s="213"/>
      <c r="FGI3" s="213"/>
      <c r="FGJ3" s="213"/>
      <c r="FGK3" s="213"/>
      <c r="FGL3" s="213"/>
      <c r="FGM3" s="213"/>
      <c r="FGN3" s="213"/>
      <c r="FGO3" s="213"/>
      <c r="FGP3" s="213"/>
      <c r="FGQ3" s="213"/>
      <c r="FGR3" s="213"/>
      <c r="FGS3" s="213"/>
      <c r="FGT3" s="213"/>
      <c r="FGU3" s="213"/>
      <c r="FGV3" s="213"/>
      <c r="FGW3" s="213"/>
      <c r="FGX3" s="213"/>
      <c r="FGY3" s="213"/>
      <c r="FGZ3" s="213"/>
      <c r="FHA3" s="213"/>
      <c r="FHB3" s="213"/>
      <c r="FHC3" s="213"/>
      <c r="FHD3" s="213"/>
      <c r="FHE3" s="213"/>
      <c r="FHF3" s="213"/>
      <c r="FHG3" s="213"/>
      <c r="FHH3" s="213"/>
      <c r="FHI3" s="213"/>
      <c r="FHJ3" s="213"/>
      <c r="FHK3" s="213"/>
      <c r="FHL3" s="213"/>
      <c r="FHM3" s="213"/>
      <c r="FHN3" s="213"/>
      <c r="FHO3" s="213"/>
      <c r="FHP3" s="213"/>
      <c r="FHQ3" s="213"/>
      <c r="FHR3" s="213"/>
      <c r="FHS3" s="213"/>
      <c r="FHT3" s="213"/>
      <c r="FHU3" s="213"/>
      <c r="FHV3" s="213"/>
      <c r="FHW3" s="213"/>
      <c r="FHX3" s="213"/>
      <c r="FHY3" s="213"/>
      <c r="FHZ3" s="213"/>
      <c r="FIA3" s="213"/>
      <c r="FIB3" s="213"/>
      <c r="FIC3" s="213"/>
      <c r="FID3" s="213"/>
      <c r="FIE3" s="213"/>
      <c r="FIF3" s="213"/>
      <c r="FIG3" s="213"/>
      <c r="FIH3" s="213"/>
      <c r="FII3" s="213"/>
      <c r="FIJ3" s="213"/>
      <c r="FIK3" s="213"/>
      <c r="FIL3" s="213"/>
      <c r="FIM3" s="213"/>
      <c r="FIN3" s="213"/>
      <c r="FIO3" s="213"/>
      <c r="FIP3" s="213"/>
      <c r="FIQ3" s="213"/>
      <c r="FIR3" s="213"/>
      <c r="FIS3" s="213"/>
      <c r="FIT3" s="213"/>
      <c r="FIU3" s="213"/>
      <c r="FIV3" s="213"/>
      <c r="FIW3" s="213"/>
      <c r="FIX3" s="213"/>
      <c r="FIY3" s="213"/>
      <c r="FIZ3" s="213"/>
      <c r="FJA3" s="213"/>
      <c r="FJB3" s="213"/>
      <c r="FJC3" s="213"/>
      <c r="FJD3" s="213"/>
      <c r="FJE3" s="213"/>
      <c r="FJF3" s="213"/>
      <c r="FJG3" s="213"/>
      <c r="FJH3" s="213"/>
      <c r="FJI3" s="213"/>
      <c r="FJJ3" s="213"/>
      <c r="FJK3" s="213"/>
      <c r="FJL3" s="213"/>
      <c r="FJM3" s="213"/>
      <c r="FJN3" s="213"/>
      <c r="FJO3" s="213"/>
      <c r="FJP3" s="213"/>
      <c r="FJQ3" s="213"/>
      <c r="FJR3" s="213"/>
      <c r="FJS3" s="213"/>
      <c r="FJT3" s="213"/>
      <c r="FJU3" s="213"/>
      <c r="FJV3" s="213"/>
      <c r="FJW3" s="213"/>
      <c r="FJX3" s="213"/>
      <c r="FJY3" s="213"/>
      <c r="FJZ3" s="213"/>
      <c r="FKA3" s="213"/>
      <c r="FKB3" s="213"/>
      <c r="FKC3" s="213"/>
      <c r="FKD3" s="213"/>
      <c r="FKE3" s="213"/>
      <c r="FKF3" s="213"/>
      <c r="FKG3" s="213"/>
      <c r="FKH3" s="213"/>
      <c r="FKI3" s="213"/>
      <c r="FKJ3" s="213"/>
      <c r="FKK3" s="213"/>
      <c r="FKL3" s="213"/>
      <c r="FKM3" s="213"/>
      <c r="FKN3" s="213"/>
      <c r="FKO3" s="213"/>
      <c r="FKP3" s="213"/>
      <c r="FKQ3" s="213"/>
      <c r="FKR3" s="213"/>
      <c r="FKS3" s="213"/>
      <c r="FKT3" s="213"/>
      <c r="FKU3" s="213"/>
      <c r="FKV3" s="213"/>
      <c r="FKW3" s="213"/>
      <c r="FKX3" s="213"/>
      <c r="FKY3" s="213"/>
      <c r="FKZ3" s="213"/>
      <c r="FLA3" s="213"/>
      <c r="FLB3" s="213"/>
      <c r="FLC3" s="213"/>
      <c r="FLD3" s="213"/>
      <c r="FLE3" s="213"/>
      <c r="FLF3" s="213"/>
      <c r="FLG3" s="213"/>
      <c r="FLH3" s="213"/>
      <c r="FLI3" s="213"/>
      <c r="FLJ3" s="213"/>
      <c r="FLK3" s="213"/>
      <c r="FLL3" s="213"/>
      <c r="FLM3" s="213"/>
      <c r="FLN3" s="213"/>
      <c r="FLO3" s="213"/>
      <c r="FLP3" s="213"/>
      <c r="FLQ3" s="213"/>
      <c r="FLR3" s="213"/>
      <c r="FLS3" s="213"/>
      <c r="FLT3" s="213"/>
      <c r="FLU3" s="213"/>
      <c r="FLV3" s="213"/>
      <c r="FLW3" s="213"/>
      <c r="FLX3" s="213"/>
      <c r="FLY3" s="213"/>
      <c r="FLZ3" s="213"/>
      <c r="FMA3" s="213"/>
      <c r="FMB3" s="213"/>
      <c r="FMC3" s="213"/>
      <c r="FMD3" s="213"/>
      <c r="FME3" s="213"/>
      <c r="FMF3" s="213"/>
      <c r="FMG3" s="213"/>
      <c r="FMH3" s="213"/>
      <c r="FMI3" s="213"/>
      <c r="FMJ3" s="213"/>
      <c r="FMK3" s="213"/>
      <c r="FML3" s="213"/>
      <c r="FMM3" s="213"/>
      <c r="FMN3" s="213"/>
      <c r="FMO3" s="213"/>
      <c r="FMP3" s="213"/>
      <c r="FMQ3" s="213"/>
      <c r="FMR3" s="213"/>
      <c r="FMS3" s="213"/>
      <c r="FMT3" s="213"/>
      <c r="FMU3" s="213"/>
      <c r="FMV3" s="213"/>
      <c r="FMW3" s="213"/>
      <c r="FMX3" s="213"/>
      <c r="FMY3" s="213"/>
      <c r="FMZ3" s="213"/>
      <c r="FNA3" s="213"/>
      <c r="FNB3" s="213"/>
      <c r="FNC3" s="213"/>
      <c r="FND3" s="213"/>
      <c r="FNE3" s="213"/>
      <c r="FNF3" s="213"/>
      <c r="FNG3" s="213"/>
      <c r="FNH3" s="213"/>
      <c r="FNI3" s="213"/>
      <c r="FNJ3" s="213"/>
      <c r="FNK3" s="213"/>
      <c r="FNL3" s="213"/>
      <c r="FNM3" s="213"/>
      <c r="FNN3" s="213"/>
      <c r="FNO3" s="213"/>
      <c r="FNP3" s="213"/>
      <c r="FNQ3" s="213"/>
      <c r="FNR3" s="213"/>
      <c r="FNS3" s="213"/>
      <c r="FNT3" s="213"/>
      <c r="FNU3" s="213"/>
      <c r="FNV3" s="213"/>
      <c r="FNW3" s="213"/>
      <c r="FNX3" s="213"/>
      <c r="FNY3" s="213"/>
      <c r="FNZ3" s="213"/>
      <c r="FOA3" s="213"/>
      <c r="FOB3" s="213"/>
      <c r="FOC3" s="213"/>
      <c r="FOD3" s="213"/>
      <c r="FOE3" s="213"/>
      <c r="FOF3" s="213"/>
      <c r="FOG3" s="213"/>
      <c r="FOH3" s="213"/>
      <c r="FOI3" s="213"/>
      <c r="FOJ3" s="213"/>
      <c r="FOK3" s="213"/>
      <c r="FOL3" s="213"/>
      <c r="FOM3" s="213"/>
      <c r="FON3" s="213"/>
      <c r="FOO3" s="213"/>
      <c r="FOP3" s="213"/>
      <c r="FOQ3" s="213"/>
      <c r="FOR3" s="213"/>
      <c r="FOS3" s="213"/>
      <c r="FOT3" s="213"/>
      <c r="FOU3" s="213"/>
      <c r="FOV3" s="213"/>
      <c r="FOW3" s="213"/>
      <c r="FOX3" s="213"/>
      <c r="FOY3" s="213"/>
      <c r="FOZ3" s="213"/>
      <c r="FPA3" s="213"/>
      <c r="FPB3" s="213"/>
      <c r="FPC3" s="213"/>
      <c r="FPD3" s="213"/>
      <c r="FPE3" s="213"/>
      <c r="FPF3" s="213"/>
      <c r="FPG3" s="213"/>
      <c r="FPH3" s="213"/>
      <c r="FPI3" s="213"/>
      <c r="FPJ3" s="213"/>
      <c r="FPK3" s="213"/>
      <c r="FPL3" s="213"/>
      <c r="FPM3" s="213"/>
      <c r="FPN3" s="213"/>
      <c r="FPO3" s="213"/>
      <c r="FPP3" s="213"/>
      <c r="FPQ3" s="213"/>
      <c r="FPR3" s="213"/>
      <c r="FPS3" s="213"/>
      <c r="FPT3" s="213"/>
      <c r="FPU3" s="213"/>
      <c r="FPV3" s="213"/>
      <c r="FPW3" s="213"/>
      <c r="FPX3" s="213"/>
      <c r="FPY3" s="213"/>
      <c r="FPZ3" s="213"/>
      <c r="FQA3" s="213"/>
      <c r="FQB3" s="213"/>
      <c r="FQC3" s="213"/>
      <c r="FQD3" s="213"/>
      <c r="FQE3" s="213"/>
      <c r="FQF3" s="213"/>
      <c r="FQG3" s="213"/>
      <c r="FQH3" s="213"/>
      <c r="FQI3" s="213"/>
      <c r="FQJ3" s="213"/>
      <c r="FQK3" s="213"/>
      <c r="FQL3" s="213"/>
      <c r="FQM3" s="213"/>
      <c r="FQN3" s="213"/>
      <c r="FQO3" s="213"/>
      <c r="FQP3" s="213"/>
      <c r="FQQ3" s="213"/>
      <c r="FQR3" s="213"/>
      <c r="FQS3" s="213"/>
      <c r="FQT3" s="213"/>
      <c r="FQU3" s="213"/>
      <c r="FQV3" s="213"/>
      <c r="FQW3" s="213"/>
      <c r="FQX3" s="213"/>
      <c r="FQY3" s="213"/>
      <c r="FQZ3" s="213"/>
      <c r="FRA3" s="213"/>
      <c r="FRB3" s="213"/>
      <c r="FRC3" s="213"/>
      <c r="FRD3" s="213"/>
      <c r="FRE3" s="213"/>
      <c r="FRF3" s="213"/>
      <c r="FRG3" s="213"/>
      <c r="FRH3" s="213"/>
      <c r="FRI3" s="213"/>
      <c r="FRJ3" s="213"/>
      <c r="FRK3" s="213"/>
      <c r="FRL3" s="213"/>
      <c r="FRM3" s="213"/>
      <c r="FRN3" s="213"/>
      <c r="FRO3" s="213"/>
      <c r="FRP3" s="213"/>
      <c r="FRQ3" s="213"/>
      <c r="FRR3" s="213"/>
      <c r="FRS3" s="213"/>
      <c r="FRT3" s="213"/>
      <c r="FRU3" s="213"/>
      <c r="FRV3" s="213"/>
      <c r="FRW3" s="213"/>
      <c r="FRX3" s="213"/>
      <c r="FRY3" s="213"/>
      <c r="FRZ3" s="213"/>
      <c r="FSA3" s="213"/>
      <c r="FSB3" s="213"/>
      <c r="FSC3" s="213"/>
      <c r="FSD3" s="213"/>
      <c r="FSE3" s="213"/>
      <c r="FSF3" s="213"/>
      <c r="FSG3" s="213"/>
      <c r="FSH3" s="213"/>
      <c r="FSI3" s="213"/>
      <c r="FSJ3" s="213"/>
      <c r="FSK3" s="213"/>
      <c r="FSL3" s="213"/>
      <c r="FSM3" s="213"/>
      <c r="FSN3" s="213"/>
      <c r="FSO3" s="213"/>
      <c r="FSP3" s="213"/>
      <c r="FSQ3" s="213"/>
      <c r="FSR3" s="213"/>
      <c r="FSS3" s="213"/>
      <c r="FST3" s="213"/>
      <c r="FSU3" s="213"/>
      <c r="FSV3" s="213"/>
      <c r="FSW3" s="213"/>
      <c r="FSX3" s="213"/>
      <c r="FSY3" s="213"/>
      <c r="FSZ3" s="213"/>
      <c r="FTA3" s="213"/>
      <c r="FTB3" s="213"/>
      <c r="FTC3" s="213"/>
      <c r="FTD3" s="213"/>
      <c r="FTE3" s="213"/>
      <c r="FTF3" s="213"/>
      <c r="FTG3" s="213"/>
      <c r="FTH3" s="213"/>
      <c r="FTI3" s="213"/>
      <c r="FTJ3" s="213"/>
      <c r="FTK3" s="213"/>
      <c r="FTL3" s="213"/>
      <c r="FTM3" s="213"/>
      <c r="FTN3" s="213"/>
      <c r="FTO3" s="213"/>
      <c r="FTP3" s="213"/>
      <c r="FTQ3" s="213"/>
      <c r="FTR3" s="213"/>
      <c r="FTS3" s="213"/>
      <c r="FTT3" s="213"/>
      <c r="FTU3" s="213"/>
      <c r="FTV3" s="213"/>
      <c r="FTW3" s="213"/>
      <c r="FTX3" s="213"/>
      <c r="FTY3" s="213"/>
      <c r="FTZ3" s="213"/>
      <c r="FUA3" s="213"/>
      <c r="FUB3" s="213"/>
      <c r="FUC3" s="213"/>
      <c r="FUD3" s="213"/>
      <c r="FUE3" s="213"/>
      <c r="FUF3" s="213"/>
      <c r="FUG3" s="213"/>
      <c r="FUH3" s="213"/>
      <c r="FUI3" s="213"/>
      <c r="FUJ3" s="213"/>
      <c r="FUK3" s="213"/>
      <c r="FUL3" s="213"/>
      <c r="FUM3" s="213"/>
      <c r="FUN3" s="213"/>
      <c r="FUO3" s="213"/>
      <c r="FUP3" s="213"/>
      <c r="FUQ3" s="213"/>
      <c r="FUR3" s="213"/>
      <c r="FUS3" s="213"/>
      <c r="FUT3" s="213"/>
      <c r="FUU3" s="213"/>
      <c r="FUV3" s="213"/>
      <c r="FUW3" s="213"/>
      <c r="FUX3" s="213"/>
      <c r="FUY3" s="213"/>
      <c r="FUZ3" s="213"/>
      <c r="FVA3" s="213"/>
      <c r="FVB3" s="213"/>
      <c r="FVC3" s="213"/>
      <c r="FVD3" s="213"/>
      <c r="FVE3" s="213"/>
      <c r="FVF3" s="213"/>
      <c r="FVG3" s="213"/>
      <c r="FVH3" s="213"/>
      <c r="FVI3" s="213"/>
      <c r="FVJ3" s="213"/>
      <c r="FVK3" s="213"/>
      <c r="FVL3" s="213"/>
      <c r="FVM3" s="213"/>
      <c r="FVN3" s="213"/>
      <c r="FVO3" s="213"/>
      <c r="FVP3" s="213"/>
      <c r="FVQ3" s="213"/>
      <c r="FVR3" s="213"/>
      <c r="FVS3" s="213"/>
      <c r="FVT3" s="213"/>
      <c r="FVU3" s="213"/>
      <c r="FVV3" s="213"/>
      <c r="FVW3" s="213"/>
      <c r="FVX3" s="213"/>
      <c r="FVY3" s="213"/>
      <c r="FVZ3" s="213"/>
      <c r="FWA3" s="213"/>
      <c r="FWB3" s="213"/>
      <c r="FWC3" s="213"/>
      <c r="FWD3" s="213"/>
      <c r="FWE3" s="213"/>
      <c r="FWF3" s="213"/>
      <c r="FWG3" s="213"/>
      <c r="FWH3" s="213"/>
      <c r="FWI3" s="213"/>
      <c r="FWJ3" s="213"/>
      <c r="FWK3" s="213"/>
      <c r="FWL3" s="213"/>
      <c r="FWM3" s="213"/>
      <c r="FWN3" s="213"/>
      <c r="FWO3" s="213"/>
      <c r="FWP3" s="213"/>
      <c r="FWQ3" s="213"/>
      <c r="FWR3" s="213"/>
      <c r="FWS3" s="213"/>
      <c r="FWT3" s="213"/>
      <c r="FWU3" s="213"/>
      <c r="FWV3" s="213"/>
      <c r="FWW3" s="213"/>
      <c r="FWX3" s="213"/>
      <c r="FWY3" s="213"/>
      <c r="FWZ3" s="213"/>
      <c r="FXA3" s="213"/>
      <c r="FXB3" s="213"/>
      <c r="FXC3" s="213"/>
      <c r="FXD3" s="213"/>
      <c r="FXE3" s="213"/>
      <c r="FXF3" s="213"/>
      <c r="FXG3" s="213"/>
      <c r="FXH3" s="213"/>
      <c r="FXI3" s="213"/>
      <c r="FXJ3" s="213"/>
      <c r="FXK3" s="213"/>
      <c r="FXL3" s="213"/>
      <c r="FXM3" s="213"/>
      <c r="FXN3" s="213"/>
      <c r="FXO3" s="213"/>
      <c r="FXP3" s="213"/>
      <c r="FXQ3" s="213"/>
      <c r="FXR3" s="213"/>
      <c r="FXS3" s="213"/>
      <c r="FXT3" s="213"/>
      <c r="FXU3" s="213"/>
      <c r="FXV3" s="213"/>
      <c r="FXW3" s="213"/>
      <c r="FXX3" s="213"/>
      <c r="FXY3" s="213"/>
      <c r="FXZ3" s="213"/>
      <c r="FYA3" s="213"/>
      <c r="FYB3" s="213"/>
      <c r="FYC3" s="213"/>
      <c r="FYD3" s="213"/>
      <c r="FYE3" s="213"/>
      <c r="FYF3" s="213"/>
      <c r="FYG3" s="213"/>
      <c r="FYH3" s="213"/>
      <c r="FYI3" s="213"/>
      <c r="FYJ3" s="213"/>
      <c r="FYK3" s="213"/>
      <c r="FYL3" s="213"/>
      <c r="FYM3" s="213"/>
      <c r="FYN3" s="213"/>
      <c r="FYO3" s="213"/>
      <c r="FYP3" s="213"/>
      <c r="FYQ3" s="213"/>
      <c r="FYR3" s="213"/>
      <c r="FYS3" s="213"/>
      <c r="FYT3" s="213"/>
      <c r="FYU3" s="213"/>
      <c r="FYV3" s="213"/>
      <c r="FYW3" s="213"/>
      <c r="FYX3" s="213"/>
      <c r="FYY3" s="213"/>
      <c r="FYZ3" s="213"/>
      <c r="FZA3" s="213"/>
      <c r="FZB3" s="213"/>
      <c r="FZC3" s="213"/>
      <c r="FZD3" s="213"/>
      <c r="FZE3" s="213"/>
      <c r="FZF3" s="213"/>
      <c r="FZG3" s="213"/>
      <c r="FZH3" s="213"/>
      <c r="FZI3" s="213"/>
      <c r="FZJ3" s="213"/>
      <c r="FZK3" s="213"/>
      <c r="FZL3" s="213"/>
      <c r="FZM3" s="213"/>
      <c r="FZN3" s="213"/>
      <c r="FZO3" s="213"/>
      <c r="FZP3" s="213"/>
      <c r="FZQ3" s="213"/>
      <c r="FZR3" s="213"/>
      <c r="FZS3" s="213"/>
      <c r="FZT3" s="213"/>
      <c r="FZU3" s="213"/>
      <c r="FZV3" s="213"/>
      <c r="FZW3" s="213"/>
      <c r="FZX3" s="213"/>
      <c r="FZY3" s="213"/>
      <c r="FZZ3" s="213"/>
      <c r="GAA3" s="213"/>
      <c r="GAB3" s="213"/>
      <c r="GAC3" s="213"/>
      <c r="GAD3" s="213"/>
      <c r="GAE3" s="213"/>
      <c r="GAF3" s="213"/>
      <c r="GAG3" s="213"/>
      <c r="GAH3" s="213"/>
      <c r="GAI3" s="213"/>
      <c r="GAJ3" s="213"/>
      <c r="GAK3" s="213"/>
      <c r="GAL3" s="213"/>
      <c r="GAM3" s="213"/>
      <c r="GAN3" s="213"/>
      <c r="GAO3" s="213"/>
      <c r="GAP3" s="213"/>
      <c r="GAQ3" s="213"/>
      <c r="GAR3" s="213"/>
      <c r="GAS3" s="213"/>
      <c r="GAT3" s="213"/>
      <c r="GAU3" s="213"/>
      <c r="GAV3" s="213"/>
      <c r="GAW3" s="213"/>
      <c r="GAX3" s="213"/>
      <c r="GAY3" s="213"/>
      <c r="GAZ3" s="213"/>
      <c r="GBA3" s="213"/>
      <c r="GBB3" s="213"/>
      <c r="GBC3" s="213"/>
      <c r="GBD3" s="213"/>
      <c r="GBE3" s="213"/>
      <c r="GBF3" s="213"/>
      <c r="GBG3" s="213"/>
      <c r="GBH3" s="213"/>
      <c r="GBI3" s="213"/>
      <c r="GBJ3" s="213"/>
      <c r="GBK3" s="213"/>
      <c r="GBL3" s="213"/>
      <c r="GBM3" s="213"/>
      <c r="GBN3" s="213"/>
      <c r="GBO3" s="213"/>
      <c r="GBP3" s="213"/>
      <c r="GBQ3" s="213"/>
      <c r="GBR3" s="213"/>
      <c r="GBS3" s="213"/>
      <c r="GBT3" s="213"/>
      <c r="GBU3" s="213"/>
      <c r="GBV3" s="213"/>
      <c r="GBW3" s="213"/>
      <c r="GBX3" s="213"/>
      <c r="GBY3" s="213"/>
      <c r="GBZ3" s="213"/>
      <c r="GCA3" s="213"/>
      <c r="GCB3" s="213"/>
      <c r="GCC3" s="213"/>
      <c r="GCD3" s="213"/>
      <c r="GCE3" s="213"/>
      <c r="GCF3" s="213"/>
      <c r="GCG3" s="213"/>
      <c r="GCH3" s="213"/>
      <c r="GCI3" s="213"/>
      <c r="GCJ3" s="213"/>
      <c r="GCK3" s="213"/>
      <c r="GCL3" s="213"/>
      <c r="GCM3" s="213"/>
      <c r="GCN3" s="213"/>
      <c r="GCO3" s="213"/>
      <c r="GCP3" s="213"/>
      <c r="GCQ3" s="213"/>
      <c r="GCR3" s="213"/>
      <c r="GCS3" s="213"/>
      <c r="GCT3" s="213"/>
      <c r="GCU3" s="213"/>
      <c r="GCV3" s="213"/>
      <c r="GCW3" s="213"/>
      <c r="GCX3" s="213"/>
      <c r="GCY3" s="213"/>
      <c r="GCZ3" s="213"/>
      <c r="GDA3" s="213"/>
      <c r="GDB3" s="213"/>
      <c r="GDC3" s="213"/>
      <c r="GDD3" s="213"/>
      <c r="GDE3" s="213"/>
      <c r="GDF3" s="213"/>
      <c r="GDG3" s="213"/>
      <c r="GDH3" s="213"/>
      <c r="GDI3" s="213"/>
      <c r="GDJ3" s="213"/>
      <c r="GDK3" s="213"/>
      <c r="GDL3" s="213"/>
      <c r="GDM3" s="213"/>
      <c r="GDN3" s="213"/>
      <c r="GDO3" s="213"/>
      <c r="GDP3" s="213"/>
      <c r="GDQ3" s="213"/>
      <c r="GDR3" s="213"/>
      <c r="GDS3" s="213"/>
      <c r="GDT3" s="213"/>
      <c r="GDU3" s="213"/>
      <c r="GDV3" s="213"/>
      <c r="GDW3" s="213"/>
      <c r="GDX3" s="213"/>
      <c r="GDY3" s="213"/>
      <c r="GDZ3" s="213"/>
      <c r="GEA3" s="213"/>
      <c r="GEB3" s="213"/>
      <c r="GEC3" s="213"/>
      <c r="GED3" s="213"/>
      <c r="GEE3" s="213"/>
      <c r="GEF3" s="213"/>
      <c r="GEG3" s="213"/>
      <c r="GEH3" s="213"/>
      <c r="GEI3" s="213"/>
      <c r="GEJ3" s="213"/>
      <c r="GEK3" s="213"/>
      <c r="GEL3" s="213"/>
      <c r="GEM3" s="213"/>
      <c r="GEN3" s="213"/>
      <c r="GEO3" s="213"/>
      <c r="GEP3" s="213"/>
      <c r="GEQ3" s="213"/>
      <c r="GER3" s="213"/>
      <c r="GES3" s="213"/>
      <c r="GET3" s="213"/>
      <c r="GEU3" s="213"/>
      <c r="GEV3" s="213"/>
      <c r="GEW3" s="213"/>
      <c r="GEX3" s="213"/>
      <c r="GEY3" s="213"/>
      <c r="GEZ3" s="213"/>
      <c r="GFA3" s="213"/>
      <c r="GFB3" s="213"/>
      <c r="GFC3" s="213"/>
      <c r="GFD3" s="213"/>
      <c r="GFE3" s="213"/>
      <c r="GFF3" s="213"/>
      <c r="GFG3" s="213"/>
      <c r="GFH3" s="213"/>
      <c r="GFI3" s="213"/>
      <c r="GFJ3" s="213"/>
      <c r="GFK3" s="213"/>
      <c r="GFL3" s="213"/>
      <c r="GFM3" s="213"/>
      <c r="GFN3" s="213"/>
      <c r="GFO3" s="213"/>
      <c r="GFP3" s="213"/>
      <c r="GFQ3" s="213"/>
      <c r="GFR3" s="213"/>
      <c r="GFS3" s="213"/>
      <c r="GFT3" s="213"/>
      <c r="GFU3" s="213"/>
      <c r="GFV3" s="213"/>
      <c r="GFW3" s="213"/>
      <c r="GFX3" s="213"/>
      <c r="GFY3" s="213"/>
      <c r="GFZ3" s="213"/>
      <c r="GGA3" s="213"/>
      <c r="GGB3" s="213"/>
      <c r="GGC3" s="213"/>
      <c r="GGD3" s="213"/>
      <c r="GGE3" s="213"/>
      <c r="GGF3" s="213"/>
      <c r="GGG3" s="213"/>
      <c r="GGH3" s="213"/>
      <c r="GGI3" s="213"/>
      <c r="GGJ3" s="213"/>
      <c r="GGK3" s="213"/>
      <c r="GGL3" s="213"/>
      <c r="GGM3" s="213"/>
      <c r="GGN3" s="213"/>
      <c r="GGO3" s="213"/>
      <c r="GGP3" s="213"/>
      <c r="GGQ3" s="213"/>
      <c r="GGR3" s="213"/>
      <c r="GGS3" s="213"/>
      <c r="GGT3" s="213"/>
      <c r="GGU3" s="213"/>
      <c r="GGV3" s="213"/>
      <c r="GGW3" s="213"/>
      <c r="GGX3" s="213"/>
      <c r="GGY3" s="213"/>
      <c r="GGZ3" s="213"/>
      <c r="GHA3" s="213"/>
      <c r="GHB3" s="213"/>
      <c r="GHC3" s="213"/>
      <c r="GHD3" s="213"/>
      <c r="GHE3" s="213"/>
      <c r="GHF3" s="213"/>
      <c r="GHG3" s="213"/>
      <c r="GHH3" s="213"/>
      <c r="GHI3" s="213"/>
      <c r="GHJ3" s="213"/>
      <c r="GHK3" s="213"/>
      <c r="GHL3" s="213"/>
      <c r="GHM3" s="213"/>
      <c r="GHN3" s="213"/>
      <c r="GHO3" s="213"/>
      <c r="GHP3" s="213"/>
      <c r="GHQ3" s="213"/>
      <c r="GHR3" s="213"/>
      <c r="GHS3" s="213"/>
      <c r="GHT3" s="213"/>
      <c r="GHU3" s="213"/>
      <c r="GHV3" s="213"/>
      <c r="GHW3" s="213"/>
      <c r="GHX3" s="213"/>
      <c r="GHY3" s="213"/>
      <c r="GHZ3" s="213"/>
      <c r="GIA3" s="213"/>
      <c r="GIB3" s="213"/>
      <c r="GIC3" s="213"/>
      <c r="GID3" s="213"/>
      <c r="GIE3" s="213"/>
      <c r="GIF3" s="213"/>
      <c r="GIG3" s="213"/>
      <c r="GIH3" s="213"/>
      <c r="GII3" s="213"/>
      <c r="GIJ3" s="213"/>
      <c r="GIK3" s="213"/>
      <c r="GIL3" s="213"/>
      <c r="GIM3" s="213"/>
      <c r="GIN3" s="213"/>
      <c r="GIO3" s="213"/>
      <c r="GIP3" s="213"/>
      <c r="GIQ3" s="213"/>
      <c r="GIR3" s="213"/>
      <c r="GIS3" s="213"/>
      <c r="GIT3" s="213"/>
      <c r="GIU3" s="213"/>
      <c r="GIV3" s="213"/>
      <c r="GIW3" s="213"/>
      <c r="GIX3" s="213"/>
      <c r="GIY3" s="213"/>
      <c r="GIZ3" s="213"/>
      <c r="GJA3" s="213"/>
      <c r="GJB3" s="213"/>
      <c r="GJC3" s="213"/>
      <c r="GJD3" s="213"/>
      <c r="GJE3" s="213"/>
      <c r="GJF3" s="213"/>
      <c r="GJG3" s="213"/>
      <c r="GJH3" s="213"/>
      <c r="GJI3" s="213"/>
      <c r="GJJ3" s="213"/>
      <c r="GJK3" s="213"/>
      <c r="GJL3" s="213"/>
      <c r="GJM3" s="213"/>
      <c r="GJN3" s="213"/>
      <c r="GJO3" s="213"/>
      <c r="GJP3" s="213"/>
      <c r="GJQ3" s="213"/>
      <c r="GJR3" s="213"/>
      <c r="GJS3" s="213"/>
      <c r="GJT3" s="213"/>
      <c r="GJU3" s="213"/>
      <c r="GJV3" s="213"/>
      <c r="GJW3" s="213"/>
      <c r="GJX3" s="213"/>
      <c r="GJY3" s="213"/>
      <c r="GJZ3" s="213"/>
      <c r="GKA3" s="213"/>
      <c r="GKB3" s="213"/>
      <c r="GKC3" s="213"/>
      <c r="GKD3" s="213"/>
      <c r="GKE3" s="213"/>
      <c r="GKF3" s="213"/>
      <c r="GKG3" s="213"/>
      <c r="GKH3" s="213"/>
      <c r="GKI3" s="213"/>
      <c r="GKJ3" s="213"/>
      <c r="GKK3" s="213"/>
      <c r="GKL3" s="213"/>
      <c r="GKM3" s="213"/>
      <c r="GKN3" s="213"/>
      <c r="GKO3" s="213"/>
      <c r="GKP3" s="213"/>
      <c r="GKQ3" s="213"/>
      <c r="GKR3" s="213"/>
      <c r="GKS3" s="213"/>
      <c r="GKT3" s="213"/>
      <c r="GKU3" s="213"/>
      <c r="GKV3" s="213"/>
      <c r="GKW3" s="213"/>
      <c r="GKX3" s="213"/>
      <c r="GKY3" s="213"/>
      <c r="GKZ3" s="213"/>
      <c r="GLA3" s="213"/>
      <c r="GLB3" s="213"/>
      <c r="GLC3" s="213"/>
      <c r="GLD3" s="213"/>
      <c r="GLE3" s="213"/>
      <c r="GLF3" s="213"/>
      <c r="GLG3" s="213"/>
      <c r="GLH3" s="213"/>
      <c r="GLI3" s="213"/>
      <c r="GLJ3" s="213"/>
      <c r="GLK3" s="213"/>
      <c r="GLL3" s="213"/>
      <c r="GLM3" s="213"/>
      <c r="GLN3" s="213"/>
      <c r="GLO3" s="213"/>
      <c r="GLP3" s="213"/>
      <c r="GLQ3" s="213"/>
      <c r="GLR3" s="213"/>
      <c r="GLS3" s="213"/>
      <c r="GLT3" s="213"/>
      <c r="GLU3" s="213"/>
      <c r="GLV3" s="213"/>
      <c r="GLW3" s="213"/>
      <c r="GLX3" s="213"/>
      <c r="GLY3" s="213"/>
      <c r="GLZ3" s="213"/>
      <c r="GMA3" s="213"/>
      <c r="GMB3" s="213"/>
      <c r="GMC3" s="213"/>
      <c r="GMD3" s="213"/>
      <c r="GME3" s="213"/>
      <c r="GMF3" s="213"/>
      <c r="GMG3" s="213"/>
      <c r="GMH3" s="213"/>
      <c r="GMI3" s="213"/>
      <c r="GMJ3" s="213"/>
      <c r="GMK3" s="213"/>
      <c r="GML3" s="213"/>
      <c r="GMM3" s="213"/>
      <c r="GMN3" s="213"/>
      <c r="GMO3" s="213"/>
      <c r="GMP3" s="213"/>
      <c r="GMQ3" s="213"/>
      <c r="GMR3" s="213"/>
      <c r="GMS3" s="213"/>
      <c r="GMT3" s="213"/>
      <c r="GMU3" s="213"/>
      <c r="GMV3" s="213"/>
      <c r="GMW3" s="213"/>
      <c r="GMX3" s="213"/>
      <c r="GMY3" s="213"/>
      <c r="GMZ3" s="213"/>
      <c r="GNA3" s="213"/>
      <c r="GNB3" s="213"/>
      <c r="GNC3" s="213"/>
      <c r="GND3" s="213"/>
      <c r="GNE3" s="213"/>
      <c r="GNF3" s="213"/>
      <c r="GNG3" s="213"/>
      <c r="GNH3" s="213"/>
      <c r="GNI3" s="213"/>
      <c r="GNJ3" s="213"/>
      <c r="GNK3" s="213"/>
      <c r="GNL3" s="213"/>
      <c r="GNM3" s="213"/>
      <c r="GNN3" s="213"/>
      <c r="GNO3" s="213"/>
      <c r="GNP3" s="213"/>
      <c r="GNQ3" s="213"/>
      <c r="GNR3" s="213"/>
      <c r="GNS3" s="213"/>
      <c r="GNT3" s="213"/>
      <c r="GNU3" s="213"/>
      <c r="GNV3" s="213"/>
      <c r="GNW3" s="213"/>
      <c r="GNX3" s="213"/>
      <c r="GNY3" s="213"/>
      <c r="GNZ3" s="213"/>
      <c r="GOA3" s="213"/>
      <c r="GOB3" s="213"/>
      <c r="GOC3" s="213"/>
      <c r="GOD3" s="213"/>
      <c r="GOE3" s="213"/>
      <c r="GOF3" s="213"/>
      <c r="GOG3" s="213"/>
      <c r="GOH3" s="213"/>
      <c r="GOI3" s="213"/>
      <c r="GOJ3" s="213"/>
      <c r="GOK3" s="213"/>
      <c r="GOL3" s="213"/>
      <c r="GOM3" s="213"/>
      <c r="GON3" s="213"/>
      <c r="GOO3" s="213"/>
      <c r="GOP3" s="213"/>
      <c r="GOQ3" s="213"/>
      <c r="GOR3" s="213"/>
      <c r="GOS3" s="213"/>
      <c r="GOT3" s="213"/>
      <c r="GOU3" s="213"/>
      <c r="GOV3" s="213"/>
      <c r="GOW3" s="213"/>
      <c r="GOX3" s="213"/>
      <c r="GOY3" s="213"/>
      <c r="GOZ3" s="213"/>
      <c r="GPA3" s="213"/>
      <c r="GPB3" s="213"/>
      <c r="GPC3" s="213"/>
      <c r="GPD3" s="213"/>
      <c r="GPE3" s="213"/>
      <c r="GPF3" s="213"/>
      <c r="GPG3" s="213"/>
      <c r="GPH3" s="213"/>
      <c r="GPI3" s="213"/>
      <c r="GPJ3" s="213"/>
      <c r="GPK3" s="213"/>
      <c r="GPL3" s="213"/>
      <c r="GPM3" s="213"/>
      <c r="GPN3" s="213"/>
      <c r="GPO3" s="213"/>
      <c r="GPP3" s="213"/>
      <c r="GPQ3" s="213"/>
      <c r="GPR3" s="213"/>
      <c r="GPS3" s="213"/>
      <c r="GPT3" s="213"/>
      <c r="GPU3" s="213"/>
      <c r="GPV3" s="213"/>
      <c r="GPW3" s="213"/>
      <c r="GPX3" s="213"/>
      <c r="GPY3" s="213"/>
      <c r="GPZ3" s="213"/>
      <c r="GQA3" s="213"/>
      <c r="GQB3" s="213"/>
      <c r="GQC3" s="213"/>
      <c r="GQD3" s="213"/>
      <c r="GQE3" s="213"/>
      <c r="GQF3" s="213"/>
      <c r="GQG3" s="213"/>
      <c r="GQH3" s="213"/>
      <c r="GQI3" s="213"/>
      <c r="GQJ3" s="213"/>
      <c r="GQK3" s="213"/>
      <c r="GQL3" s="213"/>
      <c r="GQM3" s="213"/>
      <c r="GQN3" s="213"/>
      <c r="GQO3" s="213"/>
      <c r="GQP3" s="213"/>
      <c r="GQQ3" s="213"/>
      <c r="GQR3" s="213"/>
      <c r="GQS3" s="213"/>
      <c r="GQT3" s="213"/>
      <c r="GQU3" s="213"/>
      <c r="GQV3" s="213"/>
      <c r="GQW3" s="213"/>
      <c r="GQX3" s="213"/>
      <c r="GQY3" s="213"/>
      <c r="GQZ3" s="213"/>
      <c r="GRA3" s="213"/>
      <c r="GRB3" s="213"/>
      <c r="GRC3" s="213"/>
      <c r="GRD3" s="213"/>
      <c r="GRE3" s="213"/>
      <c r="GRF3" s="213"/>
      <c r="GRG3" s="213"/>
      <c r="GRH3" s="213"/>
      <c r="GRI3" s="213"/>
      <c r="GRJ3" s="213"/>
      <c r="GRK3" s="213"/>
      <c r="GRL3" s="213"/>
      <c r="GRM3" s="213"/>
      <c r="GRN3" s="213"/>
      <c r="GRO3" s="213"/>
      <c r="GRP3" s="213"/>
      <c r="GRQ3" s="213"/>
      <c r="GRR3" s="213"/>
      <c r="GRS3" s="213"/>
      <c r="GRT3" s="213"/>
      <c r="GRU3" s="213"/>
      <c r="GRV3" s="213"/>
      <c r="GRW3" s="213"/>
      <c r="GRX3" s="213"/>
      <c r="GRY3" s="213"/>
      <c r="GRZ3" s="213"/>
      <c r="GSA3" s="213"/>
      <c r="GSB3" s="213"/>
      <c r="GSC3" s="213"/>
      <c r="GSD3" s="213"/>
      <c r="GSE3" s="213"/>
      <c r="GSF3" s="213"/>
      <c r="GSG3" s="213"/>
      <c r="GSH3" s="213"/>
      <c r="GSI3" s="213"/>
      <c r="GSJ3" s="213"/>
      <c r="GSK3" s="213"/>
      <c r="GSL3" s="213"/>
      <c r="GSM3" s="213"/>
      <c r="GSN3" s="213"/>
      <c r="GSO3" s="213"/>
      <c r="GSP3" s="213"/>
      <c r="GSQ3" s="213"/>
      <c r="GSR3" s="213"/>
      <c r="GSS3" s="213"/>
      <c r="GST3" s="213"/>
      <c r="GSU3" s="213"/>
      <c r="GSV3" s="213"/>
      <c r="GSW3" s="213"/>
      <c r="GSX3" s="213"/>
      <c r="GSY3" s="213"/>
      <c r="GSZ3" s="213"/>
      <c r="GTA3" s="213"/>
      <c r="GTB3" s="213"/>
      <c r="GTC3" s="213"/>
      <c r="GTD3" s="213"/>
      <c r="GTE3" s="213"/>
      <c r="GTF3" s="213"/>
      <c r="GTG3" s="213"/>
      <c r="GTH3" s="213"/>
      <c r="GTI3" s="213"/>
      <c r="GTJ3" s="213"/>
      <c r="GTK3" s="213"/>
      <c r="GTL3" s="213"/>
      <c r="GTM3" s="213"/>
      <c r="GTN3" s="213"/>
      <c r="GTO3" s="213"/>
      <c r="GTP3" s="213"/>
      <c r="GTQ3" s="213"/>
      <c r="GTR3" s="213"/>
      <c r="GTS3" s="213"/>
      <c r="GTT3" s="213"/>
      <c r="GTU3" s="213"/>
      <c r="GTV3" s="213"/>
      <c r="GTW3" s="213"/>
      <c r="GTX3" s="213"/>
      <c r="GTY3" s="213"/>
      <c r="GTZ3" s="213"/>
      <c r="GUA3" s="213"/>
      <c r="GUB3" s="213"/>
      <c r="GUC3" s="213"/>
      <c r="GUD3" s="213"/>
      <c r="GUE3" s="213"/>
      <c r="GUF3" s="213"/>
      <c r="GUG3" s="213"/>
      <c r="GUH3" s="213"/>
      <c r="GUI3" s="213"/>
      <c r="GUJ3" s="213"/>
      <c r="GUK3" s="213"/>
      <c r="GUL3" s="213"/>
      <c r="GUM3" s="213"/>
      <c r="GUN3" s="213"/>
      <c r="GUO3" s="213"/>
      <c r="GUP3" s="213"/>
      <c r="GUQ3" s="213"/>
      <c r="GUR3" s="213"/>
      <c r="GUS3" s="213"/>
      <c r="GUT3" s="213"/>
      <c r="GUU3" s="213"/>
      <c r="GUV3" s="213"/>
      <c r="GUW3" s="213"/>
      <c r="GUX3" s="213"/>
      <c r="GUY3" s="213"/>
      <c r="GUZ3" s="213"/>
      <c r="GVA3" s="213"/>
      <c r="GVB3" s="213"/>
      <c r="GVC3" s="213"/>
      <c r="GVD3" s="213"/>
      <c r="GVE3" s="213"/>
      <c r="GVF3" s="213"/>
      <c r="GVG3" s="213"/>
      <c r="GVH3" s="213"/>
      <c r="GVI3" s="213"/>
      <c r="GVJ3" s="213"/>
      <c r="GVK3" s="213"/>
      <c r="GVL3" s="213"/>
      <c r="GVM3" s="213"/>
      <c r="GVN3" s="213"/>
      <c r="GVO3" s="213"/>
      <c r="GVP3" s="213"/>
      <c r="GVQ3" s="213"/>
      <c r="GVR3" s="213"/>
      <c r="GVS3" s="213"/>
      <c r="GVT3" s="213"/>
      <c r="GVU3" s="213"/>
      <c r="GVV3" s="213"/>
      <c r="GVW3" s="213"/>
      <c r="GVX3" s="213"/>
      <c r="GVY3" s="213"/>
      <c r="GVZ3" s="213"/>
      <c r="GWA3" s="213"/>
      <c r="GWB3" s="213"/>
      <c r="GWC3" s="213"/>
      <c r="GWD3" s="213"/>
      <c r="GWE3" s="213"/>
      <c r="GWF3" s="213"/>
      <c r="GWG3" s="213"/>
      <c r="GWH3" s="213"/>
      <c r="GWI3" s="213"/>
      <c r="GWJ3" s="213"/>
      <c r="GWK3" s="213"/>
      <c r="GWL3" s="213"/>
      <c r="GWM3" s="213"/>
      <c r="GWN3" s="213"/>
      <c r="GWO3" s="213"/>
      <c r="GWP3" s="213"/>
      <c r="GWQ3" s="213"/>
      <c r="GWR3" s="213"/>
      <c r="GWS3" s="213"/>
      <c r="GWT3" s="213"/>
      <c r="GWU3" s="213"/>
      <c r="GWV3" s="213"/>
      <c r="GWW3" s="213"/>
      <c r="GWX3" s="213"/>
      <c r="GWY3" s="213"/>
      <c r="GWZ3" s="213"/>
      <c r="GXA3" s="213"/>
      <c r="GXB3" s="213"/>
      <c r="GXC3" s="213"/>
      <c r="GXD3" s="213"/>
      <c r="GXE3" s="213"/>
      <c r="GXF3" s="213"/>
      <c r="GXG3" s="213"/>
      <c r="GXH3" s="213"/>
      <c r="GXI3" s="213"/>
      <c r="GXJ3" s="213"/>
      <c r="GXK3" s="213"/>
      <c r="GXL3" s="213"/>
      <c r="GXM3" s="213"/>
      <c r="GXN3" s="213"/>
      <c r="GXO3" s="213"/>
      <c r="GXP3" s="213"/>
      <c r="GXQ3" s="213"/>
      <c r="GXR3" s="213"/>
      <c r="GXS3" s="213"/>
      <c r="GXT3" s="213"/>
      <c r="GXU3" s="213"/>
      <c r="GXV3" s="213"/>
      <c r="GXW3" s="213"/>
      <c r="GXX3" s="213"/>
      <c r="GXY3" s="213"/>
      <c r="GXZ3" s="213"/>
      <c r="GYA3" s="213"/>
      <c r="GYB3" s="213"/>
      <c r="GYC3" s="213"/>
      <c r="GYD3" s="213"/>
      <c r="GYE3" s="213"/>
      <c r="GYF3" s="213"/>
      <c r="GYG3" s="213"/>
      <c r="GYH3" s="213"/>
      <c r="GYI3" s="213"/>
      <c r="GYJ3" s="213"/>
      <c r="GYK3" s="213"/>
      <c r="GYL3" s="213"/>
      <c r="GYM3" s="213"/>
      <c r="GYN3" s="213"/>
      <c r="GYO3" s="213"/>
      <c r="GYP3" s="213"/>
      <c r="GYQ3" s="213"/>
      <c r="GYR3" s="213"/>
      <c r="GYS3" s="213"/>
      <c r="GYT3" s="213"/>
      <c r="GYU3" s="213"/>
      <c r="GYV3" s="213"/>
      <c r="GYW3" s="213"/>
      <c r="GYX3" s="213"/>
      <c r="GYY3" s="213"/>
      <c r="GYZ3" s="213"/>
      <c r="GZA3" s="213"/>
      <c r="GZB3" s="213"/>
      <c r="GZC3" s="213"/>
      <c r="GZD3" s="213"/>
      <c r="GZE3" s="213"/>
      <c r="GZF3" s="213"/>
      <c r="GZG3" s="213"/>
      <c r="GZH3" s="213"/>
      <c r="GZI3" s="213"/>
      <c r="GZJ3" s="213"/>
      <c r="GZK3" s="213"/>
      <c r="GZL3" s="213"/>
      <c r="GZM3" s="213"/>
      <c r="GZN3" s="213"/>
      <c r="GZO3" s="213"/>
      <c r="GZP3" s="213"/>
      <c r="GZQ3" s="213"/>
      <c r="GZR3" s="213"/>
      <c r="GZS3" s="213"/>
      <c r="GZT3" s="213"/>
      <c r="GZU3" s="213"/>
      <c r="GZV3" s="213"/>
      <c r="GZW3" s="213"/>
      <c r="GZX3" s="213"/>
      <c r="GZY3" s="213"/>
      <c r="GZZ3" s="213"/>
      <c r="HAA3" s="213"/>
      <c r="HAB3" s="213"/>
      <c r="HAC3" s="213"/>
      <c r="HAD3" s="213"/>
      <c r="HAE3" s="213"/>
      <c r="HAF3" s="213"/>
      <c r="HAG3" s="213"/>
      <c r="HAH3" s="213"/>
      <c r="HAI3" s="213"/>
      <c r="HAJ3" s="213"/>
      <c r="HAK3" s="213"/>
      <c r="HAL3" s="213"/>
      <c r="HAM3" s="213"/>
      <c r="HAN3" s="213"/>
      <c r="HAO3" s="213"/>
      <c r="HAP3" s="213"/>
      <c r="HAQ3" s="213"/>
      <c r="HAR3" s="213"/>
      <c r="HAS3" s="213"/>
      <c r="HAT3" s="213"/>
      <c r="HAU3" s="213"/>
      <c r="HAV3" s="213"/>
      <c r="HAW3" s="213"/>
      <c r="HAX3" s="213"/>
      <c r="HAY3" s="213"/>
      <c r="HAZ3" s="213"/>
      <c r="HBA3" s="213"/>
      <c r="HBB3" s="213"/>
      <c r="HBC3" s="213"/>
      <c r="HBD3" s="213"/>
      <c r="HBE3" s="213"/>
      <c r="HBF3" s="213"/>
      <c r="HBG3" s="213"/>
      <c r="HBH3" s="213"/>
      <c r="HBI3" s="213"/>
      <c r="HBJ3" s="213"/>
      <c r="HBK3" s="213"/>
      <c r="HBL3" s="213"/>
      <c r="HBM3" s="213"/>
      <c r="HBN3" s="213"/>
      <c r="HBO3" s="213"/>
      <c r="HBP3" s="213"/>
      <c r="HBQ3" s="213"/>
      <c r="HBR3" s="213"/>
      <c r="HBS3" s="213"/>
      <c r="HBT3" s="213"/>
      <c r="HBU3" s="213"/>
      <c r="HBV3" s="213"/>
      <c r="HBW3" s="213"/>
      <c r="HBX3" s="213"/>
      <c r="HBY3" s="213"/>
      <c r="HBZ3" s="213"/>
      <c r="HCA3" s="213"/>
      <c r="HCB3" s="213"/>
      <c r="HCC3" s="213"/>
      <c r="HCD3" s="213"/>
      <c r="HCE3" s="213"/>
      <c r="HCF3" s="213"/>
      <c r="HCG3" s="213"/>
      <c r="HCH3" s="213"/>
      <c r="HCI3" s="213"/>
      <c r="HCJ3" s="213"/>
      <c r="HCK3" s="213"/>
      <c r="HCL3" s="213"/>
      <c r="HCM3" s="213"/>
      <c r="HCN3" s="213"/>
      <c r="HCO3" s="213"/>
      <c r="HCP3" s="213"/>
      <c r="HCQ3" s="213"/>
      <c r="HCR3" s="213"/>
      <c r="HCS3" s="213"/>
      <c r="HCT3" s="213"/>
      <c r="HCU3" s="213"/>
      <c r="HCV3" s="213"/>
      <c r="HCW3" s="213"/>
      <c r="HCX3" s="213"/>
      <c r="HCY3" s="213"/>
      <c r="HCZ3" s="213"/>
      <c r="HDA3" s="213"/>
      <c r="HDB3" s="213"/>
      <c r="HDC3" s="213"/>
      <c r="HDD3" s="213"/>
      <c r="HDE3" s="213"/>
      <c r="HDF3" s="213"/>
      <c r="HDG3" s="213"/>
      <c r="HDH3" s="213"/>
      <c r="HDI3" s="213"/>
      <c r="HDJ3" s="213"/>
      <c r="HDK3" s="213"/>
      <c r="HDL3" s="213"/>
      <c r="HDM3" s="213"/>
      <c r="HDN3" s="213"/>
      <c r="HDO3" s="213"/>
      <c r="HDP3" s="213"/>
      <c r="HDQ3" s="213"/>
      <c r="HDR3" s="213"/>
      <c r="HDS3" s="213"/>
      <c r="HDT3" s="213"/>
      <c r="HDU3" s="213"/>
      <c r="HDV3" s="213"/>
      <c r="HDW3" s="213"/>
      <c r="HDX3" s="213"/>
      <c r="HDY3" s="213"/>
      <c r="HDZ3" s="213"/>
      <c r="HEA3" s="213"/>
      <c r="HEB3" s="213"/>
      <c r="HEC3" s="213"/>
      <c r="HED3" s="213"/>
      <c r="HEE3" s="213"/>
      <c r="HEF3" s="213"/>
      <c r="HEG3" s="213"/>
      <c r="HEH3" s="213"/>
      <c r="HEI3" s="213"/>
      <c r="HEJ3" s="213"/>
      <c r="HEK3" s="213"/>
      <c r="HEL3" s="213"/>
      <c r="HEM3" s="213"/>
      <c r="HEN3" s="213"/>
      <c r="HEO3" s="213"/>
      <c r="HEP3" s="213"/>
      <c r="HEQ3" s="213"/>
      <c r="HER3" s="213"/>
      <c r="HES3" s="213"/>
      <c r="HET3" s="213"/>
      <c r="HEU3" s="213"/>
      <c r="HEV3" s="213"/>
      <c r="HEW3" s="213"/>
      <c r="HEX3" s="213"/>
      <c r="HEY3" s="213"/>
      <c r="HEZ3" s="213"/>
      <c r="HFA3" s="213"/>
      <c r="HFB3" s="213"/>
      <c r="HFC3" s="213"/>
      <c r="HFD3" s="213"/>
      <c r="HFE3" s="213"/>
      <c r="HFF3" s="213"/>
      <c r="HFG3" s="213"/>
      <c r="HFH3" s="213"/>
      <c r="HFI3" s="213"/>
      <c r="HFJ3" s="213"/>
      <c r="HFK3" s="213"/>
      <c r="HFL3" s="213"/>
      <c r="HFM3" s="213"/>
      <c r="HFN3" s="213"/>
      <c r="HFO3" s="213"/>
      <c r="HFP3" s="213"/>
      <c r="HFQ3" s="213"/>
      <c r="HFR3" s="213"/>
      <c r="HFS3" s="213"/>
      <c r="HFT3" s="213"/>
      <c r="HFU3" s="213"/>
      <c r="HFV3" s="213"/>
      <c r="HFW3" s="213"/>
      <c r="HFX3" s="213"/>
      <c r="HFY3" s="213"/>
      <c r="HFZ3" s="213"/>
      <c r="HGA3" s="213"/>
      <c r="HGB3" s="213"/>
      <c r="HGC3" s="213"/>
      <c r="HGD3" s="213"/>
      <c r="HGE3" s="213"/>
      <c r="HGF3" s="213"/>
      <c r="HGG3" s="213"/>
      <c r="HGH3" s="213"/>
      <c r="HGI3" s="213"/>
      <c r="HGJ3" s="213"/>
      <c r="HGK3" s="213"/>
      <c r="HGL3" s="213"/>
      <c r="HGM3" s="213"/>
      <c r="HGN3" s="213"/>
      <c r="HGO3" s="213"/>
      <c r="HGP3" s="213"/>
      <c r="HGQ3" s="213"/>
      <c r="HGR3" s="213"/>
      <c r="HGS3" s="213"/>
      <c r="HGT3" s="213"/>
      <c r="HGU3" s="213"/>
      <c r="HGV3" s="213"/>
      <c r="HGW3" s="213"/>
      <c r="HGX3" s="213"/>
      <c r="HGY3" s="213"/>
      <c r="HGZ3" s="213"/>
      <c r="HHA3" s="213"/>
      <c r="HHB3" s="213"/>
      <c r="HHC3" s="213"/>
      <c r="HHD3" s="213"/>
      <c r="HHE3" s="213"/>
      <c r="HHF3" s="213"/>
      <c r="HHG3" s="213"/>
      <c r="HHH3" s="213"/>
      <c r="HHI3" s="213"/>
      <c r="HHJ3" s="213"/>
      <c r="HHK3" s="213"/>
      <c r="HHL3" s="213"/>
      <c r="HHM3" s="213"/>
      <c r="HHN3" s="213"/>
      <c r="HHO3" s="213"/>
      <c r="HHP3" s="213"/>
      <c r="HHQ3" s="213"/>
      <c r="HHR3" s="213"/>
      <c r="HHS3" s="213"/>
      <c r="HHT3" s="213"/>
      <c r="HHU3" s="213"/>
      <c r="HHV3" s="213"/>
      <c r="HHW3" s="213"/>
      <c r="HHX3" s="213"/>
      <c r="HHY3" s="213"/>
      <c r="HHZ3" s="213"/>
      <c r="HIA3" s="213"/>
      <c r="HIB3" s="213"/>
      <c r="HIC3" s="213"/>
      <c r="HID3" s="213"/>
      <c r="HIE3" s="213"/>
      <c r="HIF3" s="213"/>
      <c r="HIG3" s="213"/>
      <c r="HIH3" s="213"/>
      <c r="HII3" s="213"/>
      <c r="HIJ3" s="213"/>
      <c r="HIK3" s="213"/>
      <c r="HIL3" s="213"/>
      <c r="HIM3" s="213"/>
      <c r="HIN3" s="213"/>
      <c r="HIO3" s="213"/>
      <c r="HIP3" s="213"/>
      <c r="HIQ3" s="213"/>
      <c r="HIR3" s="213"/>
      <c r="HIS3" s="213"/>
      <c r="HIT3" s="213"/>
      <c r="HIU3" s="213"/>
      <c r="HIV3" s="213"/>
      <c r="HIW3" s="213"/>
      <c r="HIX3" s="213"/>
      <c r="HIY3" s="213"/>
      <c r="HIZ3" s="213"/>
      <c r="HJA3" s="213"/>
      <c r="HJB3" s="213"/>
      <c r="HJC3" s="213"/>
      <c r="HJD3" s="213"/>
      <c r="HJE3" s="213"/>
      <c r="HJF3" s="213"/>
      <c r="HJG3" s="213"/>
      <c r="HJH3" s="213"/>
      <c r="HJI3" s="213"/>
      <c r="HJJ3" s="213"/>
      <c r="HJK3" s="213"/>
      <c r="HJL3" s="213"/>
      <c r="HJM3" s="213"/>
      <c r="HJN3" s="213"/>
      <c r="HJO3" s="213"/>
      <c r="HJP3" s="213"/>
      <c r="HJQ3" s="213"/>
      <c r="HJR3" s="213"/>
      <c r="HJS3" s="213"/>
      <c r="HJT3" s="213"/>
      <c r="HJU3" s="213"/>
      <c r="HJV3" s="213"/>
      <c r="HJW3" s="213"/>
      <c r="HJX3" s="213"/>
      <c r="HJY3" s="213"/>
      <c r="HJZ3" s="213"/>
      <c r="HKA3" s="213"/>
      <c r="HKB3" s="213"/>
      <c r="HKC3" s="213"/>
      <c r="HKD3" s="213"/>
      <c r="HKE3" s="213"/>
      <c r="HKF3" s="213"/>
      <c r="HKG3" s="213"/>
      <c r="HKH3" s="213"/>
      <c r="HKI3" s="213"/>
      <c r="HKJ3" s="213"/>
      <c r="HKK3" s="213"/>
      <c r="HKL3" s="213"/>
      <c r="HKM3" s="213"/>
      <c r="HKN3" s="213"/>
      <c r="HKO3" s="213"/>
      <c r="HKP3" s="213"/>
      <c r="HKQ3" s="213"/>
      <c r="HKR3" s="213"/>
      <c r="HKS3" s="213"/>
      <c r="HKT3" s="213"/>
      <c r="HKU3" s="213"/>
      <c r="HKV3" s="213"/>
      <c r="HKW3" s="213"/>
      <c r="HKX3" s="213"/>
      <c r="HKY3" s="213"/>
      <c r="HKZ3" s="213"/>
      <c r="HLA3" s="213"/>
      <c r="HLB3" s="213"/>
      <c r="HLC3" s="213"/>
      <c r="HLD3" s="213"/>
      <c r="HLE3" s="213"/>
      <c r="HLF3" s="213"/>
      <c r="HLG3" s="213"/>
      <c r="HLH3" s="213"/>
      <c r="HLI3" s="213"/>
      <c r="HLJ3" s="213"/>
      <c r="HLK3" s="213"/>
      <c r="HLL3" s="213"/>
      <c r="HLM3" s="213"/>
      <c r="HLN3" s="213"/>
      <c r="HLO3" s="213"/>
      <c r="HLP3" s="213"/>
      <c r="HLQ3" s="213"/>
      <c r="HLR3" s="213"/>
      <c r="HLS3" s="213"/>
      <c r="HLT3" s="213"/>
      <c r="HLU3" s="213"/>
      <c r="HLV3" s="213"/>
      <c r="HLW3" s="213"/>
      <c r="HLX3" s="213"/>
      <c r="HLY3" s="213"/>
      <c r="HLZ3" s="213"/>
      <c r="HMA3" s="213"/>
      <c r="HMB3" s="213"/>
      <c r="HMC3" s="213"/>
      <c r="HMD3" s="213"/>
      <c r="HME3" s="213"/>
      <c r="HMF3" s="213"/>
      <c r="HMG3" s="213"/>
      <c r="HMH3" s="213"/>
      <c r="HMI3" s="213"/>
      <c r="HMJ3" s="213"/>
      <c r="HMK3" s="213"/>
      <c r="HML3" s="213"/>
      <c r="HMM3" s="213"/>
      <c r="HMN3" s="213"/>
      <c r="HMO3" s="213"/>
      <c r="HMP3" s="213"/>
      <c r="HMQ3" s="213"/>
      <c r="HMR3" s="213"/>
      <c r="HMS3" s="213"/>
      <c r="HMT3" s="213"/>
      <c r="HMU3" s="213"/>
      <c r="HMV3" s="213"/>
      <c r="HMW3" s="213"/>
      <c r="HMX3" s="213"/>
      <c r="HMY3" s="213"/>
      <c r="HMZ3" s="213"/>
      <c r="HNA3" s="213"/>
      <c r="HNB3" s="213"/>
      <c r="HNC3" s="213"/>
      <c r="HND3" s="213"/>
      <c r="HNE3" s="213"/>
      <c r="HNF3" s="213"/>
      <c r="HNG3" s="213"/>
      <c r="HNH3" s="213"/>
      <c r="HNI3" s="213"/>
      <c r="HNJ3" s="213"/>
      <c r="HNK3" s="213"/>
      <c r="HNL3" s="213"/>
      <c r="HNM3" s="213"/>
      <c r="HNN3" s="213"/>
      <c r="HNO3" s="213"/>
      <c r="HNP3" s="213"/>
      <c r="HNQ3" s="213"/>
      <c r="HNR3" s="213"/>
      <c r="HNS3" s="213"/>
      <c r="HNT3" s="213"/>
      <c r="HNU3" s="213"/>
      <c r="HNV3" s="213"/>
      <c r="HNW3" s="213"/>
      <c r="HNX3" s="213"/>
      <c r="HNY3" s="213"/>
      <c r="HNZ3" s="213"/>
      <c r="HOA3" s="213"/>
      <c r="HOB3" s="213"/>
      <c r="HOC3" s="213"/>
      <c r="HOD3" s="213"/>
      <c r="HOE3" s="213"/>
      <c r="HOF3" s="213"/>
      <c r="HOG3" s="213"/>
      <c r="HOH3" s="213"/>
      <c r="HOI3" s="213"/>
      <c r="HOJ3" s="213"/>
      <c r="HOK3" s="213"/>
      <c r="HOL3" s="213"/>
      <c r="HOM3" s="213"/>
      <c r="HON3" s="213"/>
      <c r="HOO3" s="213"/>
      <c r="HOP3" s="213"/>
      <c r="HOQ3" s="213"/>
      <c r="HOR3" s="213"/>
      <c r="HOS3" s="213"/>
      <c r="HOT3" s="213"/>
      <c r="HOU3" s="213"/>
      <c r="HOV3" s="213"/>
      <c r="HOW3" s="213"/>
      <c r="HOX3" s="213"/>
      <c r="HOY3" s="213"/>
      <c r="HOZ3" s="213"/>
      <c r="HPA3" s="213"/>
      <c r="HPB3" s="213"/>
      <c r="HPC3" s="213"/>
      <c r="HPD3" s="213"/>
      <c r="HPE3" s="213"/>
      <c r="HPF3" s="213"/>
      <c r="HPG3" s="213"/>
      <c r="HPH3" s="213"/>
      <c r="HPI3" s="213"/>
      <c r="HPJ3" s="213"/>
      <c r="HPK3" s="213"/>
      <c r="HPL3" s="213"/>
      <c r="HPM3" s="213"/>
      <c r="HPN3" s="213"/>
      <c r="HPO3" s="213"/>
      <c r="HPP3" s="213"/>
      <c r="HPQ3" s="213"/>
      <c r="HPR3" s="213"/>
      <c r="HPS3" s="213"/>
      <c r="HPT3" s="213"/>
      <c r="HPU3" s="213"/>
      <c r="HPV3" s="213"/>
      <c r="HPW3" s="213"/>
      <c r="HPX3" s="213"/>
      <c r="HPY3" s="213"/>
      <c r="HPZ3" s="213"/>
      <c r="HQA3" s="213"/>
      <c r="HQB3" s="213"/>
      <c r="HQC3" s="213"/>
      <c r="HQD3" s="213"/>
      <c r="HQE3" s="213"/>
      <c r="HQF3" s="213"/>
      <c r="HQG3" s="213"/>
      <c r="HQH3" s="213"/>
      <c r="HQI3" s="213"/>
      <c r="HQJ3" s="213"/>
      <c r="HQK3" s="213"/>
      <c r="HQL3" s="213"/>
      <c r="HQM3" s="213"/>
      <c r="HQN3" s="213"/>
      <c r="HQO3" s="213"/>
      <c r="HQP3" s="213"/>
      <c r="HQQ3" s="213"/>
      <c r="HQR3" s="213"/>
      <c r="HQS3" s="213"/>
      <c r="HQT3" s="213"/>
      <c r="HQU3" s="213"/>
      <c r="HQV3" s="213"/>
      <c r="HQW3" s="213"/>
      <c r="HQX3" s="213"/>
      <c r="HQY3" s="213"/>
      <c r="HQZ3" s="213"/>
      <c r="HRA3" s="213"/>
      <c r="HRB3" s="213"/>
      <c r="HRC3" s="213"/>
      <c r="HRD3" s="213"/>
      <c r="HRE3" s="213"/>
      <c r="HRF3" s="213"/>
      <c r="HRG3" s="213"/>
      <c r="HRH3" s="213"/>
      <c r="HRI3" s="213"/>
      <c r="HRJ3" s="213"/>
      <c r="HRK3" s="213"/>
      <c r="HRL3" s="213"/>
      <c r="HRM3" s="213"/>
      <c r="HRN3" s="213"/>
      <c r="HRO3" s="213"/>
      <c r="HRP3" s="213"/>
      <c r="HRQ3" s="213"/>
      <c r="HRR3" s="213"/>
      <c r="HRS3" s="213"/>
      <c r="HRT3" s="213"/>
      <c r="HRU3" s="213"/>
      <c r="HRV3" s="213"/>
      <c r="HRW3" s="213"/>
      <c r="HRX3" s="213"/>
      <c r="HRY3" s="213"/>
      <c r="HRZ3" s="213"/>
      <c r="HSA3" s="213"/>
      <c r="HSB3" s="213"/>
      <c r="HSC3" s="213"/>
      <c r="HSD3" s="213"/>
      <c r="HSE3" s="213"/>
      <c r="HSF3" s="213"/>
      <c r="HSG3" s="213"/>
      <c r="HSH3" s="213"/>
      <c r="HSI3" s="213"/>
      <c r="HSJ3" s="213"/>
      <c r="HSK3" s="213"/>
      <c r="HSL3" s="213"/>
      <c r="HSM3" s="213"/>
      <c r="HSN3" s="213"/>
      <c r="HSO3" s="213"/>
      <c r="HSP3" s="213"/>
      <c r="HSQ3" s="213"/>
      <c r="HSR3" s="213"/>
      <c r="HSS3" s="213"/>
      <c r="HST3" s="213"/>
      <c r="HSU3" s="213"/>
      <c r="HSV3" s="213"/>
      <c r="HSW3" s="213"/>
      <c r="HSX3" s="213"/>
      <c r="HSY3" s="213"/>
      <c r="HSZ3" s="213"/>
      <c r="HTA3" s="213"/>
      <c r="HTB3" s="213"/>
      <c r="HTC3" s="213"/>
      <c r="HTD3" s="213"/>
      <c r="HTE3" s="213"/>
      <c r="HTF3" s="213"/>
      <c r="HTG3" s="213"/>
      <c r="HTH3" s="213"/>
      <c r="HTI3" s="213"/>
      <c r="HTJ3" s="213"/>
      <c r="HTK3" s="213"/>
      <c r="HTL3" s="213"/>
      <c r="HTM3" s="213"/>
      <c r="HTN3" s="213"/>
      <c r="HTO3" s="213"/>
      <c r="HTP3" s="213"/>
      <c r="HTQ3" s="213"/>
      <c r="HTR3" s="213"/>
      <c r="HTS3" s="213"/>
      <c r="HTT3" s="213"/>
      <c r="HTU3" s="213"/>
      <c r="HTV3" s="213"/>
      <c r="HTW3" s="213"/>
      <c r="HTX3" s="213"/>
      <c r="HTY3" s="213"/>
      <c r="HTZ3" s="213"/>
      <c r="HUA3" s="213"/>
      <c r="HUB3" s="213"/>
      <c r="HUC3" s="213"/>
      <c r="HUD3" s="213"/>
      <c r="HUE3" s="213"/>
      <c r="HUF3" s="213"/>
      <c r="HUG3" s="213"/>
      <c r="HUH3" s="213"/>
      <c r="HUI3" s="213"/>
      <c r="HUJ3" s="213"/>
      <c r="HUK3" s="213"/>
      <c r="HUL3" s="213"/>
      <c r="HUM3" s="213"/>
      <c r="HUN3" s="213"/>
      <c r="HUO3" s="213"/>
      <c r="HUP3" s="213"/>
      <c r="HUQ3" s="213"/>
      <c r="HUR3" s="213"/>
      <c r="HUS3" s="213"/>
      <c r="HUT3" s="213"/>
      <c r="HUU3" s="213"/>
      <c r="HUV3" s="213"/>
      <c r="HUW3" s="213"/>
      <c r="HUX3" s="213"/>
      <c r="HUY3" s="213"/>
      <c r="HUZ3" s="213"/>
      <c r="HVA3" s="213"/>
      <c r="HVB3" s="213"/>
      <c r="HVC3" s="213"/>
      <c r="HVD3" s="213"/>
      <c r="HVE3" s="213"/>
      <c r="HVF3" s="213"/>
      <c r="HVG3" s="213"/>
      <c r="HVH3" s="213"/>
      <c r="HVI3" s="213"/>
      <c r="HVJ3" s="213"/>
      <c r="HVK3" s="213"/>
      <c r="HVL3" s="213"/>
      <c r="HVM3" s="213"/>
      <c r="HVN3" s="213"/>
      <c r="HVO3" s="213"/>
      <c r="HVP3" s="213"/>
      <c r="HVQ3" s="213"/>
      <c r="HVR3" s="213"/>
      <c r="HVS3" s="213"/>
      <c r="HVT3" s="213"/>
      <c r="HVU3" s="213"/>
      <c r="HVV3" s="213"/>
      <c r="HVW3" s="213"/>
      <c r="HVX3" s="213"/>
      <c r="HVY3" s="213"/>
      <c r="HVZ3" s="213"/>
      <c r="HWA3" s="213"/>
      <c r="HWB3" s="213"/>
      <c r="HWC3" s="213"/>
      <c r="HWD3" s="213"/>
      <c r="HWE3" s="213"/>
      <c r="HWF3" s="213"/>
      <c r="HWG3" s="213"/>
      <c r="HWH3" s="213"/>
      <c r="HWI3" s="213"/>
      <c r="HWJ3" s="213"/>
      <c r="HWK3" s="213"/>
      <c r="HWL3" s="213"/>
      <c r="HWM3" s="213"/>
      <c r="HWN3" s="213"/>
      <c r="HWO3" s="213"/>
      <c r="HWP3" s="213"/>
      <c r="HWQ3" s="213"/>
      <c r="HWR3" s="213"/>
      <c r="HWS3" s="213"/>
      <c r="HWT3" s="213"/>
      <c r="HWU3" s="213"/>
      <c r="HWV3" s="213"/>
      <c r="HWW3" s="213"/>
      <c r="HWX3" s="213"/>
      <c r="HWY3" s="213"/>
      <c r="HWZ3" s="213"/>
      <c r="HXA3" s="213"/>
      <c r="HXB3" s="213"/>
      <c r="HXC3" s="213"/>
      <c r="HXD3" s="213"/>
      <c r="HXE3" s="213"/>
      <c r="HXF3" s="213"/>
      <c r="HXG3" s="213"/>
      <c r="HXH3" s="213"/>
      <c r="HXI3" s="213"/>
      <c r="HXJ3" s="213"/>
      <c r="HXK3" s="213"/>
      <c r="HXL3" s="213"/>
      <c r="HXM3" s="213"/>
      <c r="HXN3" s="213"/>
      <c r="HXO3" s="213"/>
      <c r="HXP3" s="213"/>
      <c r="HXQ3" s="213"/>
      <c r="HXR3" s="213"/>
      <c r="HXS3" s="213"/>
      <c r="HXT3" s="213"/>
      <c r="HXU3" s="213"/>
      <c r="HXV3" s="213"/>
      <c r="HXW3" s="213"/>
      <c r="HXX3" s="213"/>
      <c r="HXY3" s="213"/>
      <c r="HXZ3" s="213"/>
      <c r="HYA3" s="213"/>
      <c r="HYB3" s="213"/>
      <c r="HYC3" s="213"/>
      <c r="HYD3" s="213"/>
      <c r="HYE3" s="213"/>
      <c r="HYF3" s="213"/>
      <c r="HYG3" s="213"/>
      <c r="HYH3" s="213"/>
      <c r="HYI3" s="213"/>
      <c r="HYJ3" s="213"/>
      <c r="HYK3" s="213"/>
      <c r="HYL3" s="213"/>
      <c r="HYM3" s="213"/>
      <c r="HYN3" s="213"/>
      <c r="HYO3" s="213"/>
      <c r="HYP3" s="213"/>
      <c r="HYQ3" s="213"/>
      <c r="HYR3" s="213"/>
      <c r="HYS3" s="213"/>
      <c r="HYT3" s="213"/>
      <c r="HYU3" s="213"/>
      <c r="HYV3" s="213"/>
      <c r="HYW3" s="213"/>
      <c r="HYX3" s="213"/>
      <c r="HYY3" s="213"/>
      <c r="HYZ3" s="213"/>
      <c r="HZA3" s="213"/>
      <c r="HZB3" s="213"/>
      <c r="HZC3" s="213"/>
      <c r="HZD3" s="213"/>
      <c r="HZE3" s="213"/>
      <c r="HZF3" s="213"/>
      <c r="HZG3" s="213"/>
      <c r="HZH3" s="213"/>
      <c r="HZI3" s="213"/>
      <c r="HZJ3" s="213"/>
      <c r="HZK3" s="213"/>
      <c r="HZL3" s="213"/>
      <c r="HZM3" s="213"/>
      <c r="HZN3" s="213"/>
      <c r="HZO3" s="213"/>
      <c r="HZP3" s="213"/>
      <c r="HZQ3" s="213"/>
      <c r="HZR3" s="213"/>
      <c r="HZS3" s="213"/>
      <c r="HZT3" s="213"/>
      <c r="HZU3" s="213"/>
      <c r="HZV3" s="213"/>
      <c r="HZW3" s="213"/>
      <c r="HZX3" s="213"/>
      <c r="HZY3" s="213"/>
      <c r="HZZ3" s="213"/>
      <c r="IAA3" s="213"/>
      <c r="IAB3" s="213"/>
      <c r="IAC3" s="213"/>
      <c r="IAD3" s="213"/>
      <c r="IAE3" s="213"/>
      <c r="IAF3" s="213"/>
      <c r="IAG3" s="213"/>
      <c r="IAH3" s="213"/>
      <c r="IAI3" s="213"/>
      <c r="IAJ3" s="213"/>
      <c r="IAK3" s="213"/>
      <c r="IAL3" s="213"/>
      <c r="IAM3" s="213"/>
      <c r="IAN3" s="213"/>
      <c r="IAO3" s="213"/>
      <c r="IAP3" s="213"/>
      <c r="IAQ3" s="213"/>
      <c r="IAR3" s="213"/>
      <c r="IAS3" s="213"/>
      <c r="IAT3" s="213"/>
      <c r="IAU3" s="213"/>
      <c r="IAV3" s="213"/>
      <c r="IAW3" s="213"/>
      <c r="IAX3" s="213"/>
      <c r="IAY3" s="213"/>
      <c r="IAZ3" s="213"/>
      <c r="IBA3" s="213"/>
      <c r="IBB3" s="213"/>
      <c r="IBC3" s="213"/>
      <c r="IBD3" s="213"/>
      <c r="IBE3" s="213"/>
      <c r="IBF3" s="213"/>
      <c r="IBG3" s="213"/>
      <c r="IBH3" s="213"/>
      <c r="IBI3" s="213"/>
      <c r="IBJ3" s="213"/>
      <c r="IBK3" s="213"/>
      <c r="IBL3" s="213"/>
      <c r="IBM3" s="213"/>
      <c r="IBN3" s="213"/>
      <c r="IBO3" s="213"/>
      <c r="IBP3" s="213"/>
      <c r="IBQ3" s="213"/>
      <c r="IBR3" s="213"/>
      <c r="IBS3" s="213"/>
      <c r="IBT3" s="213"/>
      <c r="IBU3" s="213"/>
      <c r="IBV3" s="213"/>
      <c r="IBW3" s="213"/>
      <c r="IBX3" s="213"/>
      <c r="IBY3" s="213"/>
      <c r="IBZ3" s="213"/>
      <c r="ICA3" s="213"/>
      <c r="ICB3" s="213"/>
      <c r="ICC3" s="213"/>
      <c r="ICD3" s="213"/>
      <c r="ICE3" s="213"/>
      <c r="ICF3" s="213"/>
      <c r="ICG3" s="213"/>
      <c r="ICH3" s="213"/>
      <c r="ICI3" s="213"/>
      <c r="ICJ3" s="213"/>
      <c r="ICK3" s="213"/>
      <c r="ICL3" s="213"/>
      <c r="ICM3" s="213"/>
      <c r="ICN3" s="213"/>
      <c r="ICO3" s="213"/>
      <c r="ICP3" s="213"/>
      <c r="ICQ3" s="213"/>
      <c r="ICR3" s="213"/>
      <c r="ICS3" s="213"/>
      <c r="ICT3" s="213"/>
      <c r="ICU3" s="213"/>
      <c r="ICV3" s="213"/>
      <c r="ICW3" s="213"/>
      <c r="ICX3" s="213"/>
      <c r="ICY3" s="213"/>
      <c r="ICZ3" s="213"/>
      <c r="IDA3" s="213"/>
      <c r="IDB3" s="213"/>
      <c r="IDC3" s="213"/>
      <c r="IDD3" s="213"/>
      <c r="IDE3" s="213"/>
      <c r="IDF3" s="213"/>
      <c r="IDG3" s="213"/>
      <c r="IDH3" s="213"/>
      <c r="IDI3" s="213"/>
      <c r="IDJ3" s="213"/>
      <c r="IDK3" s="213"/>
      <c r="IDL3" s="213"/>
      <c r="IDM3" s="213"/>
      <c r="IDN3" s="213"/>
      <c r="IDO3" s="213"/>
      <c r="IDP3" s="213"/>
      <c r="IDQ3" s="213"/>
      <c r="IDR3" s="213"/>
      <c r="IDS3" s="213"/>
      <c r="IDT3" s="213"/>
      <c r="IDU3" s="213"/>
      <c r="IDV3" s="213"/>
      <c r="IDW3" s="213"/>
      <c r="IDX3" s="213"/>
      <c r="IDY3" s="213"/>
      <c r="IDZ3" s="213"/>
      <c r="IEA3" s="213"/>
      <c r="IEB3" s="213"/>
      <c r="IEC3" s="213"/>
      <c r="IED3" s="213"/>
      <c r="IEE3" s="213"/>
      <c r="IEF3" s="213"/>
      <c r="IEG3" s="213"/>
      <c r="IEH3" s="213"/>
      <c r="IEI3" s="213"/>
      <c r="IEJ3" s="213"/>
      <c r="IEK3" s="213"/>
      <c r="IEL3" s="213"/>
      <c r="IEM3" s="213"/>
      <c r="IEN3" s="213"/>
      <c r="IEO3" s="213"/>
      <c r="IEP3" s="213"/>
      <c r="IEQ3" s="213"/>
      <c r="IER3" s="213"/>
      <c r="IES3" s="213"/>
      <c r="IET3" s="213"/>
      <c r="IEU3" s="213"/>
      <c r="IEV3" s="213"/>
      <c r="IEW3" s="213"/>
      <c r="IEX3" s="213"/>
      <c r="IEY3" s="213"/>
      <c r="IEZ3" s="213"/>
      <c r="IFA3" s="213"/>
      <c r="IFB3" s="213"/>
      <c r="IFC3" s="213"/>
      <c r="IFD3" s="213"/>
      <c r="IFE3" s="213"/>
      <c r="IFF3" s="213"/>
      <c r="IFG3" s="213"/>
      <c r="IFH3" s="213"/>
      <c r="IFI3" s="213"/>
      <c r="IFJ3" s="213"/>
      <c r="IFK3" s="213"/>
      <c r="IFL3" s="213"/>
      <c r="IFM3" s="213"/>
      <c r="IFN3" s="213"/>
      <c r="IFO3" s="213"/>
      <c r="IFP3" s="213"/>
      <c r="IFQ3" s="213"/>
      <c r="IFR3" s="213"/>
      <c r="IFS3" s="213"/>
      <c r="IFT3" s="213"/>
      <c r="IFU3" s="213"/>
      <c r="IFV3" s="213"/>
      <c r="IFW3" s="213"/>
      <c r="IFX3" s="213"/>
      <c r="IFY3" s="213"/>
      <c r="IFZ3" s="213"/>
      <c r="IGA3" s="213"/>
      <c r="IGB3" s="213"/>
      <c r="IGC3" s="213"/>
      <c r="IGD3" s="213"/>
      <c r="IGE3" s="213"/>
      <c r="IGF3" s="213"/>
      <c r="IGG3" s="213"/>
      <c r="IGH3" s="213"/>
      <c r="IGI3" s="213"/>
      <c r="IGJ3" s="213"/>
      <c r="IGK3" s="213"/>
      <c r="IGL3" s="213"/>
      <c r="IGM3" s="213"/>
      <c r="IGN3" s="213"/>
      <c r="IGO3" s="213"/>
      <c r="IGP3" s="213"/>
      <c r="IGQ3" s="213"/>
      <c r="IGR3" s="213"/>
      <c r="IGS3" s="213"/>
      <c r="IGT3" s="213"/>
      <c r="IGU3" s="213"/>
      <c r="IGV3" s="213"/>
      <c r="IGW3" s="213"/>
      <c r="IGX3" s="213"/>
      <c r="IGY3" s="213"/>
      <c r="IGZ3" s="213"/>
      <c r="IHA3" s="213"/>
      <c r="IHB3" s="213"/>
      <c r="IHC3" s="213"/>
      <c r="IHD3" s="213"/>
      <c r="IHE3" s="213"/>
      <c r="IHF3" s="213"/>
      <c r="IHG3" s="213"/>
      <c r="IHH3" s="213"/>
      <c r="IHI3" s="213"/>
      <c r="IHJ3" s="213"/>
      <c r="IHK3" s="213"/>
      <c r="IHL3" s="213"/>
      <c r="IHM3" s="213"/>
      <c r="IHN3" s="213"/>
      <c r="IHO3" s="213"/>
      <c r="IHP3" s="213"/>
      <c r="IHQ3" s="213"/>
      <c r="IHR3" s="213"/>
      <c r="IHS3" s="213"/>
      <c r="IHT3" s="213"/>
      <c r="IHU3" s="213"/>
      <c r="IHV3" s="213"/>
      <c r="IHW3" s="213"/>
      <c r="IHX3" s="213"/>
      <c r="IHY3" s="213"/>
      <c r="IHZ3" s="213"/>
      <c r="IIA3" s="213"/>
      <c r="IIB3" s="213"/>
      <c r="IIC3" s="213"/>
      <c r="IID3" s="213"/>
      <c r="IIE3" s="213"/>
      <c r="IIF3" s="213"/>
      <c r="IIG3" s="213"/>
      <c r="IIH3" s="213"/>
      <c r="III3" s="213"/>
      <c r="IIJ3" s="213"/>
      <c r="IIK3" s="213"/>
      <c r="IIL3" s="213"/>
      <c r="IIM3" s="213"/>
      <c r="IIN3" s="213"/>
      <c r="IIO3" s="213"/>
      <c r="IIP3" s="213"/>
      <c r="IIQ3" s="213"/>
      <c r="IIR3" s="213"/>
      <c r="IIS3" s="213"/>
      <c r="IIT3" s="213"/>
      <c r="IIU3" s="213"/>
      <c r="IIV3" s="213"/>
      <c r="IIW3" s="213"/>
      <c r="IIX3" s="213"/>
      <c r="IIY3" s="213"/>
      <c r="IIZ3" s="213"/>
      <c r="IJA3" s="213"/>
      <c r="IJB3" s="213"/>
      <c r="IJC3" s="213"/>
      <c r="IJD3" s="213"/>
      <c r="IJE3" s="213"/>
      <c r="IJF3" s="213"/>
      <c r="IJG3" s="213"/>
      <c r="IJH3" s="213"/>
      <c r="IJI3" s="213"/>
      <c r="IJJ3" s="213"/>
      <c r="IJK3" s="213"/>
      <c r="IJL3" s="213"/>
      <c r="IJM3" s="213"/>
      <c r="IJN3" s="213"/>
      <c r="IJO3" s="213"/>
      <c r="IJP3" s="213"/>
      <c r="IJQ3" s="213"/>
      <c r="IJR3" s="213"/>
      <c r="IJS3" s="213"/>
      <c r="IJT3" s="213"/>
      <c r="IJU3" s="213"/>
      <c r="IJV3" s="213"/>
      <c r="IJW3" s="213"/>
      <c r="IJX3" s="213"/>
      <c r="IJY3" s="213"/>
      <c r="IJZ3" s="213"/>
      <c r="IKA3" s="213"/>
      <c r="IKB3" s="213"/>
      <c r="IKC3" s="213"/>
      <c r="IKD3" s="213"/>
      <c r="IKE3" s="213"/>
      <c r="IKF3" s="213"/>
      <c r="IKG3" s="213"/>
      <c r="IKH3" s="213"/>
      <c r="IKI3" s="213"/>
      <c r="IKJ3" s="213"/>
      <c r="IKK3" s="213"/>
      <c r="IKL3" s="213"/>
      <c r="IKM3" s="213"/>
      <c r="IKN3" s="213"/>
      <c r="IKO3" s="213"/>
      <c r="IKP3" s="213"/>
      <c r="IKQ3" s="213"/>
      <c r="IKR3" s="213"/>
      <c r="IKS3" s="213"/>
      <c r="IKT3" s="213"/>
      <c r="IKU3" s="213"/>
      <c r="IKV3" s="213"/>
      <c r="IKW3" s="213"/>
      <c r="IKX3" s="213"/>
      <c r="IKY3" s="213"/>
      <c r="IKZ3" s="213"/>
      <c r="ILA3" s="213"/>
      <c r="ILB3" s="213"/>
      <c r="ILC3" s="213"/>
      <c r="ILD3" s="213"/>
      <c r="ILE3" s="213"/>
      <c r="ILF3" s="213"/>
      <c r="ILG3" s="213"/>
      <c r="ILH3" s="213"/>
      <c r="ILI3" s="213"/>
      <c r="ILJ3" s="213"/>
      <c r="ILK3" s="213"/>
      <c r="ILL3" s="213"/>
      <c r="ILM3" s="213"/>
      <c r="ILN3" s="213"/>
      <c r="ILO3" s="213"/>
      <c r="ILP3" s="213"/>
      <c r="ILQ3" s="213"/>
      <c r="ILR3" s="213"/>
      <c r="ILS3" s="213"/>
      <c r="ILT3" s="213"/>
      <c r="ILU3" s="213"/>
      <c r="ILV3" s="213"/>
      <c r="ILW3" s="213"/>
      <c r="ILX3" s="213"/>
      <c r="ILY3" s="213"/>
      <c r="ILZ3" s="213"/>
      <c r="IMA3" s="213"/>
      <c r="IMB3" s="213"/>
      <c r="IMC3" s="213"/>
      <c r="IMD3" s="213"/>
      <c r="IME3" s="213"/>
      <c r="IMF3" s="213"/>
      <c r="IMG3" s="213"/>
      <c r="IMH3" s="213"/>
      <c r="IMI3" s="213"/>
      <c r="IMJ3" s="213"/>
      <c r="IMK3" s="213"/>
      <c r="IML3" s="213"/>
      <c r="IMM3" s="213"/>
      <c r="IMN3" s="213"/>
      <c r="IMO3" s="213"/>
      <c r="IMP3" s="213"/>
      <c r="IMQ3" s="213"/>
      <c r="IMR3" s="213"/>
      <c r="IMS3" s="213"/>
      <c r="IMT3" s="213"/>
      <c r="IMU3" s="213"/>
      <c r="IMV3" s="213"/>
      <c r="IMW3" s="213"/>
      <c r="IMX3" s="213"/>
      <c r="IMY3" s="213"/>
      <c r="IMZ3" s="213"/>
      <c r="INA3" s="213"/>
      <c r="INB3" s="213"/>
      <c r="INC3" s="213"/>
      <c r="IND3" s="213"/>
      <c r="INE3" s="213"/>
      <c r="INF3" s="213"/>
      <c r="ING3" s="213"/>
      <c r="INH3" s="213"/>
      <c r="INI3" s="213"/>
      <c r="INJ3" s="213"/>
      <c r="INK3" s="213"/>
      <c r="INL3" s="213"/>
      <c r="INM3" s="213"/>
      <c r="INN3" s="213"/>
      <c r="INO3" s="213"/>
      <c r="INP3" s="213"/>
      <c r="INQ3" s="213"/>
      <c r="INR3" s="213"/>
      <c r="INS3" s="213"/>
      <c r="INT3" s="213"/>
      <c r="INU3" s="213"/>
      <c r="INV3" s="213"/>
      <c r="INW3" s="213"/>
      <c r="INX3" s="213"/>
      <c r="INY3" s="213"/>
      <c r="INZ3" s="213"/>
      <c r="IOA3" s="213"/>
      <c r="IOB3" s="213"/>
      <c r="IOC3" s="213"/>
      <c r="IOD3" s="213"/>
      <c r="IOE3" s="213"/>
      <c r="IOF3" s="213"/>
      <c r="IOG3" s="213"/>
      <c r="IOH3" s="213"/>
      <c r="IOI3" s="213"/>
      <c r="IOJ3" s="213"/>
      <c r="IOK3" s="213"/>
      <c r="IOL3" s="213"/>
      <c r="IOM3" s="213"/>
      <c r="ION3" s="213"/>
      <c r="IOO3" s="213"/>
      <c r="IOP3" s="213"/>
      <c r="IOQ3" s="213"/>
      <c r="IOR3" s="213"/>
      <c r="IOS3" s="213"/>
      <c r="IOT3" s="213"/>
      <c r="IOU3" s="213"/>
      <c r="IOV3" s="213"/>
      <c r="IOW3" s="213"/>
      <c r="IOX3" s="213"/>
      <c r="IOY3" s="213"/>
      <c r="IOZ3" s="213"/>
      <c r="IPA3" s="213"/>
      <c r="IPB3" s="213"/>
      <c r="IPC3" s="213"/>
      <c r="IPD3" s="213"/>
      <c r="IPE3" s="213"/>
      <c r="IPF3" s="213"/>
      <c r="IPG3" s="213"/>
      <c r="IPH3" s="213"/>
      <c r="IPI3" s="213"/>
      <c r="IPJ3" s="213"/>
      <c r="IPK3" s="213"/>
      <c r="IPL3" s="213"/>
      <c r="IPM3" s="213"/>
      <c r="IPN3" s="213"/>
      <c r="IPO3" s="213"/>
      <c r="IPP3" s="213"/>
      <c r="IPQ3" s="213"/>
      <c r="IPR3" s="213"/>
      <c r="IPS3" s="213"/>
      <c r="IPT3" s="213"/>
      <c r="IPU3" s="213"/>
      <c r="IPV3" s="213"/>
      <c r="IPW3" s="213"/>
      <c r="IPX3" s="213"/>
      <c r="IPY3" s="213"/>
      <c r="IPZ3" s="213"/>
      <c r="IQA3" s="213"/>
      <c r="IQB3" s="213"/>
      <c r="IQC3" s="213"/>
      <c r="IQD3" s="213"/>
      <c r="IQE3" s="213"/>
      <c r="IQF3" s="213"/>
      <c r="IQG3" s="213"/>
      <c r="IQH3" s="213"/>
      <c r="IQI3" s="213"/>
      <c r="IQJ3" s="213"/>
      <c r="IQK3" s="213"/>
      <c r="IQL3" s="213"/>
      <c r="IQM3" s="213"/>
      <c r="IQN3" s="213"/>
      <c r="IQO3" s="213"/>
      <c r="IQP3" s="213"/>
      <c r="IQQ3" s="213"/>
      <c r="IQR3" s="213"/>
      <c r="IQS3" s="213"/>
      <c r="IQT3" s="213"/>
      <c r="IQU3" s="213"/>
      <c r="IQV3" s="213"/>
      <c r="IQW3" s="213"/>
      <c r="IQX3" s="213"/>
      <c r="IQY3" s="213"/>
      <c r="IQZ3" s="213"/>
      <c r="IRA3" s="213"/>
      <c r="IRB3" s="213"/>
      <c r="IRC3" s="213"/>
      <c r="IRD3" s="213"/>
      <c r="IRE3" s="213"/>
      <c r="IRF3" s="213"/>
      <c r="IRG3" s="213"/>
      <c r="IRH3" s="213"/>
      <c r="IRI3" s="213"/>
      <c r="IRJ3" s="213"/>
      <c r="IRK3" s="213"/>
      <c r="IRL3" s="213"/>
      <c r="IRM3" s="213"/>
      <c r="IRN3" s="213"/>
      <c r="IRO3" s="213"/>
      <c r="IRP3" s="213"/>
      <c r="IRQ3" s="213"/>
      <c r="IRR3" s="213"/>
      <c r="IRS3" s="213"/>
      <c r="IRT3" s="213"/>
      <c r="IRU3" s="213"/>
      <c r="IRV3" s="213"/>
      <c r="IRW3" s="213"/>
      <c r="IRX3" s="213"/>
      <c r="IRY3" s="213"/>
      <c r="IRZ3" s="213"/>
      <c r="ISA3" s="213"/>
      <c r="ISB3" s="213"/>
      <c r="ISC3" s="213"/>
      <c r="ISD3" s="213"/>
      <c r="ISE3" s="213"/>
      <c r="ISF3" s="213"/>
      <c r="ISG3" s="213"/>
      <c r="ISH3" s="213"/>
      <c r="ISI3" s="213"/>
      <c r="ISJ3" s="213"/>
      <c r="ISK3" s="213"/>
      <c r="ISL3" s="213"/>
      <c r="ISM3" s="213"/>
      <c r="ISN3" s="213"/>
      <c r="ISO3" s="213"/>
      <c r="ISP3" s="213"/>
      <c r="ISQ3" s="213"/>
      <c r="ISR3" s="213"/>
      <c r="ISS3" s="213"/>
      <c r="IST3" s="213"/>
      <c r="ISU3" s="213"/>
      <c r="ISV3" s="213"/>
      <c r="ISW3" s="213"/>
      <c r="ISX3" s="213"/>
      <c r="ISY3" s="213"/>
      <c r="ISZ3" s="213"/>
      <c r="ITA3" s="213"/>
      <c r="ITB3" s="213"/>
      <c r="ITC3" s="213"/>
      <c r="ITD3" s="213"/>
      <c r="ITE3" s="213"/>
      <c r="ITF3" s="213"/>
      <c r="ITG3" s="213"/>
      <c r="ITH3" s="213"/>
      <c r="ITI3" s="213"/>
      <c r="ITJ3" s="213"/>
      <c r="ITK3" s="213"/>
      <c r="ITL3" s="213"/>
      <c r="ITM3" s="213"/>
      <c r="ITN3" s="213"/>
      <c r="ITO3" s="213"/>
      <c r="ITP3" s="213"/>
      <c r="ITQ3" s="213"/>
      <c r="ITR3" s="213"/>
      <c r="ITS3" s="213"/>
      <c r="ITT3" s="213"/>
      <c r="ITU3" s="213"/>
      <c r="ITV3" s="213"/>
      <c r="ITW3" s="213"/>
      <c r="ITX3" s="213"/>
      <c r="ITY3" s="213"/>
      <c r="ITZ3" s="213"/>
      <c r="IUA3" s="213"/>
      <c r="IUB3" s="213"/>
      <c r="IUC3" s="213"/>
      <c r="IUD3" s="213"/>
      <c r="IUE3" s="213"/>
      <c r="IUF3" s="213"/>
      <c r="IUG3" s="213"/>
      <c r="IUH3" s="213"/>
      <c r="IUI3" s="213"/>
      <c r="IUJ3" s="213"/>
      <c r="IUK3" s="213"/>
      <c r="IUL3" s="213"/>
      <c r="IUM3" s="213"/>
      <c r="IUN3" s="213"/>
      <c r="IUO3" s="213"/>
      <c r="IUP3" s="213"/>
      <c r="IUQ3" s="213"/>
      <c r="IUR3" s="213"/>
      <c r="IUS3" s="213"/>
      <c r="IUT3" s="213"/>
      <c r="IUU3" s="213"/>
      <c r="IUV3" s="213"/>
      <c r="IUW3" s="213"/>
      <c r="IUX3" s="213"/>
      <c r="IUY3" s="213"/>
      <c r="IUZ3" s="213"/>
      <c r="IVA3" s="213"/>
      <c r="IVB3" s="213"/>
      <c r="IVC3" s="213"/>
      <c r="IVD3" s="213"/>
      <c r="IVE3" s="213"/>
      <c r="IVF3" s="213"/>
      <c r="IVG3" s="213"/>
      <c r="IVH3" s="213"/>
      <c r="IVI3" s="213"/>
      <c r="IVJ3" s="213"/>
      <c r="IVK3" s="213"/>
      <c r="IVL3" s="213"/>
      <c r="IVM3" s="213"/>
      <c r="IVN3" s="213"/>
      <c r="IVO3" s="213"/>
      <c r="IVP3" s="213"/>
      <c r="IVQ3" s="213"/>
      <c r="IVR3" s="213"/>
      <c r="IVS3" s="213"/>
      <c r="IVT3" s="213"/>
      <c r="IVU3" s="213"/>
      <c r="IVV3" s="213"/>
      <c r="IVW3" s="213"/>
      <c r="IVX3" s="213"/>
      <c r="IVY3" s="213"/>
      <c r="IVZ3" s="213"/>
      <c r="IWA3" s="213"/>
      <c r="IWB3" s="213"/>
      <c r="IWC3" s="213"/>
      <c r="IWD3" s="213"/>
      <c r="IWE3" s="213"/>
      <c r="IWF3" s="213"/>
      <c r="IWG3" s="213"/>
      <c r="IWH3" s="213"/>
      <c r="IWI3" s="213"/>
      <c r="IWJ3" s="213"/>
      <c r="IWK3" s="213"/>
      <c r="IWL3" s="213"/>
      <c r="IWM3" s="213"/>
      <c r="IWN3" s="213"/>
      <c r="IWO3" s="213"/>
      <c r="IWP3" s="213"/>
      <c r="IWQ3" s="213"/>
      <c r="IWR3" s="213"/>
      <c r="IWS3" s="213"/>
      <c r="IWT3" s="213"/>
      <c r="IWU3" s="213"/>
      <c r="IWV3" s="213"/>
      <c r="IWW3" s="213"/>
      <c r="IWX3" s="213"/>
      <c r="IWY3" s="213"/>
      <c r="IWZ3" s="213"/>
      <c r="IXA3" s="213"/>
      <c r="IXB3" s="213"/>
      <c r="IXC3" s="213"/>
      <c r="IXD3" s="213"/>
      <c r="IXE3" s="213"/>
      <c r="IXF3" s="213"/>
      <c r="IXG3" s="213"/>
      <c r="IXH3" s="213"/>
      <c r="IXI3" s="213"/>
      <c r="IXJ3" s="213"/>
      <c r="IXK3" s="213"/>
      <c r="IXL3" s="213"/>
      <c r="IXM3" s="213"/>
      <c r="IXN3" s="213"/>
      <c r="IXO3" s="213"/>
      <c r="IXP3" s="213"/>
      <c r="IXQ3" s="213"/>
      <c r="IXR3" s="213"/>
      <c r="IXS3" s="213"/>
      <c r="IXT3" s="213"/>
      <c r="IXU3" s="213"/>
      <c r="IXV3" s="213"/>
      <c r="IXW3" s="213"/>
      <c r="IXX3" s="213"/>
      <c r="IXY3" s="213"/>
      <c r="IXZ3" s="213"/>
      <c r="IYA3" s="213"/>
      <c r="IYB3" s="213"/>
      <c r="IYC3" s="213"/>
      <c r="IYD3" s="213"/>
      <c r="IYE3" s="213"/>
      <c r="IYF3" s="213"/>
      <c r="IYG3" s="213"/>
      <c r="IYH3" s="213"/>
      <c r="IYI3" s="213"/>
      <c r="IYJ3" s="213"/>
      <c r="IYK3" s="213"/>
      <c r="IYL3" s="213"/>
      <c r="IYM3" s="213"/>
      <c r="IYN3" s="213"/>
      <c r="IYO3" s="213"/>
      <c r="IYP3" s="213"/>
      <c r="IYQ3" s="213"/>
      <c r="IYR3" s="213"/>
      <c r="IYS3" s="213"/>
      <c r="IYT3" s="213"/>
      <c r="IYU3" s="213"/>
      <c r="IYV3" s="213"/>
      <c r="IYW3" s="213"/>
      <c r="IYX3" s="213"/>
      <c r="IYY3" s="213"/>
      <c r="IYZ3" s="213"/>
      <c r="IZA3" s="213"/>
      <c r="IZB3" s="213"/>
      <c r="IZC3" s="213"/>
      <c r="IZD3" s="213"/>
      <c r="IZE3" s="213"/>
      <c r="IZF3" s="213"/>
      <c r="IZG3" s="213"/>
      <c r="IZH3" s="213"/>
      <c r="IZI3" s="213"/>
      <c r="IZJ3" s="213"/>
      <c r="IZK3" s="213"/>
      <c r="IZL3" s="213"/>
      <c r="IZM3" s="213"/>
      <c r="IZN3" s="213"/>
      <c r="IZO3" s="213"/>
      <c r="IZP3" s="213"/>
      <c r="IZQ3" s="213"/>
      <c r="IZR3" s="213"/>
      <c r="IZS3" s="213"/>
      <c r="IZT3" s="213"/>
      <c r="IZU3" s="213"/>
      <c r="IZV3" s="213"/>
      <c r="IZW3" s="213"/>
      <c r="IZX3" s="213"/>
      <c r="IZY3" s="213"/>
      <c r="IZZ3" s="213"/>
      <c r="JAA3" s="213"/>
      <c r="JAB3" s="213"/>
      <c r="JAC3" s="213"/>
      <c r="JAD3" s="213"/>
      <c r="JAE3" s="213"/>
      <c r="JAF3" s="213"/>
      <c r="JAG3" s="213"/>
      <c r="JAH3" s="213"/>
      <c r="JAI3" s="213"/>
      <c r="JAJ3" s="213"/>
      <c r="JAK3" s="213"/>
      <c r="JAL3" s="213"/>
      <c r="JAM3" s="213"/>
      <c r="JAN3" s="213"/>
      <c r="JAO3" s="213"/>
      <c r="JAP3" s="213"/>
      <c r="JAQ3" s="213"/>
      <c r="JAR3" s="213"/>
      <c r="JAS3" s="213"/>
      <c r="JAT3" s="213"/>
      <c r="JAU3" s="213"/>
      <c r="JAV3" s="213"/>
      <c r="JAW3" s="213"/>
      <c r="JAX3" s="213"/>
      <c r="JAY3" s="213"/>
      <c r="JAZ3" s="213"/>
      <c r="JBA3" s="213"/>
      <c r="JBB3" s="213"/>
      <c r="JBC3" s="213"/>
      <c r="JBD3" s="213"/>
      <c r="JBE3" s="213"/>
      <c r="JBF3" s="213"/>
      <c r="JBG3" s="213"/>
      <c r="JBH3" s="213"/>
      <c r="JBI3" s="213"/>
      <c r="JBJ3" s="213"/>
      <c r="JBK3" s="213"/>
      <c r="JBL3" s="213"/>
      <c r="JBM3" s="213"/>
      <c r="JBN3" s="213"/>
      <c r="JBO3" s="213"/>
      <c r="JBP3" s="213"/>
      <c r="JBQ3" s="213"/>
      <c r="JBR3" s="213"/>
      <c r="JBS3" s="213"/>
      <c r="JBT3" s="213"/>
      <c r="JBU3" s="213"/>
      <c r="JBV3" s="213"/>
      <c r="JBW3" s="213"/>
      <c r="JBX3" s="213"/>
      <c r="JBY3" s="213"/>
      <c r="JBZ3" s="213"/>
      <c r="JCA3" s="213"/>
      <c r="JCB3" s="213"/>
      <c r="JCC3" s="213"/>
      <c r="JCD3" s="213"/>
      <c r="JCE3" s="213"/>
      <c r="JCF3" s="213"/>
      <c r="JCG3" s="213"/>
      <c r="JCH3" s="213"/>
      <c r="JCI3" s="213"/>
      <c r="JCJ3" s="213"/>
      <c r="JCK3" s="213"/>
      <c r="JCL3" s="213"/>
      <c r="JCM3" s="213"/>
      <c r="JCN3" s="213"/>
      <c r="JCO3" s="213"/>
      <c r="JCP3" s="213"/>
      <c r="JCQ3" s="213"/>
      <c r="JCR3" s="213"/>
      <c r="JCS3" s="213"/>
      <c r="JCT3" s="213"/>
      <c r="JCU3" s="213"/>
      <c r="JCV3" s="213"/>
      <c r="JCW3" s="213"/>
      <c r="JCX3" s="213"/>
      <c r="JCY3" s="213"/>
      <c r="JCZ3" s="213"/>
      <c r="JDA3" s="213"/>
      <c r="JDB3" s="213"/>
      <c r="JDC3" s="213"/>
      <c r="JDD3" s="213"/>
      <c r="JDE3" s="213"/>
      <c r="JDF3" s="213"/>
      <c r="JDG3" s="213"/>
      <c r="JDH3" s="213"/>
      <c r="JDI3" s="213"/>
      <c r="JDJ3" s="213"/>
      <c r="JDK3" s="213"/>
      <c r="JDL3" s="213"/>
      <c r="JDM3" s="213"/>
      <c r="JDN3" s="213"/>
      <c r="JDO3" s="213"/>
      <c r="JDP3" s="213"/>
      <c r="JDQ3" s="213"/>
      <c r="JDR3" s="213"/>
      <c r="JDS3" s="213"/>
      <c r="JDT3" s="213"/>
      <c r="JDU3" s="213"/>
      <c r="JDV3" s="213"/>
      <c r="JDW3" s="213"/>
      <c r="JDX3" s="213"/>
      <c r="JDY3" s="213"/>
      <c r="JDZ3" s="213"/>
      <c r="JEA3" s="213"/>
      <c r="JEB3" s="213"/>
      <c r="JEC3" s="213"/>
      <c r="JED3" s="213"/>
      <c r="JEE3" s="213"/>
      <c r="JEF3" s="213"/>
      <c r="JEG3" s="213"/>
      <c r="JEH3" s="213"/>
      <c r="JEI3" s="213"/>
      <c r="JEJ3" s="213"/>
      <c r="JEK3" s="213"/>
      <c r="JEL3" s="213"/>
      <c r="JEM3" s="213"/>
      <c r="JEN3" s="213"/>
      <c r="JEO3" s="213"/>
      <c r="JEP3" s="213"/>
      <c r="JEQ3" s="213"/>
      <c r="JER3" s="213"/>
      <c r="JES3" s="213"/>
      <c r="JET3" s="213"/>
      <c r="JEU3" s="213"/>
      <c r="JEV3" s="213"/>
      <c r="JEW3" s="213"/>
      <c r="JEX3" s="213"/>
      <c r="JEY3" s="213"/>
      <c r="JEZ3" s="213"/>
      <c r="JFA3" s="213"/>
      <c r="JFB3" s="213"/>
      <c r="JFC3" s="213"/>
      <c r="JFD3" s="213"/>
      <c r="JFE3" s="213"/>
      <c r="JFF3" s="213"/>
      <c r="JFG3" s="213"/>
      <c r="JFH3" s="213"/>
      <c r="JFI3" s="213"/>
      <c r="JFJ3" s="213"/>
      <c r="JFK3" s="213"/>
      <c r="JFL3" s="213"/>
      <c r="JFM3" s="213"/>
      <c r="JFN3" s="213"/>
      <c r="JFO3" s="213"/>
      <c r="JFP3" s="213"/>
      <c r="JFQ3" s="213"/>
      <c r="JFR3" s="213"/>
      <c r="JFS3" s="213"/>
      <c r="JFT3" s="213"/>
      <c r="JFU3" s="213"/>
      <c r="JFV3" s="213"/>
      <c r="JFW3" s="213"/>
      <c r="JFX3" s="213"/>
      <c r="JFY3" s="213"/>
      <c r="JFZ3" s="213"/>
      <c r="JGA3" s="213"/>
      <c r="JGB3" s="213"/>
      <c r="JGC3" s="213"/>
      <c r="JGD3" s="213"/>
      <c r="JGE3" s="213"/>
      <c r="JGF3" s="213"/>
      <c r="JGG3" s="213"/>
      <c r="JGH3" s="213"/>
      <c r="JGI3" s="213"/>
      <c r="JGJ3" s="213"/>
      <c r="JGK3" s="213"/>
      <c r="JGL3" s="213"/>
      <c r="JGM3" s="213"/>
      <c r="JGN3" s="213"/>
      <c r="JGO3" s="213"/>
      <c r="JGP3" s="213"/>
      <c r="JGQ3" s="213"/>
      <c r="JGR3" s="213"/>
      <c r="JGS3" s="213"/>
      <c r="JGT3" s="213"/>
      <c r="JGU3" s="213"/>
      <c r="JGV3" s="213"/>
      <c r="JGW3" s="213"/>
      <c r="JGX3" s="213"/>
      <c r="JGY3" s="213"/>
      <c r="JGZ3" s="213"/>
      <c r="JHA3" s="213"/>
      <c r="JHB3" s="213"/>
      <c r="JHC3" s="213"/>
      <c r="JHD3" s="213"/>
      <c r="JHE3" s="213"/>
      <c r="JHF3" s="213"/>
      <c r="JHG3" s="213"/>
      <c r="JHH3" s="213"/>
      <c r="JHI3" s="213"/>
      <c r="JHJ3" s="213"/>
      <c r="JHK3" s="213"/>
      <c r="JHL3" s="213"/>
      <c r="JHM3" s="213"/>
      <c r="JHN3" s="213"/>
      <c r="JHO3" s="213"/>
      <c r="JHP3" s="213"/>
      <c r="JHQ3" s="213"/>
      <c r="JHR3" s="213"/>
      <c r="JHS3" s="213"/>
      <c r="JHT3" s="213"/>
      <c r="JHU3" s="213"/>
      <c r="JHV3" s="213"/>
      <c r="JHW3" s="213"/>
      <c r="JHX3" s="213"/>
      <c r="JHY3" s="213"/>
      <c r="JHZ3" s="213"/>
      <c r="JIA3" s="213"/>
      <c r="JIB3" s="213"/>
      <c r="JIC3" s="213"/>
      <c r="JID3" s="213"/>
      <c r="JIE3" s="213"/>
      <c r="JIF3" s="213"/>
      <c r="JIG3" s="213"/>
      <c r="JIH3" s="213"/>
      <c r="JII3" s="213"/>
      <c r="JIJ3" s="213"/>
      <c r="JIK3" s="213"/>
      <c r="JIL3" s="213"/>
      <c r="JIM3" s="213"/>
      <c r="JIN3" s="213"/>
      <c r="JIO3" s="213"/>
      <c r="JIP3" s="213"/>
      <c r="JIQ3" s="213"/>
      <c r="JIR3" s="213"/>
      <c r="JIS3" s="213"/>
      <c r="JIT3" s="213"/>
      <c r="JIU3" s="213"/>
      <c r="JIV3" s="213"/>
      <c r="JIW3" s="213"/>
      <c r="JIX3" s="213"/>
      <c r="JIY3" s="213"/>
      <c r="JIZ3" s="213"/>
      <c r="JJA3" s="213"/>
      <c r="JJB3" s="213"/>
      <c r="JJC3" s="213"/>
      <c r="JJD3" s="213"/>
      <c r="JJE3" s="213"/>
      <c r="JJF3" s="213"/>
      <c r="JJG3" s="213"/>
      <c r="JJH3" s="213"/>
      <c r="JJI3" s="213"/>
      <c r="JJJ3" s="213"/>
      <c r="JJK3" s="213"/>
      <c r="JJL3" s="213"/>
      <c r="JJM3" s="213"/>
      <c r="JJN3" s="213"/>
      <c r="JJO3" s="213"/>
      <c r="JJP3" s="213"/>
      <c r="JJQ3" s="213"/>
      <c r="JJR3" s="213"/>
      <c r="JJS3" s="213"/>
      <c r="JJT3" s="213"/>
      <c r="JJU3" s="213"/>
      <c r="JJV3" s="213"/>
      <c r="JJW3" s="213"/>
      <c r="JJX3" s="213"/>
      <c r="JJY3" s="213"/>
      <c r="JJZ3" s="213"/>
      <c r="JKA3" s="213"/>
      <c r="JKB3" s="213"/>
      <c r="JKC3" s="213"/>
      <c r="JKD3" s="213"/>
      <c r="JKE3" s="213"/>
      <c r="JKF3" s="213"/>
      <c r="JKG3" s="213"/>
      <c r="JKH3" s="213"/>
      <c r="JKI3" s="213"/>
      <c r="JKJ3" s="213"/>
      <c r="JKK3" s="213"/>
      <c r="JKL3" s="213"/>
      <c r="JKM3" s="213"/>
      <c r="JKN3" s="213"/>
      <c r="JKO3" s="213"/>
      <c r="JKP3" s="213"/>
      <c r="JKQ3" s="213"/>
      <c r="JKR3" s="213"/>
      <c r="JKS3" s="213"/>
      <c r="JKT3" s="213"/>
      <c r="JKU3" s="213"/>
      <c r="JKV3" s="213"/>
      <c r="JKW3" s="213"/>
      <c r="JKX3" s="213"/>
      <c r="JKY3" s="213"/>
      <c r="JKZ3" s="213"/>
      <c r="JLA3" s="213"/>
      <c r="JLB3" s="213"/>
      <c r="JLC3" s="213"/>
      <c r="JLD3" s="213"/>
      <c r="JLE3" s="213"/>
      <c r="JLF3" s="213"/>
      <c r="JLG3" s="213"/>
      <c r="JLH3" s="213"/>
      <c r="JLI3" s="213"/>
      <c r="JLJ3" s="213"/>
      <c r="JLK3" s="213"/>
      <c r="JLL3" s="213"/>
      <c r="JLM3" s="213"/>
      <c r="JLN3" s="213"/>
      <c r="JLO3" s="213"/>
      <c r="JLP3" s="213"/>
      <c r="JLQ3" s="213"/>
      <c r="JLR3" s="213"/>
      <c r="JLS3" s="213"/>
      <c r="JLT3" s="213"/>
      <c r="JLU3" s="213"/>
      <c r="JLV3" s="213"/>
      <c r="JLW3" s="213"/>
      <c r="JLX3" s="213"/>
      <c r="JLY3" s="213"/>
      <c r="JLZ3" s="213"/>
      <c r="JMA3" s="213"/>
      <c r="JMB3" s="213"/>
      <c r="JMC3" s="213"/>
      <c r="JMD3" s="213"/>
      <c r="JME3" s="213"/>
      <c r="JMF3" s="213"/>
      <c r="JMG3" s="213"/>
      <c r="JMH3" s="213"/>
      <c r="JMI3" s="213"/>
      <c r="JMJ3" s="213"/>
      <c r="JMK3" s="213"/>
      <c r="JML3" s="213"/>
      <c r="JMM3" s="213"/>
      <c r="JMN3" s="213"/>
      <c r="JMO3" s="213"/>
      <c r="JMP3" s="213"/>
      <c r="JMQ3" s="213"/>
      <c r="JMR3" s="213"/>
      <c r="JMS3" s="213"/>
      <c r="JMT3" s="213"/>
      <c r="JMU3" s="213"/>
      <c r="JMV3" s="213"/>
      <c r="JMW3" s="213"/>
      <c r="JMX3" s="213"/>
      <c r="JMY3" s="213"/>
      <c r="JMZ3" s="213"/>
      <c r="JNA3" s="213"/>
      <c r="JNB3" s="213"/>
      <c r="JNC3" s="213"/>
      <c r="JND3" s="213"/>
      <c r="JNE3" s="213"/>
      <c r="JNF3" s="213"/>
      <c r="JNG3" s="213"/>
      <c r="JNH3" s="213"/>
      <c r="JNI3" s="213"/>
      <c r="JNJ3" s="213"/>
      <c r="JNK3" s="213"/>
      <c r="JNL3" s="213"/>
      <c r="JNM3" s="213"/>
      <c r="JNN3" s="213"/>
      <c r="JNO3" s="213"/>
      <c r="JNP3" s="213"/>
      <c r="JNQ3" s="213"/>
      <c r="JNR3" s="213"/>
      <c r="JNS3" s="213"/>
      <c r="JNT3" s="213"/>
      <c r="JNU3" s="213"/>
      <c r="JNV3" s="213"/>
      <c r="JNW3" s="213"/>
      <c r="JNX3" s="213"/>
      <c r="JNY3" s="213"/>
      <c r="JNZ3" s="213"/>
      <c r="JOA3" s="213"/>
      <c r="JOB3" s="213"/>
      <c r="JOC3" s="213"/>
      <c r="JOD3" s="213"/>
      <c r="JOE3" s="213"/>
      <c r="JOF3" s="213"/>
      <c r="JOG3" s="213"/>
      <c r="JOH3" s="213"/>
      <c r="JOI3" s="213"/>
      <c r="JOJ3" s="213"/>
      <c r="JOK3" s="213"/>
      <c r="JOL3" s="213"/>
      <c r="JOM3" s="213"/>
      <c r="JON3" s="213"/>
      <c r="JOO3" s="213"/>
      <c r="JOP3" s="213"/>
      <c r="JOQ3" s="213"/>
      <c r="JOR3" s="213"/>
      <c r="JOS3" s="213"/>
      <c r="JOT3" s="213"/>
      <c r="JOU3" s="213"/>
      <c r="JOV3" s="213"/>
      <c r="JOW3" s="213"/>
      <c r="JOX3" s="213"/>
      <c r="JOY3" s="213"/>
      <c r="JOZ3" s="213"/>
      <c r="JPA3" s="213"/>
      <c r="JPB3" s="213"/>
      <c r="JPC3" s="213"/>
      <c r="JPD3" s="213"/>
      <c r="JPE3" s="213"/>
      <c r="JPF3" s="213"/>
      <c r="JPG3" s="213"/>
      <c r="JPH3" s="213"/>
      <c r="JPI3" s="213"/>
      <c r="JPJ3" s="213"/>
      <c r="JPK3" s="213"/>
      <c r="JPL3" s="213"/>
      <c r="JPM3" s="213"/>
      <c r="JPN3" s="213"/>
      <c r="JPO3" s="213"/>
      <c r="JPP3" s="213"/>
      <c r="JPQ3" s="213"/>
      <c r="JPR3" s="213"/>
      <c r="JPS3" s="213"/>
      <c r="JPT3" s="213"/>
      <c r="JPU3" s="213"/>
      <c r="JPV3" s="213"/>
      <c r="JPW3" s="213"/>
      <c r="JPX3" s="213"/>
      <c r="JPY3" s="213"/>
      <c r="JPZ3" s="213"/>
      <c r="JQA3" s="213"/>
      <c r="JQB3" s="213"/>
      <c r="JQC3" s="213"/>
      <c r="JQD3" s="213"/>
      <c r="JQE3" s="213"/>
      <c r="JQF3" s="213"/>
      <c r="JQG3" s="213"/>
      <c r="JQH3" s="213"/>
      <c r="JQI3" s="213"/>
      <c r="JQJ3" s="213"/>
      <c r="JQK3" s="213"/>
      <c r="JQL3" s="213"/>
      <c r="JQM3" s="213"/>
      <c r="JQN3" s="213"/>
      <c r="JQO3" s="213"/>
      <c r="JQP3" s="213"/>
      <c r="JQQ3" s="213"/>
      <c r="JQR3" s="213"/>
      <c r="JQS3" s="213"/>
      <c r="JQT3" s="213"/>
      <c r="JQU3" s="213"/>
      <c r="JQV3" s="213"/>
      <c r="JQW3" s="213"/>
      <c r="JQX3" s="213"/>
      <c r="JQY3" s="213"/>
      <c r="JQZ3" s="213"/>
      <c r="JRA3" s="213"/>
      <c r="JRB3" s="213"/>
      <c r="JRC3" s="213"/>
      <c r="JRD3" s="213"/>
      <c r="JRE3" s="213"/>
      <c r="JRF3" s="213"/>
      <c r="JRG3" s="213"/>
      <c r="JRH3" s="213"/>
      <c r="JRI3" s="213"/>
      <c r="JRJ3" s="213"/>
      <c r="JRK3" s="213"/>
      <c r="JRL3" s="213"/>
      <c r="JRM3" s="213"/>
      <c r="JRN3" s="213"/>
      <c r="JRO3" s="213"/>
      <c r="JRP3" s="213"/>
      <c r="JRQ3" s="213"/>
      <c r="JRR3" s="213"/>
      <c r="JRS3" s="213"/>
      <c r="JRT3" s="213"/>
      <c r="JRU3" s="213"/>
      <c r="JRV3" s="213"/>
      <c r="JRW3" s="213"/>
      <c r="JRX3" s="213"/>
      <c r="JRY3" s="213"/>
      <c r="JRZ3" s="213"/>
      <c r="JSA3" s="213"/>
      <c r="JSB3" s="213"/>
      <c r="JSC3" s="213"/>
      <c r="JSD3" s="213"/>
      <c r="JSE3" s="213"/>
      <c r="JSF3" s="213"/>
      <c r="JSG3" s="213"/>
      <c r="JSH3" s="213"/>
      <c r="JSI3" s="213"/>
      <c r="JSJ3" s="213"/>
      <c r="JSK3" s="213"/>
      <c r="JSL3" s="213"/>
      <c r="JSM3" s="213"/>
      <c r="JSN3" s="213"/>
      <c r="JSO3" s="213"/>
      <c r="JSP3" s="213"/>
      <c r="JSQ3" s="213"/>
      <c r="JSR3" s="213"/>
      <c r="JSS3" s="213"/>
      <c r="JST3" s="213"/>
      <c r="JSU3" s="213"/>
      <c r="JSV3" s="213"/>
      <c r="JSW3" s="213"/>
      <c r="JSX3" s="213"/>
      <c r="JSY3" s="213"/>
      <c r="JSZ3" s="213"/>
      <c r="JTA3" s="213"/>
      <c r="JTB3" s="213"/>
      <c r="JTC3" s="213"/>
      <c r="JTD3" s="213"/>
      <c r="JTE3" s="213"/>
      <c r="JTF3" s="213"/>
      <c r="JTG3" s="213"/>
      <c r="JTH3" s="213"/>
      <c r="JTI3" s="213"/>
      <c r="JTJ3" s="213"/>
      <c r="JTK3" s="213"/>
      <c r="JTL3" s="213"/>
      <c r="JTM3" s="213"/>
      <c r="JTN3" s="213"/>
      <c r="JTO3" s="213"/>
      <c r="JTP3" s="213"/>
      <c r="JTQ3" s="213"/>
      <c r="JTR3" s="213"/>
      <c r="JTS3" s="213"/>
      <c r="JTT3" s="213"/>
      <c r="JTU3" s="213"/>
      <c r="JTV3" s="213"/>
      <c r="JTW3" s="213"/>
      <c r="JTX3" s="213"/>
      <c r="JTY3" s="213"/>
      <c r="JTZ3" s="213"/>
      <c r="JUA3" s="213"/>
      <c r="JUB3" s="213"/>
      <c r="JUC3" s="213"/>
      <c r="JUD3" s="213"/>
      <c r="JUE3" s="213"/>
      <c r="JUF3" s="213"/>
      <c r="JUG3" s="213"/>
      <c r="JUH3" s="213"/>
      <c r="JUI3" s="213"/>
      <c r="JUJ3" s="213"/>
      <c r="JUK3" s="213"/>
      <c r="JUL3" s="213"/>
      <c r="JUM3" s="213"/>
      <c r="JUN3" s="213"/>
      <c r="JUO3" s="213"/>
      <c r="JUP3" s="213"/>
      <c r="JUQ3" s="213"/>
      <c r="JUR3" s="213"/>
      <c r="JUS3" s="213"/>
      <c r="JUT3" s="213"/>
      <c r="JUU3" s="213"/>
      <c r="JUV3" s="213"/>
      <c r="JUW3" s="213"/>
      <c r="JUX3" s="213"/>
      <c r="JUY3" s="213"/>
      <c r="JUZ3" s="213"/>
      <c r="JVA3" s="213"/>
      <c r="JVB3" s="213"/>
      <c r="JVC3" s="213"/>
      <c r="JVD3" s="213"/>
      <c r="JVE3" s="213"/>
      <c r="JVF3" s="213"/>
      <c r="JVG3" s="213"/>
      <c r="JVH3" s="213"/>
      <c r="JVI3" s="213"/>
      <c r="JVJ3" s="213"/>
      <c r="JVK3" s="213"/>
      <c r="JVL3" s="213"/>
      <c r="JVM3" s="213"/>
      <c r="JVN3" s="213"/>
      <c r="JVO3" s="213"/>
      <c r="JVP3" s="213"/>
      <c r="JVQ3" s="213"/>
      <c r="JVR3" s="213"/>
      <c r="JVS3" s="213"/>
      <c r="JVT3" s="213"/>
      <c r="JVU3" s="213"/>
      <c r="JVV3" s="213"/>
      <c r="JVW3" s="213"/>
      <c r="JVX3" s="213"/>
      <c r="JVY3" s="213"/>
      <c r="JVZ3" s="213"/>
      <c r="JWA3" s="213"/>
      <c r="JWB3" s="213"/>
      <c r="JWC3" s="213"/>
      <c r="JWD3" s="213"/>
      <c r="JWE3" s="213"/>
      <c r="JWF3" s="213"/>
      <c r="JWG3" s="213"/>
      <c r="JWH3" s="213"/>
      <c r="JWI3" s="213"/>
      <c r="JWJ3" s="213"/>
      <c r="JWK3" s="213"/>
      <c r="JWL3" s="213"/>
      <c r="JWM3" s="213"/>
      <c r="JWN3" s="213"/>
      <c r="JWO3" s="213"/>
      <c r="JWP3" s="213"/>
      <c r="JWQ3" s="213"/>
      <c r="JWR3" s="213"/>
      <c r="JWS3" s="213"/>
      <c r="JWT3" s="213"/>
      <c r="JWU3" s="213"/>
      <c r="JWV3" s="213"/>
      <c r="JWW3" s="213"/>
      <c r="JWX3" s="213"/>
      <c r="JWY3" s="213"/>
      <c r="JWZ3" s="213"/>
      <c r="JXA3" s="213"/>
      <c r="JXB3" s="213"/>
      <c r="JXC3" s="213"/>
      <c r="JXD3" s="213"/>
      <c r="JXE3" s="213"/>
      <c r="JXF3" s="213"/>
      <c r="JXG3" s="213"/>
      <c r="JXH3" s="213"/>
      <c r="JXI3" s="213"/>
      <c r="JXJ3" s="213"/>
      <c r="JXK3" s="213"/>
      <c r="JXL3" s="213"/>
      <c r="JXM3" s="213"/>
      <c r="JXN3" s="213"/>
      <c r="JXO3" s="213"/>
      <c r="JXP3" s="213"/>
      <c r="JXQ3" s="213"/>
      <c r="JXR3" s="213"/>
      <c r="JXS3" s="213"/>
      <c r="JXT3" s="213"/>
      <c r="JXU3" s="213"/>
      <c r="JXV3" s="213"/>
      <c r="JXW3" s="213"/>
      <c r="JXX3" s="213"/>
      <c r="JXY3" s="213"/>
      <c r="JXZ3" s="213"/>
      <c r="JYA3" s="213"/>
      <c r="JYB3" s="213"/>
      <c r="JYC3" s="213"/>
      <c r="JYD3" s="213"/>
      <c r="JYE3" s="213"/>
      <c r="JYF3" s="213"/>
      <c r="JYG3" s="213"/>
      <c r="JYH3" s="213"/>
      <c r="JYI3" s="213"/>
      <c r="JYJ3" s="213"/>
      <c r="JYK3" s="213"/>
      <c r="JYL3" s="213"/>
      <c r="JYM3" s="213"/>
      <c r="JYN3" s="213"/>
      <c r="JYO3" s="213"/>
      <c r="JYP3" s="213"/>
      <c r="JYQ3" s="213"/>
      <c r="JYR3" s="213"/>
      <c r="JYS3" s="213"/>
      <c r="JYT3" s="213"/>
      <c r="JYU3" s="213"/>
      <c r="JYV3" s="213"/>
      <c r="JYW3" s="213"/>
      <c r="JYX3" s="213"/>
      <c r="JYY3" s="213"/>
      <c r="JYZ3" s="213"/>
      <c r="JZA3" s="213"/>
      <c r="JZB3" s="213"/>
      <c r="JZC3" s="213"/>
      <c r="JZD3" s="213"/>
      <c r="JZE3" s="213"/>
      <c r="JZF3" s="213"/>
      <c r="JZG3" s="213"/>
      <c r="JZH3" s="213"/>
      <c r="JZI3" s="213"/>
      <c r="JZJ3" s="213"/>
      <c r="JZK3" s="213"/>
      <c r="JZL3" s="213"/>
      <c r="JZM3" s="213"/>
      <c r="JZN3" s="213"/>
      <c r="JZO3" s="213"/>
      <c r="JZP3" s="213"/>
      <c r="JZQ3" s="213"/>
      <c r="JZR3" s="213"/>
      <c r="JZS3" s="213"/>
      <c r="JZT3" s="213"/>
      <c r="JZU3" s="213"/>
      <c r="JZV3" s="213"/>
      <c r="JZW3" s="213"/>
      <c r="JZX3" s="213"/>
      <c r="JZY3" s="213"/>
      <c r="JZZ3" s="213"/>
      <c r="KAA3" s="213"/>
      <c r="KAB3" s="213"/>
      <c r="KAC3" s="213"/>
      <c r="KAD3" s="213"/>
      <c r="KAE3" s="213"/>
      <c r="KAF3" s="213"/>
      <c r="KAG3" s="213"/>
      <c r="KAH3" s="213"/>
      <c r="KAI3" s="213"/>
      <c r="KAJ3" s="213"/>
      <c r="KAK3" s="213"/>
      <c r="KAL3" s="213"/>
      <c r="KAM3" s="213"/>
      <c r="KAN3" s="213"/>
      <c r="KAO3" s="213"/>
      <c r="KAP3" s="213"/>
      <c r="KAQ3" s="213"/>
      <c r="KAR3" s="213"/>
      <c r="KAS3" s="213"/>
      <c r="KAT3" s="213"/>
      <c r="KAU3" s="213"/>
      <c r="KAV3" s="213"/>
      <c r="KAW3" s="213"/>
      <c r="KAX3" s="213"/>
      <c r="KAY3" s="213"/>
      <c r="KAZ3" s="213"/>
      <c r="KBA3" s="213"/>
      <c r="KBB3" s="213"/>
      <c r="KBC3" s="213"/>
      <c r="KBD3" s="213"/>
      <c r="KBE3" s="213"/>
      <c r="KBF3" s="213"/>
      <c r="KBG3" s="213"/>
      <c r="KBH3" s="213"/>
      <c r="KBI3" s="213"/>
      <c r="KBJ3" s="213"/>
      <c r="KBK3" s="213"/>
      <c r="KBL3" s="213"/>
      <c r="KBM3" s="213"/>
      <c r="KBN3" s="213"/>
      <c r="KBO3" s="213"/>
      <c r="KBP3" s="213"/>
      <c r="KBQ3" s="213"/>
      <c r="KBR3" s="213"/>
      <c r="KBS3" s="213"/>
      <c r="KBT3" s="213"/>
      <c r="KBU3" s="213"/>
      <c r="KBV3" s="213"/>
      <c r="KBW3" s="213"/>
      <c r="KBX3" s="213"/>
      <c r="KBY3" s="213"/>
      <c r="KBZ3" s="213"/>
      <c r="KCA3" s="213"/>
      <c r="KCB3" s="213"/>
      <c r="KCC3" s="213"/>
      <c r="KCD3" s="213"/>
      <c r="KCE3" s="213"/>
      <c r="KCF3" s="213"/>
      <c r="KCG3" s="213"/>
      <c r="KCH3" s="213"/>
      <c r="KCI3" s="213"/>
      <c r="KCJ3" s="213"/>
      <c r="KCK3" s="213"/>
      <c r="KCL3" s="213"/>
      <c r="KCM3" s="213"/>
      <c r="KCN3" s="213"/>
      <c r="KCO3" s="213"/>
      <c r="KCP3" s="213"/>
      <c r="KCQ3" s="213"/>
      <c r="KCR3" s="213"/>
      <c r="KCS3" s="213"/>
      <c r="KCT3" s="213"/>
      <c r="KCU3" s="213"/>
      <c r="KCV3" s="213"/>
      <c r="KCW3" s="213"/>
      <c r="KCX3" s="213"/>
      <c r="KCY3" s="213"/>
      <c r="KCZ3" s="213"/>
      <c r="KDA3" s="213"/>
      <c r="KDB3" s="213"/>
      <c r="KDC3" s="213"/>
      <c r="KDD3" s="213"/>
      <c r="KDE3" s="213"/>
      <c r="KDF3" s="213"/>
      <c r="KDG3" s="213"/>
      <c r="KDH3" s="213"/>
      <c r="KDI3" s="213"/>
      <c r="KDJ3" s="213"/>
      <c r="KDK3" s="213"/>
      <c r="KDL3" s="213"/>
      <c r="KDM3" s="213"/>
      <c r="KDN3" s="213"/>
      <c r="KDO3" s="213"/>
      <c r="KDP3" s="213"/>
      <c r="KDQ3" s="213"/>
      <c r="KDR3" s="213"/>
      <c r="KDS3" s="213"/>
      <c r="KDT3" s="213"/>
      <c r="KDU3" s="213"/>
      <c r="KDV3" s="213"/>
      <c r="KDW3" s="213"/>
      <c r="KDX3" s="213"/>
      <c r="KDY3" s="213"/>
      <c r="KDZ3" s="213"/>
      <c r="KEA3" s="213"/>
      <c r="KEB3" s="213"/>
      <c r="KEC3" s="213"/>
      <c r="KED3" s="213"/>
      <c r="KEE3" s="213"/>
      <c r="KEF3" s="213"/>
      <c r="KEG3" s="213"/>
      <c r="KEH3" s="213"/>
      <c r="KEI3" s="213"/>
      <c r="KEJ3" s="213"/>
      <c r="KEK3" s="213"/>
      <c r="KEL3" s="213"/>
      <c r="KEM3" s="213"/>
      <c r="KEN3" s="213"/>
      <c r="KEO3" s="213"/>
      <c r="KEP3" s="213"/>
      <c r="KEQ3" s="213"/>
      <c r="KER3" s="213"/>
      <c r="KES3" s="213"/>
      <c r="KET3" s="213"/>
      <c r="KEU3" s="213"/>
      <c r="KEV3" s="213"/>
      <c r="KEW3" s="213"/>
      <c r="KEX3" s="213"/>
      <c r="KEY3" s="213"/>
      <c r="KEZ3" s="213"/>
      <c r="KFA3" s="213"/>
      <c r="KFB3" s="213"/>
      <c r="KFC3" s="213"/>
      <c r="KFD3" s="213"/>
      <c r="KFE3" s="213"/>
      <c r="KFF3" s="213"/>
      <c r="KFG3" s="213"/>
      <c r="KFH3" s="213"/>
      <c r="KFI3" s="213"/>
      <c r="KFJ3" s="213"/>
      <c r="KFK3" s="213"/>
      <c r="KFL3" s="213"/>
      <c r="KFM3" s="213"/>
      <c r="KFN3" s="213"/>
      <c r="KFO3" s="213"/>
      <c r="KFP3" s="213"/>
      <c r="KFQ3" s="213"/>
      <c r="KFR3" s="213"/>
      <c r="KFS3" s="213"/>
      <c r="KFT3" s="213"/>
      <c r="KFU3" s="213"/>
      <c r="KFV3" s="213"/>
      <c r="KFW3" s="213"/>
      <c r="KFX3" s="213"/>
      <c r="KFY3" s="213"/>
      <c r="KFZ3" s="213"/>
      <c r="KGA3" s="213"/>
      <c r="KGB3" s="213"/>
      <c r="KGC3" s="213"/>
      <c r="KGD3" s="213"/>
      <c r="KGE3" s="213"/>
      <c r="KGF3" s="213"/>
      <c r="KGG3" s="213"/>
      <c r="KGH3" s="213"/>
      <c r="KGI3" s="213"/>
      <c r="KGJ3" s="213"/>
      <c r="KGK3" s="213"/>
      <c r="KGL3" s="213"/>
      <c r="KGM3" s="213"/>
      <c r="KGN3" s="213"/>
      <c r="KGO3" s="213"/>
      <c r="KGP3" s="213"/>
      <c r="KGQ3" s="213"/>
      <c r="KGR3" s="213"/>
      <c r="KGS3" s="213"/>
      <c r="KGT3" s="213"/>
      <c r="KGU3" s="213"/>
      <c r="KGV3" s="213"/>
      <c r="KGW3" s="213"/>
      <c r="KGX3" s="213"/>
      <c r="KGY3" s="213"/>
      <c r="KGZ3" s="213"/>
      <c r="KHA3" s="213"/>
      <c r="KHB3" s="213"/>
      <c r="KHC3" s="213"/>
      <c r="KHD3" s="213"/>
      <c r="KHE3" s="213"/>
      <c r="KHF3" s="213"/>
      <c r="KHG3" s="213"/>
      <c r="KHH3" s="213"/>
      <c r="KHI3" s="213"/>
      <c r="KHJ3" s="213"/>
      <c r="KHK3" s="213"/>
      <c r="KHL3" s="213"/>
      <c r="KHM3" s="213"/>
      <c r="KHN3" s="213"/>
      <c r="KHO3" s="213"/>
      <c r="KHP3" s="213"/>
      <c r="KHQ3" s="213"/>
      <c r="KHR3" s="213"/>
      <c r="KHS3" s="213"/>
      <c r="KHT3" s="213"/>
      <c r="KHU3" s="213"/>
      <c r="KHV3" s="213"/>
      <c r="KHW3" s="213"/>
      <c r="KHX3" s="213"/>
      <c r="KHY3" s="213"/>
      <c r="KHZ3" s="213"/>
      <c r="KIA3" s="213"/>
      <c r="KIB3" s="213"/>
      <c r="KIC3" s="213"/>
      <c r="KID3" s="213"/>
      <c r="KIE3" s="213"/>
      <c r="KIF3" s="213"/>
      <c r="KIG3" s="213"/>
      <c r="KIH3" s="213"/>
      <c r="KII3" s="213"/>
      <c r="KIJ3" s="213"/>
      <c r="KIK3" s="213"/>
      <c r="KIL3" s="213"/>
      <c r="KIM3" s="213"/>
      <c r="KIN3" s="213"/>
      <c r="KIO3" s="213"/>
      <c r="KIP3" s="213"/>
      <c r="KIQ3" s="213"/>
      <c r="KIR3" s="213"/>
      <c r="KIS3" s="213"/>
      <c r="KIT3" s="213"/>
      <c r="KIU3" s="213"/>
      <c r="KIV3" s="213"/>
      <c r="KIW3" s="213"/>
      <c r="KIX3" s="213"/>
      <c r="KIY3" s="213"/>
      <c r="KIZ3" s="213"/>
      <c r="KJA3" s="213"/>
      <c r="KJB3" s="213"/>
      <c r="KJC3" s="213"/>
      <c r="KJD3" s="213"/>
      <c r="KJE3" s="213"/>
      <c r="KJF3" s="213"/>
      <c r="KJG3" s="213"/>
      <c r="KJH3" s="213"/>
      <c r="KJI3" s="213"/>
      <c r="KJJ3" s="213"/>
      <c r="KJK3" s="213"/>
      <c r="KJL3" s="213"/>
      <c r="KJM3" s="213"/>
      <c r="KJN3" s="213"/>
      <c r="KJO3" s="213"/>
      <c r="KJP3" s="213"/>
      <c r="KJQ3" s="213"/>
      <c r="KJR3" s="213"/>
      <c r="KJS3" s="213"/>
      <c r="KJT3" s="213"/>
      <c r="KJU3" s="213"/>
      <c r="KJV3" s="213"/>
      <c r="KJW3" s="213"/>
      <c r="KJX3" s="213"/>
      <c r="KJY3" s="213"/>
      <c r="KJZ3" s="213"/>
      <c r="KKA3" s="213"/>
      <c r="KKB3" s="213"/>
      <c r="KKC3" s="213"/>
      <c r="KKD3" s="213"/>
      <c r="KKE3" s="213"/>
      <c r="KKF3" s="213"/>
      <c r="KKG3" s="213"/>
      <c r="KKH3" s="213"/>
      <c r="KKI3" s="213"/>
      <c r="KKJ3" s="213"/>
      <c r="KKK3" s="213"/>
      <c r="KKL3" s="213"/>
      <c r="KKM3" s="213"/>
      <c r="KKN3" s="213"/>
      <c r="KKO3" s="213"/>
      <c r="KKP3" s="213"/>
      <c r="KKQ3" s="213"/>
      <c r="KKR3" s="213"/>
      <c r="KKS3" s="213"/>
      <c r="KKT3" s="213"/>
      <c r="KKU3" s="213"/>
      <c r="KKV3" s="213"/>
      <c r="KKW3" s="213"/>
      <c r="KKX3" s="213"/>
      <c r="KKY3" s="213"/>
      <c r="KKZ3" s="213"/>
      <c r="KLA3" s="213"/>
      <c r="KLB3" s="213"/>
      <c r="KLC3" s="213"/>
      <c r="KLD3" s="213"/>
      <c r="KLE3" s="213"/>
      <c r="KLF3" s="213"/>
      <c r="KLG3" s="213"/>
      <c r="KLH3" s="213"/>
      <c r="KLI3" s="213"/>
      <c r="KLJ3" s="213"/>
      <c r="KLK3" s="213"/>
      <c r="KLL3" s="213"/>
      <c r="KLM3" s="213"/>
      <c r="KLN3" s="213"/>
      <c r="KLO3" s="213"/>
      <c r="KLP3" s="213"/>
      <c r="KLQ3" s="213"/>
      <c r="KLR3" s="213"/>
      <c r="KLS3" s="213"/>
      <c r="KLT3" s="213"/>
      <c r="KLU3" s="213"/>
      <c r="KLV3" s="213"/>
      <c r="KLW3" s="213"/>
      <c r="KLX3" s="213"/>
      <c r="KLY3" s="213"/>
      <c r="KLZ3" s="213"/>
      <c r="KMA3" s="213"/>
      <c r="KMB3" s="213"/>
      <c r="KMC3" s="213"/>
      <c r="KMD3" s="213"/>
      <c r="KME3" s="213"/>
      <c r="KMF3" s="213"/>
      <c r="KMG3" s="213"/>
      <c r="KMH3" s="213"/>
      <c r="KMI3" s="213"/>
      <c r="KMJ3" s="213"/>
      <c r="KMK3" s="213"/>
      <c r="KML3" s="213"/>
      <c r="KMM3" s="213"/>
      <c r="KMN3" s="213"/>
      <c r="KMO3" s="213"/>
      <c r="KMP3" s="213"/>
      <c r="KMQ3" s="213"/>
      <c r="KMR3" s="213"/>
      <c r="KMS3" s="213"/>
      <c r="KMT3" s="213"/>
      <c r="KMU3" s="213"/>
      <c r="KMV3" s="213"/>
      <c r="KMW3" s="213"/>
      <c r="KMX3" s="213"/>
      <c r="KMY3" s="213"/>
      <c r="KMZ3" s="213"/>
      <c r="KNA3" s="213"/>
      <c r="KNB3" s="213"/>
      <c r="KNC3" s="213"/>
      <c r="KND3" s="213"/>
      <c r="KNE3" s="213"/>
      <c r="KNF3" s="213"/>
      <c r="KNG3" s="213"/>
      <c r="KNH3" s="213"/>
      <c r="KNI3" s="213"/>
      <c r="KNJ3" s="213"/>
      <c r="KNK3" s="213"/>
      <c r="KNL3" s="213"/>
      <c r="KNM3" s="213"/>
      <c r="KNN3" s="213"/>
      <c r="KNO3" s="213"/>
      <c r="KNP3" s="213"/>
      <c r="KNQ3" s="213"/>
      <c r="KNR3" s="213"/>
      <c r="KNS3" s="213"/>
      <c r="KNT3" s="213"/>
      <c r="KNU3" s="213"/>
      <c r="KNV3" s="213"/>
      <c r="KNW3" s="213"/>
      <c r="KNX3" s="213"/>
      <c r="KNY3" s="213"/>
      <c r="KNZ3" s="213"/>
      <c r="KOA3" s="213"/>
      <c r="KOB3" s="213"/>
      <c r="KOC3" s="213"/>
      <c r="KOD3" s="213"/>
      <c r="KOE3" s="213"/>
      <c r="KOF3" s="213"/>
      <c r="KOG3" s="213"/>
      <c r="KOH3" s="213"/>
      <c r="KOI3" s="213"/>
      <c r="KOJ3" s="213"/>
      <c r="KOK3" s="213"/>
      <c r="KOL3" s="213"/>
      <c r="KOM3" s="213"/>
      <c r="KON3" s="213"/>
      <c r="KOO3" s="213"/>
      <c r="KOP3" s="213"/>
      <c r="KOQ3" s="213"/>
      <c r="KOR3" s="213"/>
      <c r="KOS3" s="213"/>
      <c r="KOT3" s="213"/>
      <c r="KOU3" s="213"/>
      <c r="KOV3" s="213"/>
      <c r="KOW3" s="213"/>
      <c r="KOX3" s="213"/>
      <c r="KOY3" s="213"/>
      <c r="KOZ3" s="213"/>
      <c r="KPA3" s="213"/>
      <c r="KPB3" s="213"/>
      <c r="KPC3" s="213"/>
      <c r="KPD3" s="213"/>
      <c r="KPE3" s="213"/>
      <c r="KPF3" s="213"/>
      <c r="KPG3" s="213"/>
      <c r="KPH3" s="213"/>
      <c r="KPI3" s="213"/>
      <c r="KPJ3" s="213"/>
      <c r="KPK3" s="213"/>
      <c r="KPL3" s="213"/>
      <c r="KPM3" s="213"/>
      <c r="KPN3" s="213"/>
      <c r="KPO3" s="213"/>
      <c r="KPP3" s="213"/>
      <c r="KPQ3" s="213"/>
      <c r="KPR3" s="213"/>
      <c r="KPS3" s="213"/>
      <c r="KPT3" s="213"/>
      <c r="KPU3" s="213"/>
      <c r="KPV3" s="213"/>
      <c r="KPW3" s="213"/>
      <c r="KPX3" s="213"/>
      <c r="KPY3" s="213"/>
      <c r="KPZ3" s="213"/>
      <c r="KQA3" s="213"/>
      <c r="KQB3" s="213"/>
      <c r="KQC3" s="213"/>
      <c r="KQD3" s="213"/>
      <c r="KQE3" s="213"/>
      <c r="KQF3" s="213"/>
      <c r="KQG3" s="213"/>
      <c r="KQH3" s="213"/>
      <c r="KQI3" s="213"/>
      <c r="KQJ3" s="213"/>
      <c r="KQK3" s="213"/>
      <c r="KQL3" s="213"/>
      <c r="KQM3" s="213"/>
      <c r="KQN3" s="213"/>
      <c r="KQO3" s="213"/>
      <c r="KQP3" s="213"/>
      <c r="KQQ3" s="213"/>
      <c r="KQR3" s="213"/>
      <c r="KQS3" s="213"/>
      <c r="KQT3" s="213"/>
      <c r="KQU3" s="213"/>
      <c r="KQV3" s="213"/>
      <c r="KQW3" s="213"/>
      <c r="KQX3" s="213"/>
      <c r="KQY3" s="213"/>
      <c r="KQZ3" s="213"/>
      <c r="KRA3" s="213"/>
      <c r="KRB3" s="213"/>
      <c r="KRC3" s="213"/>
      <c r="KRD3" s="213"/>
      <c r="KRE3" s="213"/>
      <c r="KRF3" s="213"/>
      <c r="KRG3" s="213"/>
      <c r="KRH3" s="213"/>
      <c r="KRI3" s="213"/>
      <c r="KRJ3" s="213"/>
      <c r="KRK3" s="213"/>
      <c r="KRL3" s="213"/>
      <c r="KRM3" s="213"/>
      <c r="KRN3" s="213"/>
      <c r="KRO3" s="213"/>
      <c r="KRP3" s="213"/>
      <c r="KRQ3" s="213"/>
      <c r="KRR3" s="213"/>
      <c r="KRS3" s="213"/>
      <c r="KRT3" s="213"/>
      <c r="KRU3" s="213"/>
      <c r="KRV3" s="213"/>
      <c r="KRW3" s="213"/>
      <c r="KRX3" s="213"/>
      <c r="KRY3" s="213"/>
      <c r="KRZ3" s="213"/>
      <c r="KSA3" s="213"/>
      <c r="KSB3" s="213"/>
      <c r="KSC3" s="213"/>
      <c r="KSD3" s="213"/>
      <c r="KSE3" s="213"/>
      <c r="KSF3" s="213"/>
      <c r="KSG3" s="213"/>
      <c r="KSH3" s="213"/>
      <c r="KSI3" s="213"/>
      <c r="KSJ3" s="213"/>
      <c r="KSK3" s="213"/>
      <c r="KSL3" s="213"/>
      <c r="KSM3" s="213"/>
      <c r="KSN3" s="213"/>
      <c r="KSO3" s="213"/>
      <c r="KSP3" s="213"/>
      <c r="KSQ3" s="213"/>
      <c r="KSR3" s="213"/>
      <c r="KSS3" s="213"/>
      <c r="KST3" s="213"/>
      <c r="KSU3" s="213"/>
      <c r="KSV3" s="213"/>
      <c r="KSW3" s="213"/>
      <c r="KSX3" s="213"/>
      <c r="KSY3" s="213"/>
      <c r="KSZ3" s="213"/>
      <c r="KTA3" s="213"/>
      <c r="KTB3" s="213"/>
      <c r="KTC3" s="213"/>
      <c r="KTD3" s="213"/>
      <c r="KTE3" s="213"/>
      <c r="KTF3" s="213"/>
      <c r="KTG3" s="213"/>
      <c r="KTH3" s="213"/>
      <c r="KTI3" s="213"/>
      <c r="KTJ3" s="213"/>
      <c r="KTK3" s="213"/>
      <c r="KTL3" s="213"/>
      <c r="KTM3" s="213"/>
      <c r="KTN3" s="213"/>
      <c r="KTO3" s="213"/>
      <c r="KTP3" s="213"/>
      <c r="KTQ3" s="213"/>
      <c r="KTR3" s="213"/>
      <c r="KTS3" s="213"/>
      <c r="KTT3" s="213"/>
      <c r="KTU3" s="213"/>
      <c r="KTV3" s="213"/>
      <c r="KTW3" s="213"/>
      <c r="KTX3" s="213"/>
      <c r="KTY3" s="213"/>
      <c r="KTZ3" s="213"/>
      <c r="KUA3" s="213"/>
      <c r="KUB3" s="213"/>
      <c r="KUC3" s="213"/>
      <c r="KUD3" s="213"/>
      <c r="KUE3" s="213"/>
      <c r="KUF3" s="213"/>
      <c r="KUG3" s="213"/>
      <c r="KUH3" s="213"/>
      <c r="KUI3" s="213"/>
      <c r="KUJ3" s="213"/>
      <c r="KUK3" s="213"/>
      <c r="KUL3" s="213"/>
      <c r="KUM3" s="213"/>
      <c r="KUN3" s="213"/>
      <c r="KUO3" s="213"/>
      <c r="KUP3" s="213"/>
      <c r="KUQ3" s="213"/>
      <c r="KUR3" s="213"/>
      <c r="KUS3" s="213"/>
      <c r="KUT3" s="213"/>
      <c r="KUU3" s="213"/>
      <c r="KUV3" s="213"/>
      <c r="KUW3" s="213"/>
      <c r="KUX3" s="213"/>
      <c r="KUY3" s="213"/>
      <c r="KUZ3" s="213"/>
      <c r="KVA3" s="213"/>
      <c r="KVB3" s="213"/>
      <c r="KVC3" s="213"/>
      <c r="KVD3" s="213"/>
      <c r="KVE3" s="213"/>
      <c r="KVF3" s="213"/>
      <c r="KVG3" s="213"/>
      <c r="KVH3" s="213"/>
      <c r="KVI3" s="213"/>
      <c r="KVJ3" s="213"/>
      <c r="KVK3" s="213"/>
      <c r="KVL3" s="213"/>
      <c r="KVM3" s="213"/>
      <c r="KVN3" s="213"/>
      <c r="KVO3" s="213"/>
      <c r="KVP3" s="213"/>
      <c r="KVQ3" s="213"/>
      <c r="KVR3" s="213"/>
      <c r="KVS3" s="213"/>
      <c r="KVT3" s="213"/>
      <c r="KVU3" s="213"/>
      <c r="KVV3" s="213"/>
      <c r="KVW3" s="213"/>
      <c r="KVX3" s="213"/>
      <c r="KVY3" s="213"/>
      <c r="KVZ3" s="213"/>
      <c r="KWA3" s="213"/>
      <c r="KWB3" s="213"/>
      <c r="KWC3" s="213"/>
      <c r="KWD3" s="213"/>
      <c r="KWE3" s="213"/>
      <c r="KWF3" s="213"/>
      <c r="KWG3" s="213"/>
      <c r="KWH3" s="213"/>
      <c r="KWI3" s="213"/>
      <c r="KWJ3" s="213"/>
      <c r="KWK3" s="213"/>
      <c r="KWL3" s="213"/>
      <c r="KWM3" s="213"/>
      <c r="KWN3" s="213"/>
      <c r="KWO3" s="213"/>
      <c r="KWP3" s="213"/>
      <c r="KWQ3" s="213"/>
      <c r="KWR3" s="213"/>
      <c r="KWS3" s="213"/>
      <c r="KWT3" s="213"/>
      <c r="KWU3" s="213"/>
      <c r="KWV3" s="213"/>
      <c r="KWW3" s="213"/>
      <c r="KWX3" s="213"/>
      <c r="KWY3" s="213"/>
      <c r="KWZ3" s="213"/>
      <c r="KXA3" s="213"/>
      <c r="KXB3" s="213"/>
      <c r="KXC3" s="213"/>
      <c r="KXD3" s="213"/>
      <c r="KXE3" s="213"/>
      <c r="KXF3" s="213"/>
      <c r="KXG3" s="213"/>
      <c r="KXH3" s="213"/>
      <c r="KXI3" s="213"/>
      <c r="KXJ3" s="213"/>
      <c r="KXK3" s="213"/>
      <c r="KXL3" s="213"/>
      <c r="KXM3" s="213"/>
      <c r="KXN3" s="213"/>
      <c r="KXO3" s="213"/>
      <c r="KXP3" s="213"/>
      <c r="KXQ3" s="213"/>
      <c r="KXR3" s="213"/>
      <c r="KXS3" s="213"/>
      <c r="KXT3" s="213"/>
      <c r="KXU3" s="213"/>
      <c r="KXV3" s="213"/>
      <c r="KXW3" s="213"/>
      <c r="KXX3" s="213"/>
      <c r="KXY3" s="213"/>
      <c r="KXZ3" s="213"/>
      <c r="KYA3" s="213"/>
      <c r="KYB3" s="213"/>
      <c r="KYC3" s="213"/>
      <c r="KYD3" s="213"/>
      <c r="KYE3" s="213"/>
      <c r="KYF3" s="213"/>
      <c r="KYG3" s="213"/>
      <c r="KYH3" s="213"/>
      <c r="KYI3" s="213"/>
      <c r="KYJ3" s="213"/>
      <c r="KYK3" s="213"/>
      <c r="KYL3" s="213"/>
      <c r="KYM3" s="213"/>
      <c r="KYN3" s="213"/>
      <c r="KYO3" s="213"/>
      <c r="KYP3" s="213"/>
      <c r="KYQ3" s="213"/>
      <c r="KYR3" s="213"/>
      <c r="KYS3" s="213"/>
      <c r="KYT3" s="213"/>
      <c r="KYU3" s="213"/>
      <c r="KYV3" s="213"/>
      <c r="KYW3" s="213"/>
      <c r="KYX3" s="213"/>
      <c r="KYY3" s="213"/>
      <c r="KYZ3" s="213"/>
      <c r="KZA3" s="213"/>
      <c r="KZB3" s="213"/>
      <c r="KZC3" s="213"/>
      <c r="KZD3" s="213"/>
      <c r="KZE3" s="213"/>
      <c r="KZF3" s="213"/>
      <c r="KZG3" s="213"/>
      <c r="KZH3" s="213"/>
      <c r="KZI3" s="213"/>
      <c r="KZJ3" s="213"/>
      <c r="KZK3" s="213"/>
      <c r="KZL3" s="213"/>
      <c r="KZM3" s="213"/>
      <c r="KZN3" s="213"/>
      <c r="KZO3" s="213"/>
      <c r="KZP3" s="213"/>
      <c r="KZQ3" s="213"/>
      <c r="KZR3" s="213"/>
      <c r="KZS3" s="213"/>
      <c r="KZT3" s="213"/>
      <c r="KZU3" s="213"/>
      <c r="KZV3" s="213"/>
      <c r="KZW3" s="213"/>
      <c r="KZX3" s="213"/>
      <c r="KZY3" s="213"/>
      <c r="KZZ3" s="213"/>
      <c r="LAA3" s="213"/>
      <c r="LAB3" s="213"/>
      <c r="LAC3" s="213"/>
      <c r="LAD3" s="213"/>
      <c r="LAE3" s="213"/>
      <c r="LAF3" s="213"/>
      <c r="LAG3" s="213"/>
      <c r="LAH3" s="213"/>
      <c r="LAI3" s="213"/>
      <c r="LAJ3" s="213"/>
      <c r="LAK3" s="213"/>
      <c r="LAL3" s="213"/>
      <c r="LAM3" s="213"/>
      <c r="LAN3" s="213"/>
      <c r="LAO3" s="213"/>
      <c r="LAP3" s="213"/>
      <c r="LAQ3" s="213"/>
      <c r="LAR3" s="213"/>
      <c r="LAS3" s="213"/>
      <c r="LAT3" s="213"/>
      <c r="LAU3" s="213"/>
      <c r="LAV3" s="213"/>
      <c r="LAW3" s="213"/>
      <c r="LAX3" s="213"/>
      <c r="LAY3" s="213"/>
      <c r="LAZ3" s="213"/>
      <c r="LBA3" s="213"/>
      <c r="LBB3" s="213"/>
      <c r="LBC3" s="213"/>
      <c r="LBD3" s="213"/>
      <c r="LBE3" s="213"/>
      <c r="LBF3" s="213"/>
      <c r="LBG3" s="213"/>
      <c r="LBH3" s="213"/>
      <c r="LBI3" s="213"/>
      <c r="LBJ3" s="213"/>
      <c r="LBK3" s="213"/>
      <c r="LBL3" s="213"/>
      <c r="LBM3" s="213"/>
      <c r="LBN3" s="213"/>
      <c r="LBO3" s="213"/>
      <c r="LBP3" s="213"/>
      <c r="LBQ3" s="213"/>
      <c r="LBR3" s="213"/>
      <c r="LBS3" s="213"/>
      <c r="LBT3" s="213"/>
      <c r="LBU3" s="213"/>
      <c r="LBV3" s="213"/>
      <c r="LBW3" s="213"/>
      <c r="LBX3" s="213"/>
      <c r="LBY3" s="213"/>
      <c r="LBZ3" s="213"/>
      <c r="LCA3" s="213"/>
      <c r="LCB3" s="213"/>
      <c r="LCC3" s="213"/>
      <c r="LCD3" s="213"/>
      <c r="LCE3" s="213"/>
      <c r="LCF3" s="213"/>
      <c r="LCG3" s="213"/>
      <c r="LCH3" s="213"/>
      <c r="LCI3" s="213"/>
      <c r="LCJ3" s="213"/>
      <c r="LCK3" s="213"/>
      <c r="LCL3" s="213"/>
      <c r="LCM3" s="213"/>
      <c r="LCN3" s="213"/>
      <c r="LCO3" s="213"/>
      <c r="LCP3" s="213"/>
      <c r="LCQ3" s="213"/>
      <c r="LCR3" s="213"/>
      <c r="LCS3" s="213"/>
      <c r="LCT3" s="213"/>
      <c r="LCU3" s="213"/>
      <c r="LCV3" s="213"/>
      <c r="LCW3" s="213"/>
      <c r="LCX3" s="213"/>
      <c r="LCY3" s="213"/>
      <c r="LCZ3" s="213"/>
      <c r="LDA3" s="213"/>
      <c r="LDB3" s="213"/>
      <c r="LDC3" s="213"/>
      <c r="LDD3" s="213"/>
      <c r="LDE3" s="213"/>
      <c r="LDF3" s="213"/>
      <c r="LDG3" s="213"/>
      <c r="LDH3" s="213"/>
      <c r="LDI3" s="213"/>
      <c r="LDJ3" s="213"/>
      <c r="LDK3" s="213"/>
      <c r="LDL3" s="213"/>
      <c r="LDM3" s="213"/>
      <c r="LDN3" s="213"/>
      <c r="LDO3" s="213"/>
      <c r="LDP3" s="213"/>
      <c r="LDQ3" s="213"/>
      <c r="LDR3" s="213"/>
      <c r="LDS3" s="213"/>
      <c r="LDT3" s="213"/>
      <c r="LDU3" s="213"/>
      <c r="LDV3" s="213"/>
      <c r="LDW3" s="213"/>
      <c r="LDX3" s="213"/>
      <c r="LDY3" s="213"/>
      <c r="LDZ3" s="213"/>
      <c r="LEA3" s="213"/>
      <c r="LEB3" s="213"/>
      <c r="LEC3" s="213"/>
      <c r="LED3" s="213"/>
      <c r="LEE3" s="213"/>
      <c r="LEF3" s="213"/>
      <c r="LEG3" s="213"/>
      <c r="LEH3" s="213"/>
      <c r="LEI3" s="213"/>
      <c r="LEJ3" s="213"/>
      <c r="LEK3" s="213"/>
      <c r="LEL3" s="213"/>
      <c r="LEM3" s="213"/>
      <c r="LEN3" s="213"/>
      <c r="LEO3" s="213"/>
      <c r="LEP3" s="213"/>
      <c r="LEQ3" s="213"/>
      <c r="LER3" s="213"/>
      <c r="LES3" s="213"/>
      <c r="LET3" s="213"/>
      <c r="LEU3" s="213"/>
      <c r="LEV3" s="213"/>
      <c r="LEW3" s="213"/>
      <c r="LEX3" s="213"/>
      <c r="LEY3" s="213"/>
      <c r="LEZ3" s="213"/>
      <c r="LFA3" s="213"/>
      <c r="LFB3" s="213"/>
      <c r="LFC3" s="213"/>
      <c r="LFD3" s="213"/>
      <c r="LFE3" s="213"/>
      <c r="LFF3" s="213"/>
      <c r="LFG3" s="213"/>
      <c r="LFH3" s="213"/>
      <c r="LFI3" s="213"/>
      <c r="LFJ3" s="213"/>
      <c r="LFK3" s="213"/>
      <c r="LFL3" s="213"/>
      <c r="LFM3" s="213"/>
      <c r="LFN3" s="213"/>
      <c r="LFO3" s="213"/>
      <c r="LFP3" s="213"/>
      <c r="LFQ3" s="213"/>
      <c r="LFR3" s="213"/>
      <c r="LFS3" s="213"/>
      <c r="LFT3" s="213"/>
      <c r="LFU3" s="213"/>
      <c r="LFV3" s="213"/>
      <c r="LFW3" s="213"/>
      <c r="LFX3" s="213"/>
      <c r="LFY3" s="213"/>
      <c r="LFZ3" s="213"/>
      <c r="LGA3" s="213"/>
      <c r="LGB3" s="213"/>
      <c r="LGC3" s="213"/>
      <c r="LGD3" s="213"/>
      <c r="LGE3" s="213"/>
      <c r="LGF3" s="213"/>
      <c r="LGG3" s="213"/>
      <c r="LGH3" s="213"/>
      <c r="LGI3" s="213"/>
      <c r="LGJ3" s="213"/>
      <c r="LGK3" s="213"/>
      <c r="LGL3" s="213"/>
      <c r="LGM3" s="213"/>
      <c r="LGN3" s="213"/>
      <c r="LGO3" s="213"/>
      <c r="LGP3" s="213"/>
      <c r="LGQ3" s="213"/>
      <c r="LGR3" s="213"/>
      <c r="LGS3" s="213"/>
      <c r="LGT3" s="213"/>
      <c r="LGU3" s="213"/>
      <c r="LGV3" s="213"/>
      <c r="LGW3" s="213"/>
      <c r="LGX3" s="213"/>
      <c r="LGY3" s="213"/>
      <c r="LGZ3" s="213"/>
      <c r="LHA3" s="213"/>
      <c r="LHB3" s="213"/>
      <c r="LHC3" s="213"/>
      <c r="LHD3" s="213"/>
      <c r="LHE3" s="213"/>
      <c r="LHF3" s="213"/>
      <c r="LHG3" s="213"/>
      <c r="LHH3" s="213"/>
      <c r="LHI3" s="213"/>
      <c r="LHJ3" s="213"/>
      <c r="LHK3" s="213"/>
      <c r="LHL3" s="213"/>
      <c r="LHM3" s="213"/>
      <c r="LHN3" s="213"/>
      <c r="LHO3" s="213"/>
      <c r="LHP3" s="213"/>
      <c r="LHQ3" s="213"/>
      <c r="LHR3" s="213"/>
      <c r="LHS3" s="213"/>
      <c r="LHT3" s="213"/>
      <c r="LHU3" s="213"/>
      <c r="LHV3" s="213"/>
      <c r="LHW3" s="213"/>
      <c r="LHX3" s="213"/>
      <c r="LHY3" s="213"/>
      <c r="LHZ3" s="213"/>
      <c r="LIA3" s="213"/>
      <c r="LIB3" s="213"/>
      <c r="LIC3" s="213"/>
      <c r="LID3" s="213"/>
      <c r="LIE3" s="213"/>
      <c r="LIF3" s="213"/>
      <c r="LIG3" s="213"/>
      <c r="LIH3" s="213"/>
      <c r="LII3" s="213"/>
      <c r="LIJ3" s="213"/>
      <c r="LIK3" s="213"/>
      <c r="LIL3" s="213"/>
      <c r="LIM3" s="213"/>
      <c r="LIN3" s="213"/>
      <c r="LIO3" s="213"/>
      <c r="LIP3" s="213"/>
      <c r="LIQ3" s="213"/>
      <c r="LIR3" s="213"/>
      <c r="LIS3" s="213"/>
      <c r="LIT3" s="213"/>
      <c r="LIU3" s="213"/>
      <c r="LIV3" s="213"/>
      <c r="LIW3" s="213"/>
      <c r="LIX3" s="213"/>
      <c r="LIY3" s="213"/>
      <c r="LIZ3" s="213"/>
      <c r="LJA3" s="213"/>
      <c r="LJB3" s="213"/>
      <c r="LJC3" s="213"/>
      <c r="LJD3" s="213"/>
      <c r="LJE3" s="213"/>
      <c r="LJF3" s="213"/>
      <c r="LJG3" s="213"/>
      <c r="LJH3" s="213"/>
      <c r="LJI3" s="213"/>
      <c r="LJJ3" s="213"/>
      <c r="LJK3" s="213"/>
      <c r="LJL3" s="213"/>
      <c r="LJM3" s="213"/>
      <c r="LJN3" s="213"/>
      <c r="LJO3" s="213"/>
      <c r="LJP3" s="213"/>
      <c r="LJQ3" s="213"/>
      <c r="LJR3" s="213"/>
      <c r="LJS3" s="213"/>
      <c r="LJT3" s="213"/>
      <c r="LJU3" s="213"/>
      <c r="LJV3" s="213"/>
      <c r="LJW3" s="213"/>
      <c r="LJX3" s="213"/>
      <c r="LJY3" s="213"/>
      <c r="LJZ3" s="213"/>
      <c r="LKA3" s="213"/>
      <c r="LKB3" s="213"/>
      <c r="LKC3" s="213"/>
      <c r="LKD3" s="213"/>
      <c r="LKE3" s="213"/>
      <c r="LKF3" s="213"/>
      <c r="LKG3" s="213"/>
      <c r="LKH3" s="213"/>
      <c r="LKI3" s="213"/>
      <c r="LKJ3" s="213"/>
      <c r="LKK3" s="213"/>
      <c r="LKL3" s="213"/>
      <c r="LKM3" s="213"/>
      <c r="LKN3" s="213"/>
      <c r="LKO3" s="213"/>
      <c r="LKP3" s="213"/>
      <c r="LKQ3" s="213"/>
      <c r="LKR3" s="213"/>
      <c r="LKS3" s="213"/>
      <c r="LKT3" s="213"/>
      <c r="LKU3" s="213"/>
      <c r="LKV3" s="213"/>
      <c r="LKW3" s="213"/>
      <c r="LKX3" s="213"/>
      <c r="LKY3" s="213"/>
      <c r="LKZ3" s="213"/>
      <c r="LLA3" s="213"/>
      <c r="LLB3" s="213"/>
      <c r="LLC3" s="213"/>
      <c r="LLD3" s="213"/>
      <c r="LLE3" s="213"/>
      <c r="LLF3" s="213"/>
      <c r="LLG3" s="213"/>
      <c r="LLH3" s="213"/>
      <c r="LLI3" s="213"/>
      <c r="LLJ3" s="213"/>
      <c r="LLK3" s="213"/>
      <c r="LLL3" s="213"/>
      <c r="LLM3" s="213"/>
      <c r="LLN3" s="213"/>
      <c r="LLO3" s="213"/>
      <c r="LLP3" s="213"/>
      <c r="LLQ3" s="213"/>
      <c r="LLR3" s="213"/>
      <c r="LLS3" s="213"/>
      <c r="LLT3" s="213"/>
      <c r="LLU3" s="213"/>
      <c r="LLV3" s="213"/>
      <c r="LLW3" s="213"/>
      <c r="LLX3" s="213"/>
      <c r="LLY3" s="213"/>
      <c r="LLZ3" s="213"/>
      <c r="LMA3" s="213"/>
      <c r="LMB3" s="213"/>
      <c r="LMC3" s="213"/>
      <c r="LMD3" s="213"/>
      <c r="LME3" s="213"/>
      <c r="LMF3" s="213"/>
      <c r="LMG3" s="213"/>
      <c r="LMH3" s="213"/>
      <c r="LMI3" s="213"/>
      <c r="LMJ3" s="213"/>
      <c r="LMK3" s="213"/>
      <c r="LML3" s="213"/>
      <c r="LMM3" s="213"/>
      <c r="LMN3" s="213"/>
      <c r="LMO3" s="213"/>
      <c r="LMP3" s="213"/>
      <c r="LMQ3" s="213"/>
      <c r="LMR3" s="213"/>
      <c r="LMS3" s="213"/>
      <c r="LMT3" s="213"/>
      <c r="LMU3" s="213"/>
      <c r="LMV3" s="213"/>
      <c r="LMW3" s="213"/>
      <c r="LMX3" s="213"/>
      <c r="LMY3" s="213"/>
      <c r="LMZ3" s="213"/>
      <c r="LNA3" s="213"/>
      <c r="LNB3" s="213"/>
      <c r="LNC3" s="213"/>
      <c r="LND3" s="213"/>
      <c r="LNE3" s="213"/>
      <c r="LNF3" s="213"/>
      <c r="LNG3" s="213"/>
      <c r="LNH3" s="213"/>
      <c r="LNI3" s="213"/>
      <c r="LNJ3" s="213"/>
      <c r="LNK3" s="213"/>
      <c r="LNL3" s="213"/>
      <c r="LNM3" s="213"/>
      <c r="LNN3" s="213"/>
      <c r="LNO3" s="213"/>
      <c r="LNP3" s="213"/>
      <c r="LNQ3" s="213"/>
      <c r="LNR3" s="213"/>
      <c r="LNS3" s="213"/>
      <c r="LNT3" s="213"/>
      <c r="LNU3" s="213"/>
      <c r="LNV3" s="213"/>
      <c r="LNW3" s="213"/>
      <c r="LNX3" s="213"/>
      <c r="LNY3" s="213"/>
      <c r="LNZ3" s="213"/>
      <c r="LOA3" s="213"/>
      <c r="LOB3" s="213"/>
      <c r="LOC3" s="213"/>
      <c r="LOD3" s="213"/>
      <c r="LOE3" s="213"/>
      <c r="LOF3" s="213"/>
      <c r="LOG3" s="213"/>
      <c r="LOH3" s="213"/>
      <c r="LOI3" s="213"/>
      <c r="LOJ3" s="213"/>
      <c r="LOK3" s="213"/>
      <c r="LOL3" s="213"/>
      <c r="LOM3" s="213"/>
      <c r="LON3" s="213"/>
      <c r="LOO3" s="213"/>
      <c r="LOP3" s="213"/>
      <c r="LOQ3" s="213"/>
      <c r="LOR3" s="213"/>
      <c r="LOS3" s="213"/>
      <c r="LOT3" s="213"/>
      <c r="LOU3" s="213"/>
      <c r="LOV3" s="213"/>
      <c r="LOW3" s="213"/>
      <c r="LOX3" s="213"/>
      <c r="LOY3" s="213"/>
      <c r="LOZ3" s="213"/>
      <c r="LPA3" s="213"/>
      <c r="LPB3" s="213"/>
      <c r="LPC3" s="213"/>
      <c r="LPD3" s="213"/>
      <c r="LPE3" s="213"/>
      <c r="LPF3" s="213"/>
      <c r="LPG3" s="213"/>
      <c r="LPH3" s="213"/>
      <c r="LPI3" s="213"/>
      <c r="LPJ3" s="213"/>
      <c r="LPK3" s="213"/>
      <c r="LPL3" s="213"/>
      <c r="LPM3" s="213"/>
      <c r="LPN3" s="213"/>
      <c r="LPO3" s="213"/>
      <c r="LPP3" s="213"/>
      <c r="LPQ3" s="213"/>
      <c r="LPR3" s="213"/>
      <c r="LPS3" s="213"/>
      <c r="LPT3" s="213"/>
      <c r="LPU3" s="213"/>
      <c r="LPV3" s="213"/>
      <c r="LPW3" s="213"/>
      <c r="LPX3" s="213"/>
      <c r="LPY3" s="213"/>
      <c r="LPZ3" s="213"/>
      <c r="LQA3" s="213"/>
      <c r="LQB3" s="213"/>
      <c r="LQC3" s="213"/>
      <c r="LQD3" s="213"/>
      <c r="LQE3" s="213"/>
      <c r="LQF3" s="213"/>
      <c r="LQG3" s="213"/>
      <c r="LQH3" s="213"/>
      <c r="LQI3" s="213"/>
      <c r="LQJ3" s="213"/>
      <c r="LQK3" s="213"/>
      <c r="LQL3" s="213"/>
      <c r="LQM3" s="213"/>
      <c r="LQN3" s="213"/>
      <c r="LQO3" s="213"/>
      <c r="LQP3" s="213"/>
      <c r="LQQ3" s="213"/>
      <c r="LQR3" s="213"/>
      <c r="LQS3" s="213"/>
      <c r="LQT3" s="213"/>
      <c r="LQU3" s="213"/>
      <c r="LQV3" s="213"/>
      <c r="LQW3" s="213"/>
      <c r="LQX3" s="213"/>
      <c r="LQY3" s="213"/>
      <c r="LQZ3" s="213"/>
      <c r="LRA3" s="213"/>
      <c r="LRB3" s="213"/>
      <c r="LRC3" s="213"/>
      <c r="LRD3" s="213"/>
      <c r="LRE3" s="213"/>
      <c r="LRF3" s="213"/>
      <c r="LRG3" s="213"/>
      <c r="LRH3" s="213"/>
      <c r="LRI3" s="213"/>
      <c r="LRJ3" s="213"/>
      <c r="LRK3" s="213"/>
      <c r="LRL3" s="213"/>
      <c r="LRM3" s="213"/>
      <c r="LRN3" s="213"/>
      <c r="LRO3" s="213"/>
      <c r="LRP3" s="213"/>
      <c r="LRQ3" s="213"/>
      <c r="LRR3" s="213"/>
      <c r="LRS3" s="213"/>
      <c r="LRT3" s="213"/>
      <c r="LRU3" s="213"/>
      <c r="LRV3" s="213"/>
      <c r="LRW3" s="213"/>
      <c r="LRX3" s="213"/>
      <c r="LRY3" s="213"/>
      <c r="LRZ3" s="213"/>
      <c r="LSA3" s="213"/>
      <c r="LSB3" s="213"/>
      <c r="LSC3" s="213"/>
      <c r="LSD3" s="213"/>
      <c r="LSE3" s="213"/>
      <c r="LSF3" s="213"/>
      <c r="LSG3" s="213"/>
      <c r="LSH3" s="213"/>
      <c r="LSI3" s="213"/>
      <c r="LSJ3" s="213"/>
      <c r="LSK3" s="213"/>
      <c r="LSL3" s="213"/>
      <c r="LSM3" s="213"/>
      <c r="LSN3" s="213"/>
      <c r="LSO3" s="213"/>
      <c r="LSP3" s="213"/>
      <c r="LSQ3" s="213"/>
      <c r="LSR3" s="213"/>
      <c r="LSS3" s="213"/>
      <c r="LST3" s="213"/>
      <c r="LSU3" s="213"/>
      <c r="LSV3" s="213"/>
      <c r="LSW3" s="213"/>
      <c r="LSX3" s="213"/>
      <c r="LSY3" s="213"/>
      <c r="LSZ3" s="213"/>
      <c r="LTA3" s="213"/>
      <c r="LTB3" s="213"/>
      <c r="LTC3" s="213"/>
      <c r="LTD3" s="213"/>
      <c r="LTE3" s="213"/>
      <c r="LTF3" s="213"/>
      <c r="LTG3" s="213"/>
      <c r="LTH3" s="213"/>
      <c r="LTI3" s="213"/>
      <c r="LTJ3" s="213"/>
      <c r="LTK3" s="213"/>
      <c r="LTL3" s="213"/>
      <c r="LTM3" s="213"/>
      <c r="LTN3" s="213"/>
      <c r="LTO3" s="213"/>
      <c r="LTP3" s="213"/>
      <c r="LTQ3" s="213"/>
      <c r="LTR3" s="213"/>
      <c r="LTS3" s="213"/>
      <c r="LTT3" s="213"/>
      <c r="LTU3" s="213"/>
      <c r="LTV3" s="213"/>
      <c r="LTW3" s="213"/>
      <c r="LTX3" s="213"/>
      <c r="LTY3" s="213"/>
      <c r="LTZ3" s="213"/>
      <c r="LUA3" s="213"/>
      <c r="LUB3" s="213"/>
      <c r="LUC3" s="213"/>
      <c r="LUD3" s="213"/>
      <c r="LUE3" s="213"/>
      <c r="LUF3" s="213"/>
      <c r="LUG3" s="213"/>
      <c r="LUH3" s="213"/>
      <c r="LUI3" s="213"/>
      <c r="LUJ3" s="213"/>
      <c r="LUK3" s="213"/>
      <c r="LUL3" s="213"/>
      <c r="LUM3" s="213"/>
      <c r="LUN3" s="213"/>
      <c r="LUO3" s="213"/>
      <c r="LUP3" s="213"/>
      <c r="LUQ3" s="213"/>
      <c r="LUR3" s="213"/>
      <c r="LUS3" s="213"/>
      <c r="LUT3" s="213"/>
      <c r="LUU3" s="213"/>
      <c r="LUV3" s="213"/>
      <c r="LUW3" s="213"/>
      <c r="LUX3" s="213"/>
      <c r="LUY3" s="213"/>
      <c r="LUZ3" s="213"/>
      <c r="LVA3" s="213"/>
      <c r="LVB3" s="213"/>
      <c r="LVC3" s="213"/>
      <c r="LVD3" s="213"/>
      <c r="LVE3" s="213"/>
      <c r="LVF3" s="213"/>
      <c r="LVG3" s="213"/>
      <c r="LVH3" s="213"/>
      <c r="LVI3" s="213"/>
      <c r="LVJ3" s="213"/>
      <c r="LVK3" s="213"/>
      <c r="LVL3" s="213"/>
      <c r="LVM3" s="213"/>
      <c r="LVN3" s="213"/>
      <c r="LVO3" s="213"/>
      <c r="LVP3" s="213"/>
      <c r="LVQ3" s="213"/>
      <c r="LVR3" s="213"/>
      <c r="LVS3" s="213"/>
      <c r="LVT3" s="213"/>
      <c r="LVU3" s="213"/>
      <c r="LVV3" s="213"/>
      <c r="LVW3" s="213"/>
      <c r="LVX3" s="213"/>
      <c r="LVY3" s="213"/>
      <c r="LVZ3" s="213"/>
      <c r="LWA3" s="213"/>
      <c r="LWB3" s="213"/>
      <c r="LWC3" s="213"/>
      <c r="LWD3" s="213"/>
      <c r="LWE3" s="213"/>
      <c r="LWF3" s="213"/>
      <c r="LWG3" s="213"/>
      <c r="LWH3" s="213"/>
      <c r="LWI3" s="213"/>
      <c r="LWJ3" s="213"/>
      <c r="LWK3" s="213"/>
      <c r="LWL3" s="213"/>
      <c r="LWM3" s="213"/>
      <c r="LWN3" s="213"/>
      <c r="LWO3" s="213"/>
      <c r="LWP3" s="213"/>
      <c r="LWQ3" s="213"/>
      <c r="LWR3" s="213"/>
      <c r="LWS3" s="213"/>
      <c r="LWT3" s="213"/>
      <c r="LWU3" s="213"/>
      <c r="LWV3" s="213"/>
      <c r="LWW3" s="213"/>
      <c r="LWX3" s="213"/>
      <c r="LWY3" s="213"/>
      <c r="LWZ3" s="213"/>
      <c r="LXA3" s="213"/>
      <c r="LXB3" s="213"/>
      <c r="LXC3" s="213"/>
      <c r="LXD3" s="213"/>
      <c r="LXE3" s="213"/>
      <c r="LXF3" s="213"/>
      <c r="LXG3" s="213"/>
      <c r="LXH3" s="213"/>
      <c r="LXI3" s="213"/>
      <c r="LXJ3" s="213"/>
      <c r="LXK3" s="213"/>
      <c r="LXL3" s="213"/>
      <c r="LXM3" s="213"/>
      <c r="LXN3" s="213"/>
      <c r="LXO3" s="213"/>
      <c r="LXP3" s="213"/>
      <c r="LXQ3" s="213"/>
      <c r="LXR3" s="213"/>
      <c r="LXS3" s="213"/>
      <c r="LXT3" s="213"/>
      <c r="LXU3" s="213"/>
      <c r="LXV3" s="213"/>
      <c r="LXW3" s="213"/>
      <c r="LXX3" s="213"/>
      <c r="LXY3" s="213"/>
      <c r="LXZ3" s="213"/>
      <c r="LYA3" s="213"/>
      <c r="LYB3" s="213"/>
      <c r="LYC3" s="213"/>
      <c r="LYD3" s="213"/>
      <c r="LYE3" s="213"/>
      <c r="LYF3" s="213"/>
      <c r="LYG3" s="213"/>
      <c r="LYH3" s="213"/>
      <c r="LYI3" s="213"/>
      <c r="LYJ3" s="213"/>
      <c r="LYK3" s="213"/>
      <c r="LYL3" s="213"/>
      <c r="LYM3" s="213"/>
      <c r="LYN3" s="213"/>
      <c r="LYO3" s="213"/>
      <c r="LYP3" s="213"/>
      <c r="LYQ3" s="213"/>
      <c r="LYR3" s="213"/>
      <c r="LYS3" s="213"/>
      <c r="LYT3" s="213"/>
      <c r="LYU3" s="213"/>
      <c r="LYV3" s="213"/>
      <c r="LYW3" s="213"/>
      <c r="LYX3" s="213"/>
      <c r="LYY3" s="213"/>
      <c r="LYZ3" s="213"/>
      <c r="LZA3" s="213"/>
      <c r="LZB3" s="213"/>
      <c r="LZC3" s="213"/>
      <c r="LZD3" s="213"/>
      <c r="LZE3" s="213"/>
      <c r="LZF3" s="213"/>
      <c r="LZG3" s="213"/>
      <c r="LZH3" s="213"/>
      <c r="LZI3" s="213"/>
      <c r="LZJ3" s="213"/>
      <c r="LZK3" s="213"/>
      <c r="LZL3" s="213"/>
      <c r="LZM3" s="213"/>
      <c r="LZN3" s="213"/>
      <c r="LZO3" s="213"/>
      <c r="LZP3" s="213"/>
      <c r="LZQ3" s="213"/>
      <c r="LZR3" s="213"/>
      <c r="LZS3" s="213"/>
      <c r="LZT3" s="213"/>
      <c r="LZU3" s="213"/>
      <c r="LZV3" s="213"/>
      <c r="LZW3" s="213"/>
      <c r="LZX3" s="213"/>
      <c r="LZY3" s="213"/>
      <c r="LZZ3" s="213"/>
      <c r="MAA3" s="213"/>
      <c r="MAB3" s="213"/>
      <c r="MAC3" s="213"/>
      <c r="MAD3" s="213"/>
      <c r="MAE3" s="213"/>
      <c r="MAF3" s="213"/>
      <c r="MAG3" s="213"/>
      <c r="MAH3" s="213"/>
      <c r="MAI3" s="213"/>
      <c r="MAJ3" s="213"/>
      <c r="MAK3" s="213"/>
      <c r="MAL3" s="213"/>
      <c r="MAM3" s="213"/>
      <c r="MAN3" s="213"/>
      <c r="MAO3" s="213"/>
      <c r="MAP3" s="213"/>
      <c r="MAQ3" s="213"/>
      <c r="MAR3" s="213"/>
      <c r="MAS3" s="213"/>
      <c r="MAT3" s="213"/>
      <c r="MAU3" s="213"/>
      <c r="MAV3" s="213"/>
      <c r="MAW3" s="213"/>
      <c r="MAX3" s="213"/>
      <c r="MAY3" s="213"/>
      <c r="MAZ3" s="213"/>
      <c r="MBA3" s="213"/>
      <c r="MBB3" s="213"/>
      <c r="MBC3" s="213"/>
      <c r="MBD3" s="213"/>
      <c r="MBE3" s="213"/>
      <c r="MBF3" s="213"/>
      <c r="MBG3" s="213"/>
      <c r="MBH3" s="213"/>
      <c r="MBI3" s="213"/>
      <c r="MBJ3" s="213"/>
      <c r="MBK3" s="213"/>
      <c r="MBL3" s="213"/>
      <c r="MBM3" s="213"/>
      <c r="MBN3" s="213"/>
      <c r="MBO3" s="213"/>
      <c r="MBP3" s="213"/>
      <c r="MBQ3" s="213"/>
      <c r="MBR3" s="213"/>
      <c r="MBS3" s="213"/>
      <c r="MBT3" s="213"/>
      <c r="MBU3" s="213"/>
      <c r="MBV3" s="213"/>
      <c r="MBW3" s="213"/>
      <c r="MBX3" s="213"/>
      <c r="MBY3" s="213"/>
      <c r="MBZ3" s="213"/>
      <c r="MCA3" s="213"/>
      <c r="MCB3" s="213"/>
      <c r="MCC3" s="213"/>
      <c r="MCD3" s="213"/>
      <c r="MCE3" s="213"/>
      <c r="MCF3" s="213"/>
      <c r="MCG3" s="213"/>
      <c r="MCH3" s="213"/>
      <c r="MCI3" s="213"/>
      <c r="MCJ3" s="213"/>
      <c r="MCK3" s="213"/>
      <c r="MCL3" s="213"/>
      <c r="MCM3" s="213"/>
      <c r="MCN3" s="213"/>
      <c r="MCO3" s="213"/>
      <c r="MCP3" s="213"/>
      <c r="MCQ3" s="213"/>
      <c r="MCR3" s="213"/>
      <c r="MCS3" s="213"/>
      <c r="MCT3" s="213"/>
      <c r="MCU3" s="213"/>
      <c r="MCV3" s="213"/>
      <c r="MCW3" s="213"/>
      <c r="MCX3" s="213"/>
      <c r="MCY3" s="213"/>
      <c r="MCZ3" s="213"/>
      <c r="MDA3" s="213"/>
      <c r="MDB3" s="213"/>
      <c r="MDC3" s="213"/>
      <c r="MDD3" s="213"/>
      <c r="MDE3" s="213"/>
      <c r="MDF3" s="213"/>
      <c r="MDG3" s="213"/>
      <c r="MDH3" s="213"/>
      <c r="MDI3" s="213"/>
      <c r="MDJ3" s="213"/>
      <c r="MDK3" s="213"/>
      <c r="MDL3" s="213"/>
      <c r="MDM3" s="213"/>
      <c r="MDN3" s="213"/>
      <c r="MDO3" s="213"/>
      <c r="MDP3" s="213"/>
      <c r="MDQ3" s="213"/>
      <c r="MDR3" s="213"/>
      <c r="MDS3" s="213"/>
      <c r="MDT3" s="213"/>
      <c r="MDU3" s="213"/>
      <c r="MDV3" s="213"/>
      <c r="MDW3" s="213"/>
      <c r="MDX3" s="213"/>
      <c r="MDY3" s="213"/>
      <c r="MDZ3" s="213"/>
      <c r="MEA3" s="213"/>
      <c r="MEB3" s="213"/>
      <c r="MEC3" s="213"/>
      <c r="MED3" s="213"/>
      <c r="MEE3" s="213"/>
      <c r="MEF3" s="213"/>
      <c r="MEG3" s="213"/>
      <c r="MEH3" s="213"/>
      <c r="MEI3" s="213"/>
      <c r="MEJ3" s="213"/>
      <c r="MEK3" s="213"/>
      <c r="MEL3" s="213"/>
      <c r="MEM3" s="213"/>
      <c r="MEN3" s="213"/>
      <c r="MEO3" s="213"/>
      <c r="MEP3" s="213"/>
      <c r="MEQ3" s="213"/>
      <c r="MER3" s="213"/>
      <c r="MES3" s="213"/>
      <c r="MET3" s="213"/>
      <c r="MEU3" s="213"/>
      <c r="MEV3" s="213"/>
      <c r="MEW3" s="213"/>
      <c r="MEX3" s="213"/>
      <c r="MEY3" s="213"/>
      <c r="MEZ3" s="213"/>
      <c r="MFA3" s="213"/>
      <c r="MFB3" s="213"/>
      <c r="MFC3" s="213"/>
      <c r="MFD3" s="213"/>
      <c r="MFE3" s="213"/>
      <c r="MFF3" s="213"/>
      <c r="MFG3" s="213"/>
      <c r="MFH3" s="213"/>
      <c r="MFI3" s="213"/>
      <c r="MFJ3" s="213"/>
      <c r="MFK3" s="213"/>
      <c r="MFL3" s="213"/>
      <c r="MFM3" s="213"/>
      <c r="MFN3" s="213"/>
      <c r="MFO3" s="213"/>
      <c r="MFP3" s="213"/>
      <c r="MFQ3" s="213"/>
      <c r="MFR3" s="213"/>
      <c r="MFS3" s="213"/>
      <c r="MFT3" s="213"/>
      <c r="MFU3" s="213"/>
      <c r="MFV3" s="213"/>
      <c r="MFW3" s="213"/>
      <c r="MFX3" s="213"/>
      <c r="MFY3" s="213"/>
      <c r="MFZ3" s="213"/>
      <c r="MGA3" s="213"/>
      <c r="MGB3" s="213"/>
      <c r="MGC3" s="213"/>
      <c r="MGD3" s="213"/>
      <c r="MGE3" s="213"/>
      <c r="MGF3" s="213"/>
      <c r="MGG3" s="213"/>
      <c r="MGH3" s="213"/>
      <c r="MGI3" s="213"/>
      <c r="MGJ3" s="213"/>
      <c r="MGK3" s="213"/>
      <c r="MGL3" s="213"/>
      <c r="MGM3" s="213"/>
      <c r="MGN3" s="213"/>
      <c r="MGO3" s="213"/>
      <c r="MGP3" s="213"/>
      <c r="MGQ3" s="213"/>
      <c r="MGR3" s="213"/>
      <c r="MGS3" s="213"/>
      <c r="MGT3" s="213"/>
      <c r="MGU3" s="213"/>
      <c r="MGV3" s="213"/>
      <c r="MGW3" s="213"/>
      <c r="MGX3" s="213"/>
      <c r="MGY3" s="213"/>
      <c r="MGZ3" s="213"/>
      <c r="MHA3" s="213"/>
      <c r="MHB3" s="213"/>
      <c r="MHC3" s="213"/>
      <c r="MHD3" s="213"/>
      <c r="MHE3" s="213"/>
      <c r="MHF3" s="213"/>
      <c r="MHG3" s="213"/>
      <c r="MHH3" s="213"/>
      <c r="MHI3" s="213"/>
      <c r="MHJ3" s="213"/>
      <c r="MHK3" s="213"/>
      <c r="MHL3" s="213"/>
      <c r="MHM3" s="213"/>
      <c r="MHN3" s="213"/>
      <c r="MHO3" s="213"/>
      <c r="MHP3" s="213"/>
      <c r="MHQ3" s="213"/>
      <c r="MHR3" s="213"/>
      <c r="MHS3" s="213"/>
      <c r="MHT3" s="213"/>
      <c r="MHU3" s="213"/>
      <c r="MHV3" s="213"/>
      <c r="MHW3" s="213"/>
      <c r="MHX3" s="213"/>
      <c r="MHY3" s="213"/>
      <c r="MHZ3" s="213"/>
      <c r="MIA3" s="213"/>
      <c r="MIB3" s="213"/>
      <c r="MIC3" s="213"/>
      <c r="MID3" s="213"/>
      <c r="MIE3" s="213"/>
      <c r="MIF3" s="213"/>
      <c r="MIG3" s="213"/>
      <c r="MIH3" s="213"/>
      <c r="MII3" s="213"/>
      <c r="MIJ3" s="213"/>
      <c r="MIK3" s="213"/>
      <c r="MIL3" s="213"/>
      <c r="MIM3" s="213"/>
      <c r="MIN3" s="213"/>
      <c r="MIO3" s="213"/>
      <c r="MIP3" s="213"/>
      <c r="MIQ3" s="213"/>
      <c r="MIR3" s="213"/>
      <c r="MIS3" s="213"/>
      <c r="MIT3" s="213"/>
      <c r="MIU3" s="213"/>
      <c r="MIV3" s="213"/>
      <c r="MIW3" s="213"/>
      <c r="MIX3" s="213"/>
      <c r="MIY3" s="213"/>
      <c r="MIZ3" s="213"/>
      <c r="MJA3" s="213"/>
      <c r="MJB3" s="213"/>
      <c r="MJC3" s="213"/>
      <c r="MJD3" s="213"/>
      <c r="MJE3" s="213"/>
      <c r="MJF3" s="213"/>
      <c r="MJG3" s="213"/>
      <c r="MJH3" s="213"/>
      <c r="MJI3" s="213"/>
      <c r="MJJ3" s="213"/>
      <c r="MJK3" s="213"/>
      <c r="MJL3" s="213"/>
      <c r="MJM3" s="213"/>
      <c r="MJN3" s="213"/>
      <c r="MJO3" s="213"/>
      <c r="MJP3" s="213"/>
      <c r="MJQ3" s="213"/>
      <c r="MJR3" s="213"/>
      <c r="MJS3" s="213"/>
      <c r="MJT3" s="213"/>
      <c r="MJU3" s="213"/>
      <c r="MJV3" s="213"/>
      <c r="MJW3" s="213"/>
      <c r="MJX3" s="213"/>
      <c r="MJY3" s="213"/>
      <c r="MJZ3" s="213"/>
      <c r="MKA3" s="213"/>
      <c r="MKB3" s="213"/>
      <c r="MKC3" s="213"/>
      <c r="MKD3" s="213"/>
      <c r="MKE3" s="213"/>
      <c r="MKF3" s="213"/>
      <c r="MKG3" s="213"/>
      <c r="MKH3" s="213"/>
      <c r="MKI3" s="213"/>
      <c r="MKJ3" s="213"/>
      <c r="MKK3" s="213"/>
      <c r="MKL3" s="213"/>
      <c r="MKM3" s="213"/>
      <c r="MKN3" s="213"/>
      <c r="MKO3" s="213"/>
      <c r="MKP3" s="213"/>
      <c r="MKQ3" s="213"/>
      <c r="MKR3" s="213"/>
      <c r="MKS3" s="213"/>
      <c r="MKT3" s="213"/>
      <c r="MKU3" s="213"/>
      <c r="MKV3" s="213"/>
      <c r="MKW3" s="213"/>
      <c r="MKX3" s="213"/>
      <c r="MKY3" s="213"/>
      <c r="MKZ3" s="213"/>
      <c r="MLA3" s="213"/>
      <c r="MLB3" s="213"/>
      <c r="MLC3" s="213"/>
      <c r="MLD3" s="213"/>
      <c r="MLE3" s="213"/>
      <c r="MLF3" s="213"/>
      <c r="MLG3" s="213"/>
      <c r="MLH3" s="213"/>
      <c r="MLI3" s="213"/>
      <c r="MLJ3" s="213"/>
      <c r="MLK3" s="213"/>
      <c r="MLL3" s="213"/>
      <c r="MLM3" s="213"/>
      <c r="MLN3" s="213"/>
      <c r="MLO3" s="213"/>
      <c r="MLP3" s="213"/>
      <c r="MLQ3" s="213"/>
      <c r="MLR3" s="213"/>
      <c r="MLS3" s="213"/>
      <c r="MLT3" s="213"/>
      <c r="MLU3" s="213"/>
      <c r="MLV3" s="213"/>
      <c r="MLW3" s="213"/>
      <c r="MLX3" s="213"/>
      <c r="MLY3" s="213"/>
      <c r="MLZ3" s="213"/>
      <c r="MMA3" s="213"/>
      <c r="MMB3" s="213"/>
      <c r="MMC3" s="213"/>
      <c r="MMD3" s="213"/>
      <c r="MME3" s="213"/>
      <c r="MMF3" s="213"/>
      <c r="MMG3" s="213"/>
      <c r="MMH3" s="213"/>
      <c r="MMI3" s="213"/>
      <c r="MMJ3" s="213"/>
      <c r="MMK3" s="213"/>
      <c r="MML3" s="213"/>
      <c r="MMM3" s="213"/>
      <c r="MMN3" s="213"/>
      <c r="MMO3" s="213"/>
      <c r="MMP3" s="213"/>
      <c r="MMQ3" s="213"/>
      <c r="MMR3" s="213"/>
      <c r="MMS3" s="213"/>
      <c r="MMT3" s="213"/>
      <c r="MMU3" s="213"/>
      <c r="MMV3" s="213"/>
      <c r="MMW3" s="213"/>
      <c r="MMX3" s="213"/>
      <c r="MMY3" s="213"/>
      <c r="MMZ3" s="213"/>
      <c r="MNA3" s="213"/>
      <c r="MNB3" s="213"/>
      <c r="MNC3" s="213"/>
      <c r="MND3" s="213"/>
      <c r="MNE3" s="213"/>
      <c r="MNF3" s="213"/>
      <c r="MNG3" s="213"/>
      <c r="MNH3" s="213"/>
      <c r="MNI3" s="213"/>
      <c r="MNJ3" s="213"/>
      <c r="MNK3" s="213"/>
      <c r="MNL3" s="213"/>
      <c r="MNM3" s="213"/>
      <c r="MNN3" s="213"/>
      <c r="MNO3" s="213"/>
      <c r="MNP3" s="213"/>
      <c r="MNQ3" s="213"/>
      <c r="MNR3" s="213"/>
      <c r="MNS3" s="213"/>
      <c r="MNT3" s="213"/>
      <c r="MNU3" s="213"/>
      <c r="MNV3" s="213"/>
      <c r="MNW3" s="213"/>
      <c r="MNX3" s="213"/>
      <c r="MNY3" s="213"/>
      <c r="MNZ3" s="213"/>
      <c r="MOA3" s="213"/>
      <c r="MOB3" s="213"/>
      <c r="MOC3" s="213"/>
      <c r="MOD3" s="213"/>
      <c r="MOE3" s="213"/>
      <c r="MOF3" s="213"/>
      <c r="MOG3" s="213"/>
      <c r="MOH3" s="213"/>
      <c r="MOI3" s="213"/>
      <c r="MOJ3" s="213"/>
      <c r="MOK3" s="213"/>
      <c r="MOL3" s="213"/>
      <c r="MOM3" s="213"/>
      <c r="MON3" s="213"/>
      <c r="MOO3" s="213"/>
      <c r="MOP3" s="213"/>
      <c r="MOQ3" s="213"/>
      <c r="MOR3" s="213"/>
      <c r="MOS3" s="213"/>
      <c r="MOT3" s="213"/>
      <c r="MOU3" s="213"/>
      <c r="MOV3" s="213"/>
      <c r="MOW3" s="213"/>
      <c r="MOX3" s="213"/>
      <c r="MOY3" s="213"/>
      <c r="MOZ3" s="213"/>
      <c r="MPA3" s="213"/>
      <c r="MPB3" s="213"/>
      <c r="MPC3" s="213"/>
      <c r="MPD3" s="213"/>
      <c r="MPE3" s="213"/>
      <c r="MPF3" s="213"/>
      <c r="MPG3" s="213"/>
      <c r="MPH3" s="213"/>
      <c r="MPI3" s="213"/>
      <c r="MPJ3" s="213"/>
      <c r="MPK3" s="213"/>
      <c r="MPL3" s="213"/>
      <c r="MPM3" s="213"/>
      <c r="MPN3" s="213"/>
      <c r="MPO3" s="213"/>
      <c r="MPP3" s="213"/>
      <c r="MPQ3" s="213"/>
      <c r="MPR3" s="213"/>
      <c r="MPS3" s="213"/>
      <c r="MPT3" s="213"/>
      <c r="MPU3" s="213"/>
      <c r="MPV3" s="213"/>
      <c r="MPW3" s="213"/>
      <c r="MPX3" s="213"/>
      <c r="MPY3" s="213"/>
      <c r="MPZ3" s="213"/>
      <c r="MQA3" s="213"/>
      <c r="MQB3" s="213"/>
      <c r="MQC3" s="213"/>
      <c r="MQD3" s="213"/>
      <c r="MQE3" s="213"/>
      <c r="MQF3" s="213"/>
      <c r="MQG3" s="213"/>
      <c r="MQH3" s="213"/>
      <c r="MQI3" s="213"/>
      <c r="MQJ3" s="213"/>
      <c r="MQK3" s="213"/>
      <c r="MQL3" s="213"/>
      <c r="MQM3" s="213"/>
      <c r="MQN3" s="213"/>
      <c r="MQO3" s="213"/>
      <c r="MQP3" s="213"/>
      <c r="MQQ3" s="213"/>
      <c r="MQR3" s="213"/>
      <c r="MQS3" s="213"/>
      <c r="MQT3" s="213"/>
      <c r="MQU3" s="213"/>
      <c r="MQV3" s="213"/>
      <c r="MQW3" s="213"/>
      <c r="MQX3" s="213"/>
      <c r="MQY3" s="213"/>
      <c r="MQZ3" s="213"/>
      <c r="MRA3" s="213"/>
      <c r="MRB3" s="213"/>
      <c r="MRC3" s="213"/>
      <c r="MRD3" s="213"/>
      <c r="MRE3" s="213"/>
      <c r="MRF3" s="213"/>
      <c r="MRG3" s="213"/>
      <c r="MRH3" s="213"/>
      <c r="MRI3" s="213"/>
      <c r="MRJ3" s="213"/>
      <c r="MRK3" s="213"/>
      <c r="MRL3" s="213"/>
      <c r="MRM3" s="213"/>
      <c r="MRN3" s="213"/>
      <c r="MRO3" s="213"/>
      <c r="MRP3" s="213"/>
      <c r="MRQ3" s="213"/>
      <c r="MRR3" s="213"/>
      <c r="MRS3" s="213"/>
      <c r="MRT3" s="213"/>
      <c r="MRU3" s="213"/>
      <c r="MRV3" s="213"/>
      <c r="MRW3" s="213"/>
      <c r="MRX3" s="213"/>
      <c r="MRY3" s="213"/>
      <c r="MRZ3" s="213"/>
      <c r="MSA3" s="213"/>
      <c r="MSB3" s="213"/>
      <c r="MSC3" s="213"/>
      <c r="MSD3" s="213"/>
      <c r="MSE3" s="213"/>
      <c r="MSF3" s="213"/>
      <c r="MSG3" s="213"/>
      <c r="MSH3" s="213"/>
      <c r="MSI3" s="213"/>
      <c r="MSJ3" s="213"/>
      <c r="MSK3" s="213"/>
      <c r="MSL3" s="213"/>
      <c r="MSM3" s="213"/>
      <c r="MSN3" s="213"/>
      <c r="MSO3" s="213"/>
      <c r="MSP3" s="213"/>
      <c r="MSQ3" s="213"/>
      <c r="MSR3" s="213"/>
      <c r="MSS3" s="213"/>
      <c r="MST3" s="213"/>
      <c r="MSU3" s="213"/>
      <c r="MSV3" s="213"/>
      <c r="MSW3" s="213"/>
      <c r="MSX3" s="213"/>
      <c r="MSY3" s="213"/>
      <c r="MSZ3" s="213"/>
      <c r="MTA3" s="213"/>
      <c r="MTB3" s="213"/>
      <c r="MTC3" s="213"/>
      <c r="MTD3" s="213"/>
      <c r="MTE3" s="213"/>
      <c r="MTF3" s="213"/>
      <c r="MTG3" s="213"/>
      <c r="MTH3" s="213"/>
      <c r="MTI3" s="213"/>
      <c r="MTJ3" s="213"/>
      <c r="MTK3" s="213"/>
      <c r="MTL3" s="213"/>
      <c r="MTM3" s="213"/>
      <c r="MTN3" s="213"/>
      <c r="MTO3" s="213"/>
      <c r="MTP3" s="213"/>
      <c r="MTQ3" s="213"/>
      <c r="MTR3" s="213"/>
      <c r="MTS3" s="213"/>
      <c r="MTT3" s="213"/>
      <c r="MTU3" s="213"/>
      <c r="MTV3" s="213"/>
      <c r="MTW3" s="213"/>
      <c r="MTX3" s="213"/>
      <c r="MTY3" s="213"/>
      <c r="MTZ3" s="213"/>
      <c r="MUA3" s="213"/>
      <c r="MUB3" s="213"/>
      <c r="MUC3" s="213"/>
      <c r="MUD3" s="213"/>
      <c r="MUE3" s="213"/>
      <c r="MUF3" s="213"/>
      <c r="MUG3" s="213"/>
      <c r="MUH3" s="213"/>
      <c r="MUI3" s="213"/>
      <c r="MUJ3" s="213"/>
      <c r="MUK3" s="213"/>
      <c r="MUL3" s="213"/>
      <c r="MUM3" s="213"/>
      <c r="MUN3" s="213"/>
      <c r="MUO3" s="213"/>
      <c r="MUP3" s="213"/>
      <c r="MUQ3" s="213"/>
      <c r="MUR3" s="213"/>
      <c r="MUS3" s="213"/>
      <c r="MUT3" s="213"/>
      <c r="MUU3" s="213"/>
      <c r="MUV3" s="213"/>
      <c r="MUW3" s="213"/>
      <c r="MUX3" s="213"/>
      <c r="MUY3" s="213"/>
      <c r="MUZ3" s="213"/>
      <c r="MVA3" s="213"/>
      <c r="MVB3" s="213"/>
      <c r="MVC3" s="213"/>
      <c r="MVD3" s="213"/>
      <c r="MVE3" s="213"/>
      <c r="MVF3" s="213"/>
      <c r="MVG3" s="213"/>
      <c r="MVH3" s="213"/>
      <c r="MVI3" s="213"/>
      <c r="MVJ3" s="213"/>
      <c r="MVK3" s="213"/>
      <c r="MVL3" s="213"/>
      <c r="MVM3" s="213"/>
      <c r="MVN3" s="213"/>
      <c r="MVO3" s="213"/>
      <c r="MVP3" s="213"/>
      <c r="MVQ3" s="213"/>
      <c r="MVR3" s="213"/>
      <c r="MVS3" s="213"/>
      <c r="MVT3" s="213"/>
      <c r="MVU3" s="213"/>
      <c r="MVV3" s="213"/>
      <c r="MVW3" s="213"/>
      <c r="MVX3" s="213"/>
      <c r="MVY3" s="213"/>
      <c r="MVZ3" s="213"/>
      <c r="MWA3" s="213"/>
      <c r="MWB3" s="213"/>
      <c r="MWC3" s="213"/>
      <c r="MWD3" s="213"/>
      <c r="MWE3" s="213"/>
      <c r="MWF3" s="213"/>
      <c r="MWG3" s="213"/>
      <c r="MWH3" s="213"/>
      <c r="MWI3" s="213"/>
      <c r="MWJ3" s="213"/>
      <c r="MWK3" s="213"/>
      <c r="MWL3" s="213"/>
      <c r="MWM3" s="213"/>
      <c r="MWN3" s="213"/>
      <c r="MWO3" s="213"/>
      <c r="MWP3" s="213"/>
      <c r="MWQ3" s="213"/>
      <c r="MWR3" s="213"/>
      <c r="MWS3" s="213"/>
      <c r="MWT3" s="213"/>
      <c r="MWU3" s="213"/>
      <c r="MWV3" s="213"/>
      <c r="MWW3" s="213"/>
      <c r="MWX3" s="213"/>
      <c r="MWY3" s="213"/>
      <c r="MWZ3" s="213"/>
      <c r="MXA3" s="213"/>
      <c r="MXB3" s="213"/>
      <c r="MXC3" s="213"/>
      <c r="MXD3" s="213"/>
      <c r="MXE3" s="213"/>
      <c r="MXF3" s="213"/>
      <c r="MXG3" s="213"/>
      <c r="MXH3" s="213"/>
      <c r="MXI3" s="213"/>
      <c r="MXJ3" s="213"/>
      <c r="MXK3" s="213"/>
      <c r="MXL3" s="213"/>
      <c r="MXM3" s="213"/>
      <c r="MXN3" s="213"/>
      <c r="MXO3" s="213"/>
      <c r="MXP3" s="213"/>
      <c r="MXQ3" s="213"/>
      <c r="MXR3" s="213"/>
      <c r="MXS3" s="213"/>
      <c r="MXT3" s="213"/>
      <c r="MXU3" s="213"/>
      <c r="MXV3" s="213"/>
      <c r="MXW3" s="213"/>
      <c r="MXX3" s="213"/>
      <c r="MXY3" s="213"/>
      <c r="MXZ3" s="213"/>
      <c r="MYA3" s="213"/>
      <c r="MYB3" s="213"/>
      <c r="MYC3" s="213"/>
      <c r="MYD3" s="213"/>
      <c r="MYE3" s="213"/>
      <c r="MYF3" s="213"/>
      <c r="MYG3" s="213"/>
      <c r="MYH3" s="213"/>
      <c r="MYI3" s="213"/>
      <c r="MYJ3" s="213"/>
      <c r="MYK3" s="213"/>
      <c r="MYL3" s="213"/>
      <c r="MYM3" s="213"/>
      <c r="MYN3" s="213"/>
      <c r="MYO3" s="213"/>
      <c r="MYP3" s="213"/>
      <c r="MYQ3" s="213"/>
      <c r="MYR3" s="213"/>
      <c r="MYS3" s="213"/>
      <c r="MYT3" s="213"/>
      <c r="MYU3" s="213"/>
      <c r="MYV3" s="213"/>
      <c r="MYW3" s="213"/>
      <c r="MYX3" s="213"/>
      <c r="MYY3" s="213"/>
      <c r="MYZ3" s="213"/>
      <c r="MZA3" s="213"/>
      <c r="MZB3" s="213"/>
      <c r="MZC3" s="213"/>
      <c r="MZD3" s="213"/>
      <c r="MZE3" s="213"/>
      <c r="MZF3" s="213"/>
      <c r="MZG3" s="213"/>
      <c r="MZH3" s="213"/>
      <c r="MZI3" s="213"/>
      <c r="MZJ3" s="213"/>
      <c r="MZK3" s="213"/>
      <c r="MZL3" s="213"/>
      <c r="MZM3" s="213"/>
      <c r="MZN3" s="213"/>
      <c r="MZO3" s="213"/>
      <c r="MZP3" s="213"/>
      <c r="MZQ3" s="213"/>
      <c r="MZR3" s="213"/>
      <c r="MZS3" s="213"/>
      <c r="MZT3" s="213"/>
      <c r="MZU3" s="213"/>
      <c r="MZV3" s="213"/>
      <c r="MZW3" s="213"/>
      <c r="MZX3" s="213"/>
      <c r="MZY3" s="213"/>
      <c r="MZZ3" s="213"/>
      <c r="NAA3" s="213"/>
      <c r="NAB3" s="213"/>
      <c r="NAC3" s="213"/>
      <c r="NAD3" s="213"/>
      <c r="NAE3" s="213"/>
      <c r="NAF3" s="213"/>
      <c r="NAG3" s="213"/>
      <c r="NAH3" s="213"/>
      <c r="NAI3" s="213"/>
      <c r="NAJ3" s="213"/>
      <c r="NAK3" s="213"/>
      <c r="NAL3" s="213"/>
      <c r="NAM3" s="213"/>
      <c r="NAN3" s="213"/>
      <c r="NAO3" s="213"/>
      <c r="NAP3" s="213"/>
      <c r="NAQ3" s="213"/>
      <c r="NAR3" s="213"/>
      <c r="NAS3" s="213"/>
      <c r="NAT3" s="213"/>
      <c r="NAU3" s="213"/>
      <c r="NAV3" s="213"/>
      <c r="NAW3" s="213"/>
      <c r="NAX3" s="213"/>
      <c r="NAY3" s="213"/>
      <c r="NAZ3" s="213"/>
      <c r="NBA3" s="213"/>
      <c r="NBB3" s="213"/>
      <c r="NBC3" s="213"/>
      <c r="NBD3" s="213"/>
      <c r="NBE3" s="213"/>
      <c r="NBF3" s="213"/>
      <c r="NBG3" s="213"/>
      <c r="NBH3" s="213"/>
      <c r="NBI3" s="213"/>
      <c r="NBJ3" s="213"/>
      <c r="NBK3" s="213"/>
      <c r="NBL3" s="213"/>
      <c r="NBM3" s="213"/>
      <c r="NBN3" s="213"/>
      <c r="NBO3" s="213"/>
      <c r="NBP3" s="213"/>
      <c r="NBQ3" s="213"/>
      <c r="NBR3" s="213"/>
      <c r="NBS3" s="213"/>
      <c r="NBT3" s="213"/>
      <c r="NBU3" s="213"/>
      <c r="NBV3" s="213"/>
      <c r="NBW3" s="213"/>
      <c r="NBX3" s="213"/>
      <c r="NBY3" s="213"/>
      <c r="NBZ3" s="213"/>
      <c r="NCA3" s="213"/>
      <c r="NCB3" s="213"/>
      <c r="NCC3" s="213"/>
      <c r="NCD3" s="213"/>
      <c r="NCE3" s="213"/>
      <c r="NCF3" s="213"/>
      <c r="NCG3" s="213"/>
      <c r="NCH3" s="213"/>
      <c r="NCI3" s="213"/>
      <c r="NCJ3" s="213"/>
      <c r="NCK3" s="213"/>
      <c r="NCL3" s="213"/>
      <c r="NCM3" s="213"/>
      <c r="NCN3" s="213"/>
      <c r="NCO3" s="213"/>
      <c r="NCP3" s="213"/>
      <c r="NCQ3" s="213"/>
      <c r="NCR3" s="213"/>
      <c r="NCS3" s="213"/>
      <c r="NCT3" s="213"/>
      <c r="NCU3" s="213"/>
      <c r="NCV3" s="213"/>
      <c r="NCW3" s="213"/>
      <c r="NCX3" s="213"/>
      <c r="NCY3" s="213"/>
      <c r="NCZ3" s="213"/>
      <c r="NDA3" s="213"/>
      <c r="NDB3" s="213"/>
      <c r="NDC3" s="213"/>
      <c r="NDD3" s="213"/>
      <c r="NDE3" s="213"/>
      <c r="NDF3" s="213"/>
      <c r="NDG3" s="213"/>
      <c r="NDH3" s="213"/>
      <c r="NDI3" s="213"/>
      <c r="NDJ3" s="213"/>
      <c r="NDK3" s="213"/>
      <c r="NDL3" s="213"/>
      <c r="NDM3" s="213"/>
      <c r="NDN3" s="213"/>
      <c r="NDO3" s="213"/>
      <c r="NDP3" s="213"/>
      <c r="NDQ3" s="213"/>
      <c r="NDR3" s="213"/>
      <c r="NDS3" s="213"/>
      <c r="NDT3" s="213"/>
      <c r="NDU3" s="213"/>
      <c r="NDV3" s="213"/>
      <c r="NDW3" s="213"/>
      <c r="NDX3" s="213"/>
      <c r="NDY3" s="213"/>
      <c r="NDZ3" s="213"/>
      <c r="NEA3" s="213"/>
      <c r="NEB3" s="213"/>
      <c r="NEC3" s="213"/>
      <c r="NED3" s="213"/>
      <c r="NEE3" s="213"/>
      <c r="NEF3" s="213"/>
      <c r="NEG3" s="213"/>
      <c r="NEH3" s="213"/>
      <c r="NEI3" s="213"/>
      <c r="NEJ3" s="213"/>
      <c r="NEK3" s="213"/>
      <c r="NEL3" s="213"/>
      <c r="NEM3" s="213"/>
      <c r="NEN3" s="213"/>
      <c r="NEO3" s="213"/>
      <c r="NEP3" s="213"/>
      <c r="NEQ3" s="213"/>
      <c r="NER3" s="213"/>
      <c r="NES3" s="213"/>
      <c r="NET3" s="213"/>
      <c r="NEU3" s="213"/>
      <c r="NEV3" s="213"/>
      <c r="NEW3" s="213"/>
      <c r="NEX3" s="213"/>
      <c r="NEY3" s="213"/>
      <c r="NEZ3" s="213"/>
      <c r="NFA3" s="213"/>
      <c r="NFB3" s="213"/>
      <c r="NFC3" s="213"/>
      <c r="NFD3" s="213"/>
      <c r="NFE3" s="213"/>
      <c r="NFF3" s="213"/>
      <c r="NFG3" s="213"/>
      <c r="NFH3" s="213"/>
      <c r="NFI3" s="213"/>
      <c r="NFJ3" s="213"/>
      <c r="NFK3" s="213"/>
      <c r="NFL3" s="213"/>
      <c r="NFM3" s="213"/>
      <c r="NFN3" s="213"/>
      <c r="NFO3" s="213"/>
      <c r="NFP3" s="213"/>
      <c r="NFQ3" s="213"/>
      <c r="NFR3" s="213"/>
      <c r="NFS3" s="213"/>
      <c r="NFT3" s="213"/>
      <c r="NFU3" s="213"/>
      <c r="NFV3" s="213"/>
      <c r="NFW3" s="213"/>
      <c r="NFX3" s="213"/>
      <c r="NFY3" s="213"/>
      <c r="NFZ3" s="213"/>
      <c r="NGA3" s="213"/>
      <c r="NGB3" s="213"/>
      <c r="NGC3" s="213"/>
      <c r="NGD3" s="213"/>
      <c r="NGE3" s="213"/>
      <c r="NGF3" s="213"/>
      <c r="NGG3" s="213"/>
      <c r="NGH3" s="213"/>
      <c r="NGI3" s="213"/>
      <c r="NGJ3" s="213"/>
      <c r="NGK3" s="213"/>
      <c r="NGL3" s="213"/>
      <c r="NGM3" s="213"/>
      <c r="NGN3" s="213"/>
      <c r="NGO3" s="213"/>
      <c r="NGP3" s="213"/>
      <c r="NGQ3" s="213"/>
      <c r="NGR3" s="213"/>
      <c r="NGS3" s="213"/>
      <c r="NGT3" s="213"/>
      <c r="NGU3" s="213"/>
      <c r="NGV3" s="213"/>
      <c r="NGW3" s="213"/>
      <c r="NGX3" s="213"/>
      <c r="NGY3" s="213"/>
      <c r="NGZ3" s="213"/>
      <c r="NHA3" s="213"/>
      <c r="NHB3" s="213"/>
      <c r="NHC3" s="213"/>
      <c r="NHD3" s="213"/>
      <c r="NHE3" s="213"/>
      <c r="NHF3" s="213"/>
      <c r="NHG3" s="213"/>
      <c r="NHH3" s="213"/>
      <c r="NHI3" s="213"/>
      <c r="NHJ3" s="213"/>
      <c r="NHK3" s="213"/>
      <c r="NHL3" s="213"/>
      <c r="NHM3" s="213"/>
      <c r="NHN3" s="213"/>
      <c r="NHO3" s="213"/>
      <c r="NHP3" s="213"/>
      <c r="NHQ3" s="213"/>
      <c r="NHR3" s="213"/>
      <c r="NHS3" s="213"/>
      <c r="NHT3" s="213"/>
      <c r="NHU3" s="213"/>
      <c r="NHV3" s="213"/>
      <c r="NHW3" s="213"/>
      <c r="NHX3" s="213"/>
      <c r="NHY3" s="213"/>
      <c r="NHZ3" s="213"/>
      <c r="NIA3" s="213"/>
      <c r="NIB3" s="213"/>
      <c r="NIC3" s="213"/>
      <c r="NID3" s="213"/>
      <c r="NIE3" s="213"/>
      <c r="NIF3" s="213"/>
      <c r="NIG3" s="213"/>
      <c r="NIH3" s="213"/>
      <c r="NII3" s="213"/>
      <c r="NIJ3" s="213"/>
      <c r="NIK3" s="213"/>
      <c r="NIL3" s="213"/>
      <c r="NIM3" s="213"/>
      <c r="NIN3" s="213"/>
      <c r="NIO3" s="213"/>
      <c r="NIP3" s="213"/>
      <c r="NIQ3" s="213"/>
      <c r="NIR3" s="213"/>
      <c r="NIS3" s="213"/>
      <c r="NIT3" s="213"/>
      <c r="NIU3" s="213"/>
      <c r="NIV3" s="213"/>
      <c r="NIW3" s="213"/>
      <c r="NIX3" s="213"/>
      <c r="NIY3" s="213"/>
      <c r="NIZ3" s="213"/>
      <c r="NJA3" s="213"/>
      <c r="NJB3" s="213"/>
      <c r="NJC3" s="213"/>
      <c r="NJD3" s="213"/>
      <c r="NJE3" s="213"/>
      <c r="NJF3" s="213"/>
      <c r="NJG3" s="213"/>
      <c r="NJH3" s="213"/>
      <c r="NJI3" s="213"/>
      <c r="NJJ3" s="213"/>
      <c r="NJK3" s="213"/>
      <c r="NJL3" s="213"/>
      <c r="NJM3" s="213"/>
      <c r="NJN3" s="213"/>
      <c r="NJO3" s="213"/>
      <c r="NJP3" s="213"/>
      <c r="NJQ3" s="213"/>
      <c r="NJR3" s="213"/>
      <c r="NJS3" s="213"/>
      <c r="NJT3" s="213"/>
      <c r="NJU3" s="213"/>
      <c r="NJV3" s="213"/>
      <c r="NJW3" s="213"/>
      <c r="NJX3" s="213"/>
      <c r="NJY3" s="213"/>
      <c r="NJZ3" s="213"/>
      <c r="NKA3" s="213"/>
      <c r="NKB3" s="213"/>
      <c r="NKC3" s="213"/>
      <c r="NKD3" s="213"/>
      <c r="NKE3" s="213"/>
      <c r="NKF3" s="213"/>
      <c r="NKG3" s="213"/>
      <c r="NKH3" s="213"/>
      <c r="NKI3" s="213"/>
      <c r="NKJ3" s="213"/>
      <c r="NKK3" s="213"/>
      <c r="NKL3" s="213"/>
      <c r="NKM3" s="213"/>
      <c r="NKN3" s="213"/>
      <c r="NKO3" s="213"/>
      <c r="NKP3" s="213"/>
      <c r="NKQ3" s="213"/>
      <c r="NKR3" s="213"/>
      <c r="NKS3" s="213"/>
      <c r="NKT3" s="213"/>
      <c r="NKU3" s="213"/>
      <c r="NKV3" s="213"/>
      <c r="NKW3" s="213"/>
      <c r="NKX3" s="213"/>
      <c r="NKY3" s="213"/>
      <c r="NKZ3" s="213"/>
      <c r="NLA3" s="213"/>
      <c r="NLB3" s="213"/>
      <c r="NLC3" s="213"/>
      <c r="NLD3" s="213"/>
      <c r="NLE3" s="213"/>
      <c r="NLF3" s="213"/>
      <c r="NLG3" s="213"/>
      <c r="NLH3" s="213"/>
      <c r="NLI3" s="213"/>
      <c r="NLJ3" s="213"/>
      <c r="NLK3" s="213"/>
      <c r="NLL3" s="213"/>
      <c r="NLM3" s="213"/>
      <c r="NLN3" s="213"/>
      <c r="NLO3" s="213"/>
      <c r="NLP3" s="213"/>
      <c r="NLQ3" s="213"/>
      <c r="NLR3" s="213"/>
      <c r="NLS3" s="213"/>
      <c r="NLT3" s="213"/>
      <c r="NLU3" s="213"/>
      <c r="NLV3" s="213"/>
      <c r="NLW3" s="213"/>
      <c r="NLX3" s="213"/>
      <c r="NLY3" s="213"/>
      <c r="NLZ3" s="213"/>
      <c r="NMA3" s="213"/>
      <c r="NMB3" s="213"/>
      <c r="NMC3" s="213"/>
      <c r="NMD3" s="213"/>
      <c r="NME3" s="213"/>
      <c r="NMF3" s="213"/>
      <c r="NMG3" s="213"/>
      <c r="NMH3" s="213"/>
      <c r="NMI3" s="213"/>
      <c r="NMJ3" s="213"/>
      <c r="NMK3" s="213"/>
      <c r="NML3" s="213"/>
      <c r="NMM3" s="213"/>
      <c r="NMN3" s="213"/>
      <c r="NMO3" s="213"/>
      <c r="NMP3" s="213"/>
      <c r="NMQ3" s="213"/>
      <c r="NMR3" s="213"/>
      <c r="NMS3" s="213"/>
      <c r="NMT3" s="213"/>
      <c r="NMU3" s="213"/>
      <c r="NMV3" s="213"/>
      <c r="NMW3" s="213"/>
      <c r="NMX3" s="213"/>
      <c r="NMY3" s="213"/>
      <c r="NMZ3" s="213"/>
      <c r="NNA3" s="213"/>
      <c r="NNB3" s="213"/>
      <c r="NNC3" s="213"/>
      <c r="NND3" s="213"/>
      <c r="NNE3" s="213"/>
      <c r="NNF3" s="213"/>
      <c r="NNG3" s="213"/>
      <c r="NNH3" s="213"/>
      <c r="NNI3" s="213"/>
      <c r="NNJ3" s="213"/>
      <c r="NNK3" s="213"/>
      <c r="NNL3" s="213"/>
      <c r="NNM3" s="213"/>
      <c r="NNN3" s="213"/>
      <c r="NNO3" s="213"/>
      <c r="NNP3" s="213"/>
      <c r="NNQ3" s="213"/>
      <c r="NNR3" s="213"/>
      <c r="NNS3" s="213"/>
      <c r="NNT3" s="213"/>
      <c r="NNU3" s="213"/>
      <c r="NNV3" s="213"/>
      <c r="NNW3" s="213"/>
      <c r="NNX3" s="213"/>
      <c r="NNY3" s="213"/>
      <c r="NNZ3" s="213"/>
      <c r="NOA3" s="213"/>
      <c r="NOB3" s="213"/>
      <c r="NOC3" s="213"/>
      <c r="NOD3" s="213"/>
      <c r="NOE3" s="213"/>
      <c r="NOF3" s="213"/>
      <c r="NOG3" s="213"/>
      <c r="NOH3" s="213"/>
      <c r="NOI3" s="213"/>
      <c r="NOJ3" s="213"/>
      <c r="NOK3" s="213"/>
      <c r="NOL3" s="213"/>
      <c r="NOM3" s="213"/>
      <c r="NON3" s="213"/>
      <c r="NOO3" s="213"/>
      <c r="NOP3" s="213"/>
      <c r="NOQ3" s="213"/>
      <c r="NOR3" s="213"/>
      <c r="NOS3" s="213"/>
      <c r="NOT3" s="213"/>
      <c r="NOU3" s="213"/>
      <c r="NOV3" s="213"/>
      <c r="NOW3" s="213"/>
      <c r="NOX3" s="213"/>
      <c r="NOY3" s="213"/>
      <c r="NOZ3" s="213"/>
      <c r="NPA3" s="213"/>
      <c r="NPB3" s="213"/>
      <c r="NPC3" s="213"/>
      <c r="NPD3" s="213"/>
      <c r="NPE3" s="213"/>
      <c r="NPF3" s="213"/>
      <c r="NPG3" s="213"/>
      <c r="NPH3" s="213"/>
      <c r="NPI3" s="213"/>
      <c r="NPJ3" s="213"/>
      <c r="NPK3" s="213"/>
      <c r="NPL3" s="213"/>
      <c r="NPM3" s="213"/>
      <c r="NPN3" s="213"/>
      <c r="NPO3" s="213"/>
      <c r="NPP3" s="213"/>
      <c r="NPQ3" s="213"/>
      <c r="NPR3" s="213"/>
      <c r="NPS3" s="213"/>
      <c r="NPT3" s="213"/>
      <c r="NPU3" s="213"/>
      <c r="NPV3" s="213"/>
      <c r="NPW3" s="213"/>
      <c r="NPX3" s="213"/>
      <c r="NPY3" s="213"/>
      <c r="NPZ3" s="213"/>
      <c r="NQA3" s="213"/>
      <c r="NQB3" s="213"/>
      <c r="NQC3" s="213"/>
      <c r="NQD3" s="213"/>
      <c r="NQE3" s="213"/>
      <c r="NQF3" s="213"/>
      <c r="NQG3" s="213"/>
      <c r="NQH3" s="213"/>
      <c r="NQI3" s="213"/>
      <c r="NQJ3" s="213"/>
      <c r="NQK3" s="213"/>
      <c r="NQL3" s="213"/>
      <c r="NQM3" s="213"/>
      <c r="NQN3" s="213"/>
      <c r="NQO3" s="213"/>
      <c r="NQP3" s="213"/>
      <c r="NQQ3" s="213"/>
      <c r="NQR3" s="213"/>
      <c r="NQS3" s="213"/>
      <c r="NQT3" s="213"/>
      <c r="NQU3" s="213"/>
      <c r="NQV3" s="213"/>
      <c r="NQW3" s="213"/>
      <c r="NQX3" s="213"/>
      <c r="NQY3" s="213"/>
      <c r="NQZ3" s="213"/>
      <c r="NRA3" s="213"/>
      <c r="NRB3" s="213"/>
      <c r="NRC3" s="213"/>
      <c r="NRD3" s="213"/>
      <c r="NRE3" s="213"/>
      <c r="NRF3" s="213"/>
      <c r="NRG3" s="213"/>
      <c r="NRH3" s="213"/>
      <c r="NRI3" s="213"/>
      <c r="NRJ3" s="213"/>
      <c r="NRK3" s="213"/>
      <c r="NRL3" s="213"/>
      <c r="NRM3" s="213"/>
      <c r="NRN3" s="213"/>
      <c r="NRO3" s="213"/>
      <c r="NRP3" s="213"/>
      <c r="NRQ3" s="213"/>
      <c r="NRR3" s="213"/>
      <c r="NRS3" s="213"/>
      <c r="NRT3" s="213"/>
      <c r="NRU3" s="213"/>
      <c r="NRV3" s="213"/>
      <c r="NRW3" s="213"/>
      <c r="NRX3" s="213"/>
      <c r="NRY3" s="213"/>
      <c r="NRZ3" s="213"/>
      <c r="NSA3" s="213"/>
      <c r="NSB3" s="213"/>
      <c r="NSC3" s="213"/>
      <c r="NSD3" s="213"/>
      <c r="NSE3" s="213"/>
      <c r="NSF3" s="213"/>
      <c r="NSG3" s="213"/>
      <c r="NSH3" s="213"/>
      <c r="NSI3" s="213"/>
      <c r="NSJ3" s="213"/>
      <c r="NSK3" s="213"/>
      <c r="NSL3" s="213"/>
      <c r="NSM3" s="213"/>
      <c r="NSN3" s="213"/>
      <c r="NSO3" s="213"/>
      <c r="NSP3" s="213"/>
      <c r="NSQ3" s="213"/>
      <c r="NSR3" s="213"/>
      <c r="NSS3" s="213"/>
      <c r="NST3" s="213"/>
      <c r="NSU3" s="213"/>
      <c r="NSV3" s="213"/>
      <c r="NSW3" s="213"/>
      <c r="NSX3" s="213"/>
      <c r="NSY3" s="213"/>
      <c r="NSZ3" s="213"/>
      <c r="NTA3" s="213"/>
      <c r="NTB3" s="213"/>
      <c r="NTC3" s="213"/>
      <c r="NTD3" s="213"/>
      <c r="NTE3" s="213"/>
      <c r="NTF3" s="213"/>
      <c r="NTG3" s="213"/>
      <c r="NTH3" s="213"/>
      <c r="NTI3" s="213"/>
      <c r="NTJ3" s="213"/>
      <c r="NTK3" s="213"/>
      <c r="NTL3" s="213"/>
      <c r="NTM3" s="213"/>
      <c r="NTN3" s="213"/>
      <c r="NTO3" s="213"/>
      <c r="NTP3" s="213"/>
      <c r="NTQ3" s="213"/>
      <c r="NTR3" s="213"/>
      <c r="NTS3" s="213"/>
      <c r="NTT3" s="213"/>
      <c r="NTU3" s="213"/>
      <c r="NTV3" s="213"/>
      <c r="NTW3" s="213"/>
      <c r="NTX3" s="213"/>
      <c r="NTY3" s="213"/>
      <c r="NTZ3" s="213"/>
      <c r="NUA3" s="213"/>
      <c r="NUB3" s="213"/>
      <c r="NUC3" s="213"/>
      <c r="NUD3" s="213"/>
      <c r="NUE3" s="213"/>
      <c r="NUF3" s="213"/>
      <c r="NUG3" s="213"/>
      <c r="NUH3" s="213"/>
      <c r="NUI3" s="213"/>
      <c r="NUJ3" s="213"/>
      <c r="NUK3" s="213"/>
      <c r="NUL3" s="213"/>
      <c r="NUM3" s="213"/>
      <c r="NUN3" s="213"/>
      <c r="NUO3" s="213"/>
      <c r="NUP3" s="213"/>
      <c r="NUQ3" s="213"/>
      <c r="NUR3" s="213"/>
      <c r="NUS3" s="213"/>
      <c r="NUT3" s="213"/>
      <c r="NUU3" s="213"/>
      <c r="NUV3" s="213"/>
      <c r="NUW3" s="213"/>
      <c r="NUX3" s="213"/>
      <c r="NUY3" s="213"/>
      <c r="NUZ3" s="213"/>
      <c r="NVA3" s="213"/>
      <c r="NVB3" s="213"/>
      <c r="NVC3" s="213"/>
      <c r="NVD3" s="213"/>
      <c r="NVE3" s="213"/>
      <c r="NVF3" s="213"/>
      <c r="NVG3" s="213"/>
      <c r="NVH3" s="213"/>
      <c r="NVI3" s="213"/>
      <c r="NVJ3" s="213"/>
      <c r="NVK3" s="213"/>
      <c r="NVL3" s="213"/>
      <c r="NVM3" s="213"/>
      <c r="NVN3" s="213"/>
      <c r="NVO3" s="213"/>
      <c r="NVP3" s="213"/>
      <c r="NVQ3" s="213"/>
      <c r="NVR3" s="213"/>
      <c r="NVS3" s="213"/>
      <c r="NVT3" s="213"/>
      <c r="NVU3" s="213"/>
      <c r="NVV3" s="213"/>
      <c r="NVW3" s="213"/>
      <c r="NVX3" s="213"/>
      <c r="NVY3" s="213"/>
      <c r="NVZ3" s="213"/>
      <c r="NWA3" s="213"/>
      <c r="NWB3" s="213"/>
      <c r="NWC3" s="213"/>
      <c r="NWD3" s="213"/>
      <c r="NWE3" s="213"/>
      <c r="NWF3" s="213"/>
      <c r="NWG3" s="213"/>
      <c r="NWH3" s="213"/>
      <c r="NWI3" s="213"/>
      <c r="NWJ3" s="213"/>
      <c r="NWK3" s="213"/>
      <c r="NWL3" s="213"/>
      <c r="NWM3" s="213"/>
      <c r="NWN3" s="213"/>
      <c r="NWO3" s="213"/>
      <c r="NWP3" s="213"/>
      <c r="NWQ3" s="213"/>
      <c r="NWR3" s="213"/>
      <c r="NWS3" s="213"/>
      <c r="NWT3" s="213"/>
      <c r="NWU3" s="213"/>
      <c r="NWV3" s="213"/>
      <c r="NWW3" s="213"/>
      <c r="NWX3" s="213"/>
      <c r="NWY3" s="213"/>
      <c r="NWZ3" s="213"/>
      <c r="NXA3" s="213"/>
      <c r="NXB3" s="213"/>
      <c r="NXC3" s="213"/>
      <c r="NXD3" s="213"/>
      <c r="NXE3" s="213"/>
      <c r="NXF3" s="213"/>
      <c r="NXG3" s="213"/>
      <c r="NXH3" s="213"/>
      <c r="NXI3" s="213"/>
      <c r="NXJ3" s="213"/>
      <c r="NXK3" s="213"/>
      <c r="NXL3" s="213"/>
      <c r="NXM3" s="213"/>
      <c r="NXN3" s="213"/>
      <c r="NXO3" s="213"/>
      <c r="NXP3" s="213"/>
      <c r="NXQ3" s="213"/>
      <c r="NXR3" s="213"/>
      <c r="NXS3" s="213"/>
      <c r="NXT3" s="213"/>
      <c r="NXU3" s="213"/>
      <c r="NXV3" s="213"/>
      <c r="NXW3" s="213"/>
      <c r="NXX3" s="213"/>
      <c r="NXY3" s="213"/>
      <c r="NXZ3" s="213"/>
      <c r="NYA3" s="213"/>
      <c r="NYB3" s="213"/>
      <c r="NYC3" s="213"/>
      <c r="NYD3" s="213"/>
      <c r="NYE3" s="213"/>
      <c r="NYF3" s="213"/>
      <c r="NYG3" s="213"/>
      <c r="NYH3" s="213"/>
      <c r="NYI3" s="213"/>
      <c r="NYJ3" s="213"/>
      <c r="NYK3" s="213"/>
      <c r="NYL3" s="213"/>
      <c r="NYM3" s="213"/>
      <c r="NYN3" s="213"/>
      <c r="NYO3" s="213"/>
      <c r="NYP3" s="213"/>
      <c r="NYQ3" s="213"/>
      <c r="NYR3" s="213"/>
      <c r="NYS3" s="213"/>
      <c r="NYT3" s="213"/>
      <c r="NYU3" s="213"/>
      <c r="NYV3" s="213"/>
      <c r="NYW3" s="213"/>
      <c r="NYX3" s="213"/>
      <c r="NYY3" s="213"/>
      <c r="NYZ3" s="213"/>
      <c r="NZA3" s="213"/>
      <c r="NZB3" s="213"/>
      <c r="NZC3" s="213"/>
      <c r="NZD3" s="213"/>
      <c r="NZE3" s="213"/>
      <c r="NZF3" s="213"/>
      <c r="NZG3" s="213"/>
      <c r="NZH3" s="213"/>
      <c r="NZI3" s="213"/>
      <c r="NZJ3" s="213"/>
      <c r="NZK3" s="213"/>
      <c r="NZL3" s="213"/>
      <c r="NZM3" s="213"/>
      <c r="NZN3" s="213"/>
      <c r="NZO3" s="213"/>
      <c r="NZP3" s="213"/>
      <c r="NZQ3" s="213"/>
      <c r="NZR3" s="213"/>
      <c r="NZS3" s="213"/>
      <c r="NZT3" s="213"/>
      <c r="NZU3" s="213"/>
      <c r="NZV3" s="213"/>
      <c r="NZW3" s="213"/>
      <c r="NZX3" s="213"/>
      <c r="NZY3" s="213"/>
      <c r="NZZ3" s="213"/>
      <c r="OAA3" s="213"/>
      <c r="OAB3" s="213"/>
      <c r="OAC3" s="213"/>
      <c r="OAD3" s="213"/>
      <c r="OAE3" s="213"/>
      <c r="OAF3" s="213"/>
      <c r="OAG3" s="213"/>
      <c r="OAH3" s="213"/>
      <c r="OAI3" s="213"/>
      <c r="OAJ3" s="213"/>
      <c r="OAK3" s="213"/>
      <c r="OAL3" s="213"/>
      <c r="OAM3" s="213"/>
      <c r="OAN3" s="213"/>
      <c r="OAO3" s="213"/>
      <c r="OAP3" s="213"/>
      <c r="OAQ3" s="213"/>
      <c r="OAR3" s="213"/>
      <c r="OAS3" s="213"/>
      <c r="OAT3" s="213"/>
      <c r="OAU3" s="213"/>
      <c r="OAV3" s="213"/>
      <c r="OAW3" s="213"/>
      <c r="OAX3" s="213"/>
      <c r="OAY3" s="213"/>
      <c r="OAZ3" s="213"/>
      <c r="OBA3" s="213"/>
      <c r="OBB3" s="213"/>
      <c r="OBC3" s="213"/>
      <c r="OBD3" s="213"/>
      <c r="OBE3" s="213"/>
      <c r="OBF3" s="213"/>
      <c r="OBG3" s="213"/>
      <c r="OBH3" s="213"/>
      <c r="OBI3" s="213"/>
      <c r="OBJ3" s="213"/>
      <c r="OBK3" s="213"/>
      <c r="OBL3" s="213"/>
      <c r="OBM3" s="213"/>
      <c r="OBN3" s="213"/>
      <c r="OBO3" s="213"/>
      <c r="OBP3" s="213"/>
      <c r="OBQ3" s="213"/>
      <c r="OBR3" s="213"/>
      <c r="OBS3" s="213"/>
      <c r="OBT3" s="213"/>
      <c r="OBU3" s="213"/>
      <c r="OBV3" s="213"/>
      <c r="OBW3" s="213"/>
      <c r="OBX3" s="213"/>
      <c r="OBY3" s="213"/>
      <c r="OBZ3" s="213"/>
      <c r="OCA3" s="213"/>
      <c r="OCB3" s="213"/>
      <c r="OCC3" s="213"/>
      <c r="OCD3" s="213"/>
      <c r="OCE3" s="213"/>
      <c r="OCF3" s="213"/>
      <c r="OCG3" s="213"/>
      <c r="OCH3" s="213"/>
      <c r="OCI3" s="213"/>
      <c r="OCJ3" s="213"/>
      <c r="OCK3" s="213"/>
      <c r="OCL3" s="213"/>
      <c r="OCM3" s="213"/>
      <c r="OCN3" s="213"/>
      <c r="OCO3" s="213"/>
      <c r="OCP3" s="213"/>
      <c r="OCQ3" s="213"/>
      <c r="OCR3" s="213"/>
      <c r="OCS3" s="213"/>
      <c r="OCT3" s="213"/>
      <c r="OCU3" s="213"/>
      <c r="OCV3" s="213"/>
      <c r="OCW3" s="213"/>
      <c r="OCX3" s="213"/>
      <c r="OCY3" s="213"/>
      <c r="OCZ3" s="213"/>
      <c r="ODA3" s="213"/>
      <c r="ODB3" s="213"/>
      <c r="ODC3" s="213"/>
      <c r="ODD3" s="213"/>
      <c r="ODE3" s="213"/>
      <c r="ODF3" s="213"/>
      <c r="ODG3" s="213"/>
      <c r="ODH3" s="213"/>
      <c r="ODI3" s="213"/>
      <c r="ODJ3" s="213"/>
      <c r="ODK3" s="213"/>
      <c r="ODL3" s="213"/>
      <c r="ODM3" s="213"/>
      <c r="ODN3" s="213"/>
      <c r="ODO3" s="213"/>
      <c r="ODP3" s="213"/>
      <c r="ODQ3" s="213"/>
      <c r="ODR3" s="213"/>
      <c r="ODS3" s="213"/>
      <c r="ODT3" s="213"/>
      <c r="ODU3" s="213"/>
      <c r="ODV3" s="213"/>
      <c r="ODW3" s="213"/>
      <c r="ODX3" s="213"/>
      <c r="ODY3" s="213"/>
      <c r="ODZ3" s="213"/>
      <c r="OEA3" s="213"/>
      <c r="OEB3" s="213"/>
      <c r="OEC3" s="213"/>
      <c r="OED3" s="213"/>
      <c r="OEE3" s="213"/>
      <c r="OEF3" s="213"/>
      <c r="OEG3" s="213"/>
      <c r="OEH3" s="213"/>
      <c r="OEI3" s="213"/>
      <c r="OEJ3" s="213"/>
      <c r="OEK3" s="213"/>
      <c r="OEL3" s="213"/>
      <c r="OEM3" s="213"/>
      <c r="OEN3" s="213"/>
      <c r="OEO3" s="213"/>
      <c r="OEP3" s="213"/>
      <c r="OEQ3" s="213"/>
      <c r="OER3" s="213"/>
      <c r="OES3" s="213"/>
      <c r="OET3" s="213"/>
      <c r="OEU3" s="213"/>
      <c r="OEV3" s="213"/>
      <c r="OEW3" s="213"/>
      <c r="OEX3" s="213"/>
      <c r="OEY3" s="213"/>
      <c r="OEZ3" s="213"/>
      <c r="OFA3" s="213"/>
      <c r="OFB3" s="213"/>
      <c r="OFC3" s="213"/>
      <c r="OFD3" s="213"/>
      <c r="OFE3" s="213"/>
      <c r="OFF3" s="213"/>
      <c r="OFG3" s="213"/>
      <c r="OFH3" s="213"/>
      <c r="OFI3" s="213"/>
      <c r="OFJ3" s="213"/>
      <c r="OFK3" s="213"/>
      <c r="OFL3" s="213"/>
      <c r="OFM3" s="213"/>
      <c r="OFN3" s="213"/>
      <c r="OFO3" s="213"/>
      <c r="OFP3" s="213"/>
      <c r="OFQ3" s="213"/>
      <c r="OFR3" s="213"/>
      <c r="OFS3" s="213"/>
      <c r="OFT3" s="213"/>
      <c r="OFU3" s="213"/>
      <c r="OFV3" s="213"/>
      <c r="OFW3" s="213"/>
      <c r="OFX3" s="213"/>
      <c r="OFY3" s="213"/>
      <c r="OFZ3" s="213"/>
      <c r="OGA3" s="213"/>
      <c r="OGB3" s="213"/>
      <c r="OGC3" s="213"/>
      <c r="OGD3" s="213"/>
      <c r="OGE3" s="213"/>
      <c r="OGF3" s="213"/>
      <c r="OGG3" s="213"/>
      <c r="OGH3" s="213"/>
      <c r="OGI3" s="213"/>
      <c r="OGJ3" s="213"/>
      <c r="OGK3" s="213"/>
      <c r="OGL3" s="213"/>
      <c r="OGM3" s="213"/>
      <c r="OGN3" s="213"/>
      <c r="OGO3" s="213"/>
      <c r="OGP3" s="213"/>
      <c r="OGQ3" s="213"/>
      <c r="OGR3" s="213"/>
      <c r="OGS3" s="213"/>
      <c r="OGT3" s="213"/>
      <c r="OGU3" s="213"/>
      <c r="OGV3" s="213"/>
      <c r="OGW3" s="213"/>
      <c r="OGX3" s="213"/>
      <c r="OGY3" s="213"/>
      <c r="OGZ3" s="213"/>
      <c r="OHA3" s="213"/>
      <c r="OHB3" s="213"/>
      <c r="OHC3" s="213"/>
      <c r="OHD3" s="213"/>
      <c r="OHE3" s="213"/>
      <c r="OHF3" s="213"/>
      <c r="OHG3" s="213"/>
      <c r="OHH3" s="213"/>
      <c r="OHI3" s="213"/>
      <c r="OHJ3" s="213"/>
      <c r="OHK3" s="213"/>
      <c r="OHL3" s="213"/>
      <c r="OHM3" s="213"/>
      <c r="OHN3" s="213"/>
      <c r="OHO3" s="213"/>
      <c r="OHP3" s="213"/>
      <c r="OHQ3" s="213"/>
      <c r="OHR3" s="213"/>
      <c r="OHS3" s="213"/>
      <c r="OHT3" s="213"/>
      <c r="OHU3" s="213"/>
      <c r="OHV3" s="213"/>
      <c r="OHW3" s="213"/>
      <c r="OHX3" s="213"/>
      <c r="OHY3" s="213"/>
      <c r="OHZ3" s="213"/>
      <c r="OIA3" s="213"/>
      <c r="OIB3" s="213"/>
      <c r="OIC3" s="213"/>
      <c r="OID3" s="213"/>
      <c r="OIE3" s="213"/>
      <c r="OIF3" s="213"/>
      <c r="OIG3" s="213"/>
      <c r="OIH3" s="213"/>
      <c r="OII3" s="213"/>
      <c r="OIJ3" s="213"/>
      <c r="OIK3" s="213"/>
      <c r="OIL3" s="213"/>
      <c r="OIM3" s="213"/>
      <c r="OIN3" s="213"/>
      <c r="OIO3" s="213"/>
      <c r="OIP3" s="213"/>
      <c r="OIQ3" s="213"/>
      <c r="OIR3" s="213"/>
      <c r="OIS3" s="213"/>
      <c r="OIT3" s="213"/>
      <c r="OIU3" s="213"/>
      <c r="OIV3" s="213"/>
      <c r="OIW3" s="213"/>
      <c r="OIX3" s="213"/>
      <c r="OIY3" s="213"/>
      <c r="OIZ3" s="213"/>
      <c r="OJA3" s="213"/>
      <c r="OJB3" s="213"/>
      <c r="OJC3" s="213"/>
      <c r="OJD3" s="213"/>
      <c r="OJE3" s="213"/>
      <c r="OJF3" s="213"/>
      <c r="OJG3" s="213"/>
      <c r="OJH3" s="213"/>
      <c r="OJI3" s="213"/>
      <c r="OJJ3" s="213"/>
      <c r="OJK3" s="213"/>
      <c r="OJL3" s="213"/>
      <c r="OJM3" s="213"/>
      <c r="OJN3" s="213"/>
      <c r="OJO3" s="213"/>
      <c r="OJP3" s="213"/>
      <c r="OJQ3" s="213"/>
      <c r="OJR3" s="213"/>
      <c r="OJS3" s="213"/>
      <c r="OJT3" s="213"/>
      <c r="OJU3" s="213"/>
      <c r="OJV3" s="213"/>
      <c r="OJW3" s="213"/>
      <c r="OJX3" s="213"/>
      <c r="OJY3" s="213"/>
      <c r="OJZ3" s="213"/>
      <c r="OKA3" s="213"/>
      <c r="OKB3" s="213"/>
      <c r="OKC3" s="213"/>
      <c r="OKD3" s="213"/>
      <c r="OKE3" s="213"/>
      <c r="OKF3" s="213"/>
      <c r="OKG3" s="213"/>
      <c r="OKH3" s="213"/>
      <c r="OKI3" s="213"/>
      <c r="OKJ3" s="213"/>
      <c r="OKK3" s="213"/>
      <c r="OKL3" s="213"/>
      <c r="OKM3" s="213"/>
      <c r="OKN3" s="213"/>
      <c r="OKO3" s="213"/>
      <c r="OKP3" s="213"/>
      <c r="OKQ3" s="213"/>
      <c r="OKR3" s="213"/>
      <c r="OKS3" s="213"/>
      <c r="OKT3" s="213"/>
      <c r="OKU3" s="213"/>
      <c r="OKV3" s="213"/>
      <c r="OKW3" s="213"/>
      <c r="OKX3" s="213"/>
      <c r="OKY3" s="213"/>
      <c r="OKZ3" s="213"/>
      <c r="OLA3" s="213"/>
      <c r="OLB3" s="213"/>
      <c r="OLC3" s="213"/>
      <c r="OLD3" s="213"/>
      <c r="OLE3" s="213"/>
      <c r="OLF3" s="213"/>
      <c r="OLG3" s="213"/>
      <c r="OLH3" s="213"/>
      <c r="OLI3" s="213"/>
      <c r="OLJ3" s="213"/>
      <c r="OLK3" s="213"/>
      <c r="OLL3" s="213"/>
      <c r="OLM3" s="213"/>
      <c r="OLN3" s="213"/>
      <c r="OLO3" s="213"/>
      <c r="OLP3" s="213"/>
      <c r="OLQ3" s="213"/>
      <c r="OLR3" s="213"/>
      <c r="OLS3" s="213"/>
      <c r="OLT3" s="213"/>
      <c r="OLU3" s="213"/>
      <c r="OLV3" s="213"/>
      <c r="OLW3" s="213"/>
      <c r="OLX3" s="213"/>
      <c r="OLY3" s="213"/>
      <c r="OLZ3" s="213"/>
      <c r="OMA3" s="213"/>
      <c r="OMB3" s="213"/>
      <c r="OMC3" s="213"/>
      <c r="OMD3" s="213"/>
      <c r="OME3" s="213"/>
      <c r="OMF3" s="213"/>
      <c r="OMG3" s="213"/>
      <c r="OMH3" s="213"/>
      <c r="OMI3" s="213"/>
      <c r="OMJ3" s="213"/>
      <c r="OMK3" s="213"/>
      <c r="OML3" s="213"/>
      <c r="OMM3" s="213"/>
      <c r="OMN3" s="213"/>
      <c r="OMO3" s="213"/>
      <c r="OMP3" s="213"/>
      <c r="OMQ3" s="213"/>
      <c r="OMR3" s="213"/>
      <c r="OMS3" s="213"/>
      <c r="OMT3" s="213"/>
      <c r="OMU3" s="213"/>
      <c r="OMV3" s="213"/>
      <c r="OMW3" s="213"/>
      <c r="OMX3" s="213"/>
      <c r="OMY3" s="213"/>
      <c r="OMZ3" s="213"/>
      <c r="ONA3" s="213"/>
      <c r="ONB3" s="213"/>
      <c r="ONC3" s="213"/>
      <c r="OND3" s="213"/>
      <c r="ONE3" s="213"/>
      <c r="ONF3" s="213"/>
      <c r="ONG3" s="213"/>
      <c r="ONH3" s="213"/>
      <c r="ONI3" s="213"/>
      <c r="ONJ3" s="213"/>
      <c r="ONK3" s="213"/>
      <c r="ONL3" s="213"/>
      <c r="ONM3" s="213"/>
      <c r="ONN3" s="213"/>
      <c r="ONO3" s="213"/>
      <c r="ONP3" s="213"/>
      <c r="ONQ3" s="213"/>
      <c r="ONR3" s="213"/>
      <c r="ONS3" s="213"/>
      <c r="ONT3" s="213"/>
      <c r="ONU3" s="213"/>
      <c r="ONV3" s="213"/>
      <c r="ONW3" s="213"/>
      <c r="ONX3" s="213"/>
      <c r="ONY3" s="213"/>
      <c r="ONZ3" s="213"/>
      <c r="OOA3" s="213"/>
      <c r="OOB3" s="213"/>
      <c r="OOC3" s="213"/>
      <c r="OOD3" s="213"/>
      <c r="OOE3" s="213"/>
      <c r="OOF3" s="213"/>
      <c r="OOG3" s="213"/>
      <c r="OOH3" s="213"/>
      <c r="OOI3" s="213"/>
      <c r="OOJ3" s="213"/>
      <c r="OOK3" s="213"/>
      <c r="OOL3" s="213"/>
      <c r="OOM3" s="213"/>
      <c r="OON3" s="213"/>
      <c r="OOO3" s="213"/>
      <c r="OOP3" s="213"/>
      <c r="OOQ3" s="213"/>
      <c r="OOR3" s="213"/>
      <c r="OOS3" s="213"/>
      <c r="OOT3" s="213"/>
      <c r="OOU3" s="213"/>
      <c r="OOV3" s="213"/>
      <c r="OOW3" s="213"/>
      <c r="OOX3" s="213"/>
      <c r="OOY3" s="213"/>
      <c r="OOZ3" s="213"/>
      <c r="OPA3" s="213"/>
      <c r="OPB3" s="213"/>
      <c r="OPC3" s="213"/>
      <c r="OPD3" s="213"/>
      <c r="OPE3" s="213"/>
      <c r="OPF3" s="213"/>
      <c r="OPG3" s="213"/>
      <c r="OPH3" s="213"/>
      <c r="OPI3" s="213"/>
      <c r="OPJ3" s="213"/>
      <c r="OPK3" s="213"/>
      <c r="OPL3" s="213"/>
      <c r="OPM3" s="213"/>
      <c r="OPN3" s="213"/>
      <c r="OPO3" s="213"/>
      <c r="OPP3" s="213"/>
      <c r="OPQ3" s="213"/>
      <c r="OPR3" s="213"/>
      <c r="OPS3" s="213"/>
      <c r="OPT3" s="213"/>
      <c r="OPU3" s="213"/>
      <c r="OPV3" s="213"/>
      <c r="OPW3" s="213"/>
      <c r="OPX3" s="213"/>
      <c r="OPY3" s="213"/>
      <c r="OPZ3" s="213"/>
      <c r="OQA3" s="213"/>
      <c r="OQB3" s="213"/>
      <c r="OQC3" s="213"/>
      <c r="OQD3" s="213"/>
      <c r="OQE3" s="213"/>
      <c r="OQF3" s="213"/>
      <c r="OQG3" s="213"/>
      <c r="OQH3" s="213"/>
      <c r="OQI3" s="213"/>
      <c r="OQJ3" s="213"/>
      <c r="OQK3" s="213"/>
      <c r="OQL3" s="213"/>
      <c r="OQM3" s="213"/>
      <c r="OQN3" s="213"/>
      <c r="OQO3" s="213"/>
      <c r="OQP3" s="213"/>
      <c r="OQQ3" s="213"/>
      <c r="OQR3" s="213"/>
      <c r="OQS3" s="213"/>
      <c r="OQT3" s="213"/>
      <c r="OQU3" s="213"/>
      <c r="OQV3" s="213"/>
      <c r="OQW3" s="213"/>
      <c r="OQX3" s="213"/>
      <c r="OQY3" s="213"/>
      <c r="OQZ3" s="213"/>
      <c r="ORA3" s="213"/>
      <c r="ORB3" s="213"/>
      <c r="ORC3" s="213"/>
      <c r="ORD3" s="213"/>
      <c r="ORE3" s="213"/>
      <c r="ORF3" s="213"/>
      <c r="ORG3" s="213"/>
      <c r="ORH3" s="213"/>
      <c r="ORI3" s="213"/>
      <c r="ORJ3" s="213"/>
      <c r="ORK3" s="213"/>
      <c r="ORL3" s="213"/>
      <c r="ORM3" s="213"/>
      <c r="ORN3" s="213"/>
      <c r="ORO3" s="213"/>
      <c r="ORP3" s="213"/>
      <c r="ORQ3" s="213"/>
      <c r="ORR3" s="213"/>
      <c r="ORS3" s="213"/>
      <c r="ORT3" s="213"/>
      <c r="ORU3" s="213"/>
      <c r="ORV3" s="213"/>
      <c r="ORW3" s="213"/>
      <c r="ORX3" s="213"/>
      <c r="ORY3" s="213"/>
      <c r="ORZ3" s="213"/>
      <c r="OSA3" s="213"/>
      <c r="OSB3" s="213"/>
      <c r="OSC3" s="213"/>
      <c r="OSD3" s="213"/>
      <c r="OSE3" s="213"/>
      <c r="OSF3" s="213"/>
      <c r="OSG3" s="213"/>
      <c r="OSH3" s="213"/>
      <c r="OSI3" s="213"/>
      <c r="OSJ3" s="213"/>
      <c r="OSK3" s="213"/>
      <c r="OSL3" s="213"/>
      <c r="OSM3" s="213"/>
      <c r="OSN3" s="213"/>
      <c r="OSO3" s="213"/>
      <c r="OSP3" s="213"/>
      <c r="OSQ3" s="213"/>
      <c r="OSR3" s="213"/>
      <c r="OSS3" s="213"/>
      <c r="OST3" s="213"/>
      <c r="OSU3" s="213"/>
      <c r="OSV3" s="213"/>
      <c r="OSW3" s="213"/>
      <c r="OSX3" s="213"/>
      <c r="OSY3" s="213"/>
      <c r="OSZ3" s="213"/>
      <c r="OTA3" s="213"/>
      <c r="OTB3" s="213"/>
      <c r="OTC3" s="213"/>
      <c r="OTD3" s="213"/>
      <c r="OTE3" s="213"/>
      <c r="OTF3" s="213"/>
      <c r="OTG3" s="213"/>
      <c r="OTH3" s="213"/>
      <c r="OTI3" s="213"/>
      <c r="OTJ3" s="213"/>
      <c r="OTK3" s="213"/>
      <c r="OTL3" s="213"/>
      <c r="OTM3" s="213"/>
      <c r="OTN3" s="213"/>
      <c r="OTO3" s="213"/>
      <c r="OTP3" s="213"/>
      <c r="OTQ3" s="213"/>
      <c r="OTR3" s="213"/>
      <c r="OTS3" s="213"/>
      <c r="OTT3" s="213"/>
      <c r="OTU3" s="213"/>
      <c r="OTV3" s="213"/>
      <c r="OTW3" s="213"/>
      <c r="OTX3" s="213"/>
      <c r="OTY3" s="213"/>
      <c r="OTZ3" s="213"/>
      <c r="OUA3" s="213"/>
      <c r="OUB3" s="213"/>
      <c r="OUC3" s="213"/>
      <c r="OUD3" s="213"/>
      <c r="OUE3" s="213"/>
      <c r="OUF3" s="213"/>
      <c r="OUG3" s="213"/>
      <c r="OUH3" s="213"/>
      <c r="OUI3" s="213"/>
      <c r="OUJ3" s="213"/>
      <c r="OUK3" s="213"/>
      <c r="OUL3" s="213"/>
      <c r="OUM3" s="213"/>
      <c r="OUN3" s="213"/>
      <c r="OUO3" s="213"/>
      <c r="OUP3" s="213"/>
      <c r="OUQ3" s="213"/>
      <c r="OUR3" s="213"/>
      <c r="OUS3" s="213"/>
      <c r="OUT3" s="213"/>
      <c r="OUU3" s="213"/>
      <c r="OUV3" s="213"/>
      <c r="OUW3" s="213"/>
      <c r="OUX3" s="213"/>
      <c r="OUY3" s="213"/>
      <c r="OUZ3" s="213"/>
      <c r="OVA3" s="213"/>
      <c r="OVB3" s="213"/>
      <c r="OVC3" s="213"/>
      <c r="OVD3" s="213"/>
      <c r="OVE3" s="213"/>
      <c r="OVF3" s="213"/>
      <c r="OVG3" s="213"/>
      <c r="OVH3" s="213"/>
      <c r="OVI3" s="213"/>
      <c r="OVJ3" s="213"/>
      <c r="OVK3" s="213"/>
      <c r="OVL3" s="213"/>
      <c r="OVM3" s="213"/>
      <c r="OVN3" s="213"/>
      <c r="OVO3" s="213"/>
      <c r="OVP3" s="213"/>
      <c r="OVQ3" s="213"/>
      <c r="OVR3" s="213"/>
      <c r="OVS3" s="213"/>
      <c r="OVT3" s="213"/>
      <c r="OVU3" s="213"/>
      <c r="OVV3" s="213"/>
      <c r="OVW3" s="213"/>
      <c r="OVX3" s="213"/>
      <c r="OVY3" s="213"/>
      <c r="OVZ3" s="213"/>
      <c r="OWA3" s="213"/>
      <c r="OWB3" s="213"/>
      <c r="OWC3" s="213"/>
      <c r="OWD3" s="213"/>
      <c r="OWE3" s="213"/>
      <c r="OWF3" s="213"/>
      <c r="OWG3" s="213"/>
      <c r="OWH3" s="213"/>
      <c r="OWI3" s="213"/>
      <c r="OWJ3" s="213"/>
      <c r="OWK3" s="213"/>
      <c r="OWL3" s="213"/>
      <c r="OWM3" s="213"/>
      <c r="OWN3" s="213"/>
      <c r="OWO3" s="213"/>
      <c r="OWP3" s="213"/>
      <c r="OWQ3" s="213"/>
      <c r="OWR3" s="213"/>
      <c r="OWS3" s="213"/>
      <c r="OWT3" s="213"/>
      <c r="OWU3" s="213"/>
      <c r="OWV3" s="213"/>
      <c r="OWW3" s="213"/>
      <c r="OWX3" s="213"/>
      <c r="OWY3" s="213"/>
      <c r="OWZ3" s="213"/>
      <c r="OXA3" s="213"/>
      <c r="OXB3" s="213"/>
      <c r="OXC3" s="213"/>
      <c r="OXD3" s="213"/>
      <c r="OXE3" s="213"/>
      <c r="OXF3" s="213"/>
      <c r="OXG3" s="213"/>
      <c r="OXH3" s="213"/>
      <c r="OXI3" s="213"/>
      <c r="OXJ3" s="213"/>
      <c r="OXK3" s="213"/>
      <c r="OXL3" s="213"/>
      <c r="OXM3" s="213"/>
      <c r="OXN3" s="213"/>
      <c r="OXO3" s="213"/>
      <c r="OXP3" s="213"/>
      <c r="OXQ3" s="213"/>
      <c r="OXR3" s="213"/>
      <c r="OXS3" s="213"/>
      <c r="OXT3" s="213"/>
      <c r="OXU3" s="213"/>
      <c r="OXV3" s="213"/>
      <c r="OXW3" s="213"/>
      <c r="OXX3" s="213"/>
      <c r="OXY3" s="213"/>
      <c r="OXZ3" s="213"/>
      <c r="OYA3" s="213"/>
      <c r="OYB3" s="213"/>
      <c r="OYC3" s="213"/>
      <c r="OYD3" s="213"/>
      <c r="OYE3" s="213"/>
      <c r="OYF3" s="213"/>
      <c r="OYG3" s="213"/>
      <c r="OYH3" s="213"/>
      <c r="OYI3" s="213"/>
      <c r="OYJ3" s="213"/>
      <c r="OYK3" s="213"/>
      <c r="OYL3" s="213"/>
      <c r="OYM3" s="213"/>
      <c r="OYN3" s="213"/>
      <c r="OYO3" s="213"/>
      <c r="OYP3" s="213"/>
      <c r="OYQ3" s="213"/>
      <c r="OYR3" s="213"/>
      <c r="OYS3" s="213"/>
      <c r="OYT3" s="213"/>
      <c r="OYU3" s="213"/>
      <c r="OYV3" s="213"/>
      <c r="OYW3" s="213"/>
      <c r="OYX3" s="213"/>
      <c r="OYY3" s="213"/>
      <c r="OYZ3" s="213"/>
      <c r="OZA3" s="213"/>
      <c r="OZB3" s="213"/>
      <c r="OZC3" s="213"/>
      <c r="OZD3" s="213"/>
      <c r="OZE3" s="213"/>
      <c r="OZF3" s="213"/>
      <c r="OZG3" s="213"/>
      <c r="OZH3" s="213"/>
      <c r="OZI3" s="213"/>
      <c r="OZJ3" s="213"/>
      <c r="OZK3" s="213"/>
      <c r="OZL3" s="213"/>
      <c r="OZM3" s="213"/>
      <c r="OZN3" s="213"/>
      <c r="OZO3" s="213"/>
      <c r="OZP3" s="213"/>
      <c r="OZQ3" s="213"/>
      <c r="OZR3" s="213"/>
      <c r="OZS3" s="213"/>
      <c r="OZT3" s="213"/>
      <c r="OZU3" s="213"/>
      <c r="OZV3" s="213"/>
      <c r="OZW3" s="213"/>
      <c r="OZX3" s="213"/>
      <c r="OZY3" s="213"/>
      <c r="OZZ3" s="213"/>
      <c r="PAA3" s="213"/>
      <c r="PAB3" s="213"/>
      <c r="PAC3" s="213"/>
      <c r="PAD3" s="213"/>
      <c r="PAE3" s="213"/>
      <c r="PAF3" s="213"/>
      <c r="PAG3" s="213"/>
      <c r="PAH3" s="213"/>
      <c r="PAI3" s="213"/>
      <c r="PAJ3" s="213"/>
      <c r="PAK3" s="213"/>
      <c r="PAL3" s="213"/>
      <c r="PAM3" s="213"/>
      <c r="PAN3" s="213"/>
      <c r="PAO3" s="213"/>
      <c r="PAP3" s="213"/>
      <c r="PAQ3" s="213"/>
      <c r="PAR3" s="213"/>
      <c r="PAS3" s="213"/>
      <c r="PAT3" s="213"/>
      <c r="PAU3" s="213"/>
      <c r="PAV3" s="213"/>
      <c r="PAW3" s="213"/>
      <c r="PAX3" s="213"/>
      <c r="PAY3" s="213"/>
      <c r="PAZ3" s="213"/>
      <c r="PBA3" s="213"/>
      <c r="PBB3" s="213"/>
      <c r="PBC3" s="213"/>
      <c r="PBD3" s="213"/>
      <c r="PBE3" s="213"/>
      <c r="PBF3" s="213"/>
      <c r="PBG3" s="213"/>
      <c r="PBH3" s="213"/>
      <c r="PBI3" s="213"/>
      <c r="PBJ3" s="213"/>
      <c r="PBK3" s="213"/>
      <c r="PBL3" s="213"/>
      <c r="PBM3" s="213"/>
      <c r="PBN3" s="213"/>
      <c r="PBO3" s="213"/>
      <c r="PBP3" s="213"/>
      <c r="PBQ3" s="213"/>
      <c r="PBR3" s="213"/>
      <c r="PBS3" s="213"/>
      <c r="PBT3" s="213"/>
      <c r="PBU3" s="213"/>
      <c r="PBV3" s="213"/>
      <c r="PBW3" s="213"/>
      <c r="PBX3" s="213"/>
      <c r="PBY3" s="213"/>
      <c r="PBZ3" s="213"/>
      <c r="PCA3" s="213"/>
      <c r="PCB3" s="213"/>
      <c r="PCC3" s="213"/>
      <c r="PCD3" s="213"/>
      <c r="PCE3" s="213"/>
      <c r="PCF3" s="213"/>
      <c r="PCG3" s="213"/>
      <c r="PCH3" s="213"/>
      <c r="PCI3" s="213"/>
      <c r="PCJ3" s="213"/>
      <c r="PCK3" s="213"/>
      <c r="PCL3" s="213"/>
      <c r="PCM3" s="213"/>
      <c r="PCN3" s="213"/>
      <c r="PCO3" s="213"/>
      <c r="PCP3" s="213"/>
      <c r="PCQ3" s="213"/>
      <c r="PCR3" s="213"/>
      <c r="PCS3" s="213"/>
      <c r="PCT3" s="213"/>
      <c r="PCU3" s="213"/>
      <c r="PCV3" s="213"/>
      <c r="PCW3" s="213"/>
      <c r="PCX3" s="213"/>
      <c r="PCY3" s="213"/>
      <c r="PCZ3" s="213"/>
      <c r="PDA3" s="213"/>
      <c r="PDB3" s="213"/>
      <c r="PDC3" s="213"/>
      <c r="PDD3" s="213"/>
      <c r="PDE3" s="213"/>
      <c r="PDF3" s="213"/>
      <c r="PDG3" s="213"/>
      <c r="PDH3" s="213"/>
      <c r="PDI3" s="213"/>
      <c r="PDJ3" s="213"/>
      <c r="PDK3" s="213"/>
      <c r="PDL3" s="213"/>
      <c r="PDM3" s="213"/>
      <c r="PDN3" s="213"/>
      <c r="PDO3" s="213"/>
      <c r="PDP3" s="213"/>
      <c r="PDQ3" s="213"/>
      <c r="PDR3" s="213"/>
      <c r="PDS3" s="213"/>
      <c r="PDT3" s="213"/>
      <c r="PDU3" s="213"/>
      <c r="PDV3" s="213"/>
      <c r="PDW3" s="213"/>
      <c r="PDX3" s="213"/>
      <c r="PDY3" s="213"/>
      <c r="PDZ3" s="213"/>
      <c r="PEA3" s="213"/>
      <c r="PEB3" s="213"/>
      <c r="PEC3" s="213"/>
      <c r="PED3" s="213"/>
      <c r="PEE3" s="213"/>
      <c r="PEF3" s="213"/>
      <c r="PEG3" s="213"/>
      <c r="PEH3" s="213"/>
      <c r="PEI3" s="213"/>
      <c r="PEJ3" s="213"/>
      <c r="PEK3" s="213"/>
      <c r="PEL3" s="213"/>
      <c r="PEM3" s="213"/>
      <c r="PEN3" s="213"/>
      <c r="PEO3" s="213"/>
      <c r="PEP3" s="213"/>
      <c r="PEQ3" s="213"/>
      <c r="PER3" s="213"/>
      <c r="PES3" s="213"/>
      <c r="PET3" s="213"/>
      <c r="PEU3" s="213"/>
      <c r="PEV3" s="213"/>
      <c r="PEW3" s="213"/>
      <c r="PEX3" s="213"/>
      <c r="PEY3" s="213"/>
      <c r="PEZ3" s="213"/>
      <c r="PFA3" s="213"/>
      <c r="PFB3" s="213"/>
      <c r="PFC3" s="213"/>
      <c r="PFD3" s="213"/>
      <c r="PFE3" s="213"/>
      <c r="PFF3" s="213"/>
      <c r="PFG3" s="213"/>
      <c r="PFH3" s="213"/>
      <c r="PFI3" s="213"/>
      <c r="PFJ3" s="213"/>
      <c r="PFK3" s="213"/>
      <c r="PFL3" s="213"/>
      <c r="PFM3" s="213"/>
      <c r="PFN3" s="213"/>
      <c r="PFO3" s="213"/>
      <c r="PFP3" s="213"/>
      <c r="PFQ3" s="213"/>
      <c r="PFR3" s="213"/>
      <c r="PFS3" s="213"/>
      <c r="PFT3" s="213"/>
      <c r="PFU3" s="213"/>
      <c r="PFV3" s="213"/>
      <c r="PFW3" s="213"/>
      <c r="PFX3" s="213"/>
      <c r="PFY3" s="213"/>
      <c r="PFZ3" s="213"/>
      <c r="PGA3" s="213"/>
      <c r="PGB3" s="213"/>
      <c r="PGC3" s="213"/>
      <c r="PGD3" s="213"/>
      <c r="PGE3" s="213"/>
      <c r="PGF3" s="213"/>
      <c r="PGG3" s="213"/>
      <c r="PGH3" s="213"/>
      <c r="PGI3" s="213"/>
      <c r="PGJ3" s="213"/>
      <c r="PGK3" s="213"/>
      <c r="PGL3" s="213"/>
      <c r="PGM3" s="213"/>
      <c r="PGN3" s="213"/>
      <c r="PGO3" s="213"/>
      <c r="PGP3" s="213"/>
      <c r="PGQ3" s="213"/>
      <c r="PGR3" s="213"/>
      <c r="PGS3" s="213"/>
      <c r="PGT3" s="213"/>
      <c r="PGU3" s="213"/>
      <c r="PGV3" s="213"/>
      <c r="PGW3" s="213"/>
      <c r="PGX3" s="213"/>
      <c r="PGY3" s="213"/>
      <c r="PGZ3" s="213"/>
      <c r="PHA3" s="213"/>
      <c r="PHB3" s="213"/>
      <c r="PHC3" s="213"/>
      <c r="PHD3" s="213"/>
      <c r="PHE3" s="213"/>
      <c r="PHF3" s="213"/>
      <c r="PHG3" s="213"/>
      <c r="PHH3" s="213"/>
      <c r="PHI3" s="213"/>
      <c r="PHJ3" s="213"/>
      <c r="PHK3" s="213"/>
      <c r="PHL3" s="213"/>
      <c r="PHM3" s="213"/>
      <c r="PHN3" s="213"/>
      <c r="PHO3" s="213"/>
      <c r="PHP3" s="213"/>
      <c r="PHQ3" s="213"/>
      <c r="PHR3" s="213"/>
      <c r="PHS3" s="213"/>
      <c r="PHT3" s="213"/>
      <c r="PHU3" s="213"/>
      <c r="PHV3" s="213"/>
      <c r="PHW3" s="213"/>
      <c r="PHX3" s="213"/>
      <c r="PHY3" s="213"/>
      <c r="PHZ3" s="213"/>
      <c r="PIA3" s="213"/>
      <c r="PIB3" s="213"/>
      <c r="PIC3" s="213"/>
      <c r="PID3" s="213"/>
      <c r="PIE3" s="213"/>
      <c r="PIF3" s="213"/>
      <c r="PIG3" s="213"/>
      <c r="PIH3" s="213"/>
      <c r="PII3" s="213"/>
      <c r="PIJ3" s="213"/>
      <c r="PIK3" s="213"/>
      <c r="PIL3" s="213"/>
      <c r="PIM3" s="213"/>
      <c r="PIN3" s="213"/>
      <c r="PIO3" s="213"/>
      <c r="PIP3" s="213"/>
      <c r="PIQ3" s="213"/>
      <c r="PIR3" s="213"/>
      <c r="PIS3" s="213"/>
      <c r="PIT3" s="213"/>
      <c r="PIU3" s="213"/>
      <c r="PIV3" s="213"/>
      <c r="PIW3" s="213"/>
      <c r="PIX3" s="213"/>
      <c r="PIY3" s="213"/>
      <c r="PIZ3" s="213"/>
      <c r="PJA3" s="213"/>
      <c r="PJB3" s="213"/>
      <c r="PJC3" s="213"/>
      <c r="PJD3" s="213"/>
      <c r="PJE3" s="213"/>
      <c r="PJF3" s="213"/>
      <c r="PJG3" s="213"/>
      <c r="PJH3" s="213"/>
      <c r="PJI3" s="213"/>
      <c r="PJJ3" s="213"/>
      <c r="PJK3" s="213"/>
      <c r="PJL3" s="213"/>
      <c r="PJM3" s="213"/>
      <c r="PJN3" s="213"/>
      <c r="PJO3" s="213"/>
      <c r="PJP3" s="213"/>
      <c r="PJQ3" s="213"/>
      <c r="PJR3" s="213"/>
      <c r="PJS3" s="213"/>
      <c r="PJT3" s="213"/>
      <c r="PJU3" s="213"/>
      <c r="PJV3" s="213"/>
      <c r="PJW3" s="213"/>
      <c r="PJX3" s="213"/>
      <c r="PJY3" s="213"/>
      <c r="PJZ3" s="213"/>
      <c r="PKA3" s="213"/>
      <c r="PKB3" s="213"/>
      <c r="PKC3" s="213"/>
      <c r="PKD3" s="213"/>
      <c r="PKE3" s="213"/>
      <c r="PKF3" s="213"/>
      <c r="PKG3" s="213"/>
      <c r="PKH3" s="213"/>
      <c r="PKI3" s="213"/>
      <c r="PKJ3" s="213"/>
      <c r="PKK3" s="213"/>
      <c r="PKL3" s="213"/>
      <c r="PKM3" s="213"/>
      <c r="PKN3" s="213"/>
      <c r="PKO3" s="213"/>
      <c r="PKP3" s="213"/>
      <c r="PKQ3" s="213"/>
      <c r="PKR3" s="213"/>
      <c r="PKS3" s="213"/>
      <c r="PKT3" s="213"/>
      <c r="PKU3" s="213"/>
      <c r="PKV3" s="213"/>
      <c r="PKW3" s="213"/>
      <c r="PKX3" s="213"/>
      <c r="PKY3" s="213"/>
      <c r="PKZ3" s="213"/>
      <c r="PLA3" s="213"/>
      <c r="PLB3" s="213"/>
      <c r="PLC3" s="213"/>
      <c r="PLD3" s="213"/>
      <c r="PLE3" s="213"/>
      <c r="PLF3" s="213"/>
      <c r="PLG3" s="213"/>
      <c r="PLH3" s="213"/>
      <c r="PLI3" s="213"/>
      <c r="PLJ3" s="213"/>
      <c r="PLK3" s="213"/>
      <c r="PLL3" s="213"/>
      <c r="PLM3" s="213"/>
      <c r="PLN3" s="213"/>
      <c r="PLO3" s="213"/>
      <c r="PLP3" s="213"/>
      <c r="PLQ3" s="213"/>
      <c r="PLR3" s="213"/>
      <c r="PLS3" s="213"/>
      <c r="PLT3" s="213"/>
      <c r="PLU3" s="213"/>
      <c r="PLV3" s="213"/>
      <c r="PLW3" s="213"/>
      <c r="PLX3" s="213"/>
      <c r="PLY3" s="213"/>
      <c r="PLZ3" s="213"/>
      <c r="PMA3" s="213"/>
      <c r="PMB3" s="213"/>
      <c r="PMC3" s="213"/>
      <c r="PMD3" s="213"/>
      <c r="PME3" s="213"/>
      <c r="PMF3" s="213"/>
      <c r="PMG3" s="213"/>
      <c r="PMH3" s="213"/>
      <c r="PMI3" s="213"/>
      <c r="PMJ3" s="213"/>
      <c r="PMK3" s="213"/>
      <c r="PML3" s="213"/>
      <c r="PMM3" s="213"/>
      <c r="PMN3" s="213"/>
      <c r="PMO3" s="213"/>
      <c r="PMP3" s="213"/>
      <c r="PMQ3" s="213"/>
      <c r="PMR3" s="213"/>
      <c r="PMS3" s="213"/>
      <c r="PMT3" s="213"/>
      <c r="PMU3" s="213"/>
      <c r="PMV3" s="213"/>
      <c r="PMW3" s="213"/>
      <c r="PMX3" s="213"/>
      <c r="PMY3" s="213"/>
      <c r="PMZ3" s="213"/>
      <c r="PNA3" s="213"/>
      <c r="PNB3" s="213"/>
      <c r="PNC3" s="213"/>
      <c r="PND3" s="213"/>
      <c r="PNE3" s="213"/>
      <c r="PNF3" s="213"/>
      <c r="PNG3" s="213"/>
      <c r="PNH3" s="213"/>
      <c r="PNI3" s="213"/>
      <c r="PNJ3" s="213"/>
      <c r="PNK3" s="213"/>
      <c r="PNL3" s="213"/>
      <c r="PNM3" s="213"/>
      <c r="PNN3" s="213"/>
      <c r="PNO3" s="213"/>
      <c r="PNP3" s="213"/>
      <c r="PNQ3" s="213"/>
      <c r="PNR3" s="213"/>
      <c r="PNS3" s="213"/>
      <c r="PNT3" s="213"/>
      <c r="PNU3" s="213"/>
      <c r="PNV3" s="213"/>
      <c r="PNW3" s="213"/>
      <c r="PNX3" s="213"/>
      <c r="PNY3" s="213"/>
      <c r="PNZ3" s="213"/>
      <c r="POA3" s="213"/>
      <c r="POB3" s="213"/>
      <c r="POC3" s="213"/>
      <c r="POD3" s="213"/>
      <c r="POE3" s="213"/>
      <c r="POF3" s="213"/>
      <c r="POG3" s="213"/>
      <c r="POH3" s="213"/>
      <c r="POI3" s="213"/>
      <c r="POJ3" s="213"/>
      <c r="POK3" s="213"/>
      <c r="POL3" s="213"/>
      <c r="POM3" s="213"/>
      <c r="PON3" s="213"/>
      <c r="POO3" s="213"/>
      <c r="POP3" s="213"/>
      <c r="POQ3" s="213"/>
      <c r="POR3" s="213"/>
      <c r="POS3" s="213"/>
      <c r="POT3" s="213"/>
      <c r="POU3" s="213"/>
      <c r="POV3" s="213"/>
      <c r="POW3" s="213"/>
      <c r="POX3" s="213"/>
      <c r="POY3" s="213"/>
      <c r="POZ3" s="213"/>
      <c r="PPA3" s="213"/>
      <c r="PPB3" s="213"/>
      <c r="PPC3" s="213"/>
      <c r="PPD3" s="213"/>
      <c r="PPE3" s="213"/>
      <c r="PPF3" s="213"/>
      <c r="PPG3" s="213"/>
      <c r="PPH3" s="213"/>
      <c r="PPI3" s="213"/>
      <c r="PPJ3" s="213"/>
      <c r="PPK3" s="213"/>
      <c r="PPL3" s="213"/>
      <c r="PPM3" s="213"/>
      <c r="PPN3" s="213"/>
      <c r="PPO3" s="213"/>
      <c r="PPP3" s="213"/>
      <c r="PPQ3" s="213"/>
      <c r="PPR3" s="213"/>
      <c r="PPS3" s="213"/>
      <c r="PPT3" s="213"/>
      <c r="PPU3" s="213"/>
      <c r="PPV3" s="213"/>
      <c r="PPW3" s="213"/>
      <c r="PPX3" s="213"/>
      <c r="PPY3" s="213"/>
      <c r="PPZ3" s="213"/>
      <c r="PQA3" s="213"/>
      <c r="PQB3" s="213"/>
      <c r="PQC3" s="213"/>
      <c r="PQD3" s="213"/>
      <c r="PQE3" s="213"/>
      <c r="PQF3" s="213"/>
      <c r="PQG3" s="213"/>
      <c r="PQH3" s="213"/>
      <c r="PQI3" s="213"/>
      <c r="PQJ3" s="213"/>
      <c r="PQK3" s="213"/>
      <c r="PQL3" s="213"/>
      <c r="PQM3" s="213"/>
      <c r="PQN3" s="213"/>
      <c r="PQO3" s="213"/>
      <c r="PQP3" s="213"/>
      <c r="PQQ3" s="213"/>
      <c r="PQR3" s="213"/>
      <c r="PQS3" s="213"/>
      <c r="PQT3" s="213"/>
      <c r="PQU3" s="213"/>
      <c r="PQV3" s="213"/>
      <c r="PQW3" s="213"/>
      <c r="PQX3" s="213"/>
      <c r="PQY3" s="213"/>
      <c r="PQZ3" s="213"/>
      <c r="PRA3" s="213"/>
      <c r="PRB3" s="213"/>
      <c r="PRC3" s="213"/>
      <c r="PRD3" s="213"/>
      <c r="PRE3" s="213"/>
      <c r="PRF3" s="213"/>
      <c r="PRG3" s="213"/>
      <c r="PRH3" s="213"/>
      <c r="PRI3" s="213"/>
      <c r="PRJ3" s="213"/>
      <c r="PRK3" s="213"/>
      <c r="PRL3" s="213"/>
      <c r="PRM3" s="213"/>
      <c r="PRN3" s="213"/>
      <c r="PRO3" s="213"/>
      <c r="PRP3" s="213"/>
      <c r="PRQ3" s="213"/>
      <c r="PRR3" s="213"/>
      <c r="PRS3" s="213"/>
      <c r="PRT3" s="213"/>
      <c r="PRU3" s="213"/>
      <c r="PRV3" s="213"/>
      <c r="PRW3" s="213"/>
      <c r="PRX3" s="213"/>
      <c r="PRY3" s="213"/>
      <c r="PRZ3" s="213"/>
      <c r="PSA3" s="213"/>
      <c r="PSB3" s="213"/>
      <c r="PSC3" s="213"/>
      <c r="PSD3" s="213"/>
      <c r="PSE3" s="213"/>
      <c r="PSF3" s="213"/>
      <c r="PSG3" s="213"/>
      <c r="PSH3" s="213"/>
      <c r="PSI3" s="213"/>
      <c r="PSJ3" s="213"/>
      <c r="PSK3" s="213"/>
      <c r="PSL3" s="213"/>
      <c r="PSM3" s="213"/>
      <c r="PSN3" s="213"/>
      <c r="PSO3" s="213"/>
      <c r="PSP3" s="213"/>
      <c r="PSQ3" s="213"/>
      <c r="PSR3" s="213"/>
      <c r="PSS3" s="213"/>
      <c r="PST3" s="213"/>
      <c r="PSU3" s="213"/>
      <c r="PSV3" s="213"/>
      <c r="PSW3" s="213"/>
      <c r="PSX3" s="213"/>
      <c r="PSY3" s="213"/>
      <c r="PSZ3" s="213"/>
      <c r="PTA3" s="213"/>
      <c r="PTB3" s="213"/>
      <c r="PTC3" s="213"/>
      <c r="PTD3" s="213"/>
      <c r="PTE3" s="213"/>
      <c r="PTF3" s="213"/>
      <c r="PTG3" s="213"/>
      <c r="PTH3" s="213"/>
      <c r="PTI3" s="213"/>
      <c r="PTJ3" s="213"/>
      <c r="PTK3" s="213"/>
      <c r="PTL3" s="213"/>
      <c r="PTM3" s="213"/>
      <c r="PTN3" s="213"/>
      <c r="PTO3" s="213"/>
      <c r="PTP3" s="213"/>
      <c r="PTQ3" s="213"/>
      <c r="PTR3" s="213"/>
      <c r="PTS3" s="213"/>
      <c r="PTT3" s="213"/>
      <c r="PTU3" s="213"/>
      <c r="PTV3" s="213"/>
      <c r="PTW3" s="213"/>
      <c r="PTX3" s="213"/>
      <c r="PTY3" s="213"/>
      <c r="PTZ3" s="213"/>
      <c r="PUA3" s="213"/>
      <c r="PUB3" s="213"/>
      <c r="PUC3" s="213"/>
      <c r="PUD3" s="213"/>
      <c r="PUE3" s="213"/>
      <c r="PUF3" s="213"/>
      <c r="PUG3" s="213"/>
      <c r="PUH3" s="213"/>
      <c r="PUI3" s="213"/>
      <c r="PUJ3" s="213"/>
      <c r="PUK3" s="213"/>
      <c r="PUL3" s="213"/>
      <c r="PUM3" s="213"/>
      <c r="PUN3" s="213"/>
      <c r="PUO3" s="213"/>
      <c r="PUP3" s="213"/>
      <c r="PUQ3" s="213"/>
      <c r="PUR3" s="213"/>
      <c r="PUS3" s="213"/>
      <c r="PUT3" s="213"/>
      <c r="PUU3" s="213"/>
      <c r="PUV3" s="213"/>
      <c r="PUW3" s="213"/>
      <c r="PUX3" s="213"/>
      <c r="PUY3" s="213"/>
      <c r="PUZ3" s="213"/>
      <c r="PVA3" s="213"/>
      <c r="PVB3" s="213"/>
      <c r="PVC3" s="213"/>
      <c r="PVD3" s="213"/>
      <c r="PVE3" s="213"/>
      <c r="PVF3" s="213"/>
      <c r="PVG3" s="213"/>
      <c r="PVH3" s="213"/>
      <c r="PVI3" s="213"/>
      <c r="PVJ3" s="213"/>
      <c r="PVK3" s="213"/>
      <c r="PVL3" s="213"/>
      <c r="PVM3" s="213"/>
      <c r="PVN3" s="213"/>
      <c r="PVO3" s="213"/>
      <c r="PVP3" s="213"/>
      <c r="PVQ3" s="213"/>
      <c r="PVR3" s="213"/>
      <c r="PVS3" s="213"/>
      <c r="PVT3" s="213"/>
      <c r="PVU3" s="213"/>
      <c r="PVV3" s="213"/>
      <c r="PVW3" s="213"/>
      <c r="PVX3" s="213"/>
      <c r="PVY3" s="213"/>
      <c r="PVZ3" s="213"/>
      <c r="PWA3" s="213"/>
      <c r="PWB3" s="213"/>
      <c r="PWC3" s="213"/>
      <c r="PWD3" s="213"/>
      <c r="PWE3" s="213"/>
      <c r="PWF3" s="213"/>
      <c r="PWG3" s="213"/>
      <c r="PWH3" s="213"/>
      <c r="PWI3" s="213"/>
      <c r="PWJ3" s="213"/>
      <c r="PWK3" s="213"/>
      <c r="PWL3" s="213"/>
      <c r="PWM3" s="213"/>
      <c r="PWN3" s="213"/>
      <c r="PWO3" s="213"/>
      <c r="PWP3" s="213"/>
      <c r="PWQ3" s="213"/>
      <c r="PWR3" s="213"/>
      <c r="PWS3" s="213"/>
      <c r="PWT3" s="213"/>
      <c r="PWU3" s="213"/>
      <c r="PWV3" s="213"/>
      <c r="PWW3" s="213"/>
      <c r="PWX3" s="213"/>
      <c r="PWY3" s="213"/>
      <c r="PWZ3" s="213"/>
      <c r="PXA3" s="213"/>
      <c r="PXB3" s="213"/>
      <c r="PXC3" s="213"/>
      <c r="PXD3" s="213"/>
      <c r="PXE3" s="213"/>
      <c r="PXF3" s="213"/>
      <c r="PXG3" s="213"/>
      <c r="PXH3" s="213"/>
      <c r="PXI3" s="213"/>
      <c r="PXJ3" s="213"/>
      <c r="PXK3" s="213"/>
      <c r="PXL3" s="213"/>
      <c r="PXM3" s="213"/>
      <c r="PXN3" s="213"/>
      <c r="PXO3" s="213"/>
      <c r="PXP3" s="213"/>
      <c r="PXQ3" s="213"/>
      <c r="PXR3" s="213"/>
      <c r="PXS3" s="213"/>
      <c r="PXT3" s="213"/>
      <c r="PXU3" s="213"/>
      <c r="PXV3" s="213"/>
      <c r="PXW3" s="213"/>
      <c r="PXX3" s="213"/>
      <c r="PXY3" s="213"/>
      <c r="PXZ3" s="213"/>
      <c r="PYA3" s="213"/>
      <c r="PYB3" s="213"/>
      <c r="PYC3" s="213"/>
      <c r="PYD3" s="213"/>
      <c r="PYE3" s="213"/>
      <c r="PYF3" s="213"/>
      <c r="PYG3" s="213"/>
      <c r="PYH3" s="213"/>
      <c r="PYI3" s="213"/>
      <c r="PYJ3" s="213"/>
      <c r="PYK3" s="213"/>
      <c r="PYL3" s="213"/>
      <c r="PYM3" s="213"/>
      <c r="PYN3" s="213"/>
      <c r="PYO3" s="213"/>
      <c r="PYP3" s="213"/>
      <c r="PYQ3" s="213"/>
      <c r="PYR3" s="213"/>
      <c r="PYS3" s="213"/>
      <c r="PYT3" s="213"/>
      <c r="PYU3" s="213"/>
      <c r="PYV3" s="213"/>
      <c r="PYW3" s="213"/>
      <c r="PYX3" s="213"/>
      <c r="PYY3" s="213"/>
      <c r="PYZ3" s="213"/>
      <c r="PZA3" s="213"/>
      <c r="PZB3" s="213"/>
      <c r="PZC3" s="213"/>
      <c r="PZD3" s="213"/>
      <c r="PZE3" s="213"/>
      <c r="PZF3" s="213"/>
      <c r="PZG3" s="213"/>
      <c r="PZH3" s="213"/>
      <c r="PZI3" s="213"/>
      <c r="PZJ3" s="213"/>
      <c r="PZK3" s="213"/>
      <c r="PZL3" s="213"/>
      <c r="PZM3" s="213"/>
      <c r="PZN3" s="213"/>
      <c r="PZO3" s="213"/>
      <c r="PZP3" s="213"/>
      <c r="PZQ3" s="213"/>
      <c r="PZR3" s="213"/>
      <c r="PZS3" s="213"/>
      <c r="PZT3" s="213"/>
      <c r="PZU3" s="213"/>
      <c r="PZV3" s="213"/>
      <c r="PZW3" s="213"/>
      <c r="PZX3" s="213"/>
      <c r="PZY3" s="213"/>
      <c r="PZZ3" s="213"/>
      <c r="QAA3" s="213"/>
      <c r="QAB3" s="213"/>
      <c r="QAC3" s="213"/>
      <c r="QAD3" s="213"/>
      <c r="QAE3" s="213"/>
      <c r="QAF3" s="213"/>
      <c r="QAG3" s="213"/>
      <c r="QAH3" s="213"/>
      <c r="QAI3" s="213"/>
      <c r="QAJ3" s="213"/>
      <c r="QAK3" s="213"/>
      <c r="QAL3" s="213"/>
      <c r="QAM3" s="213"/>
      <c r="QAN3" s="213"/>
      <c r="QAO3" s="213"/>
      <c r="QAP3" s="213"/>
      <c r="QAQ3" s="213"/>
      <c r="QAR3" s="213"/>
      <c r="QAS3" s="213"/>
      <c r="QAT3" s="213"/>
      <c r="QAU3" s="213"/>
      <c r="QAV3" s="213"/>
      <c r="QAW3" s="213"/>
      <c r="QAX3" s="213"/>
      <c r="QAY3" s="213"/>
      <c r="QAZ3" s="213"/>
      <c r="QBA3" s="213"/>
      <c r="QBB3" s="213"/>
      <c r="QBC3" s="213"/>
      <c r="QBD3" s="213"/>
      <c r="QBE3" s="213"/>
      <c r="QBF3" s="213"/>
      <c r="QBG3" s="213"/>
      <c r="QBH3" s="213"/>
      <c r="QBI3" s="213"/>
      <c r="QBJ3" s="213"/>
      <c r="QBK3" s="213"/>
      <c r="QBL3" s="213"/>
      <c r="QBM3" s="213"/>
      <c r="QBN3" s="213"/>
      <c r="QBO3" s="213"/>
      <c r="QBP3" s="213"/>
      <c r="QBQ3" s="213"/>
      <c r="QBR3" s="213"/>
      <c r="QBS3" s="213"/>
      <c r="QBT3" s="213"/>
      <c r="QBU3" s="213"/>
      <c r="QBV3" s="213"/>
      <c r="QBW3" s="213"/>
      <c r="QBX3" s="213"/>
      <c r="QBY3" s="213"/>
      <c r="QBZ3" s="213"/>
      <c r="QCA3" s="213"/>
      <c r="QCB3" s="213"/>
      <c r="QCC3" s="213"/>
      <c r="QCD3" s="213"/>
      <c r="QCE3" s="213"/>
      <c r="QCF3" s="213"/>
      <c r="QCG3" s="213"/>
      <c r="QCH3" s="213"/>
      <c r="QCI3" s="213"/>
      <c r="QCJ3" s="213"/>
      <c r="QCK3" s="213"/>
      <c r="QCL3" s="213"/>
      <c r="QCM3" s="213"/>
      <c r="QCN3" s="213"/>
      <c r="QCO3" s="213"/>
      <c r="QCP3" s="213"/>
      <c r="QCQ3" s="213"/>
      <c r="QCR3" s="213"/>
      <c r="QCS3" s="213"/>
      <c r="QCT3" s="213"/>
      <c r="QCU3" s="213"/>
      <c r="QCV3" s="213"/>
      <c r="QCW3" s="213"/>
      <c r="QCX3" s="213"/>
      <c r="QCY3" s="213"/>
      <c r="QCZ3" s="213"/>
      <c r="QDA3" s="213"/>
      <c r="QDB3" s="213"/>
      <c r="QDC3" s="213"/>
      <c r="QDD3" s="213"/>
      <c r="QDE3" s="213"/>
      <c r="QDF3" s="213"/>
      <c r="QDG3" s="213"/>
      <c r="QDH3" s="213"/>
      <c r="QDI3" s="213"/>
      <c r="QDJ3" s="213"/>
      <c r="QDK3" s="213"/>
      <c r="QDL3" s="213"/>
      <c r="QDM3" s="213"/>
      <c r="QDN3" s="213"/>
      <c r="QDO3" s="213"/>
      <c r="QDP3" s="213"/>
      <c r="QDQ3" s="213"/>
      <c r="QDR3" s="213"/>
      <c r="QDS3" s="213"/>
      <c r="QDT3" s="213"/>
      <c r="QDU3" s="213"/>
      <c r="QDV3" s="213"/>
      <c r="QDW3" s="213"/>
      <c r="QDX3" s="213"/>
      <c r="QDY3" s="213"/>
      <c r="QDZ3" s="213"/>
      <c r="QEA3" s="213"/>
      <c r="QEB3" s="213"/>
      <c r="QEC3" s="213"/>
      <c r="QED3" s="213"/>
      <c r="QEE3" s="213"/>
      <c r="QEF3" s="213"/>
      <c r="QEG3" s="213"/>
      <c r="QEH3" s="213"/>
      <c r="QEI3" s="213"/>
      <c r="QEJ3" s="213"/>
      <c r="QEK3" s="213"/>
      <c r="QEL3" s="213"/>
      <c r="QEM3" s="213"/>
      <c r="QEN3" s="213"/>
      <c r="QEO3" s="213"/>
      <c r="QEP3" s="213"/>
      <c r="QEQ3" s="213"/>
      <c r="QER3" s="213"/>
      <c r="QES3" s="213"/>
      <c r="QET3" s="213"/>
      <c r="QEU3" s="213"/>
      <c r="QEV3" s="213"/>
      <c r="QEW3" s="213"/>
      <c r="QEX3" s="213"/>
      <c r="QEY3" s="213"/>
      <c r="QEZ3" s="213"/>
      <c r="QFA3" s="213"/>
      <c r="QFB3" s="213"/>
      <c r="QFC3" s="213"/>
      <c r="QFD3" s="213"/>
      <c r="QFE3" s="213"/>
      <c r="QFF3" s="213"/>
      <c r="QFG3" s="213"/>
      <c r="QFH3" s="213"/>
      <c r="QFI3" s="213"/>
      <c r="QFJ3" s="213"/>
      <c r="QFK3" s="213"/>
      <c r="QFL3" s="213"/>
      <c r="QFM3" s="213"/>
      <c r="QFN3" s="213"/>
      <c r="QFO3" s="213"/>
      <c r="QFP3" s="213"/>
      <c r="QFQ3" s="213"/>
      <c r="QFR3" s="213"/>
      <c r="QFS3" s="213"/>
      <c r="QFT3" s="213"/>
      <c r="QFU3" s="213"/>
      <c r="QFV3" s="213"/>
      <c r="QFW3" s="213"/>
      <c r="QFX3" s="213"/>
      <c r="QFY3" s="213"/>
      <c r="QFZ3" s="213"/>
      <c r="QGA3" s="213"/>
      <c r="QGB3" s="213"/>
      <c r="QGC3" s="213"/>
      <c r="QGD3" s="213"/>
      <c r="QGE3" s="213"/>
      <c r="QGF3" s="213"/>
      <c r="QGG3" s="213"/>
      <c r="QGH3" s="213"/>
      <c r="QGI3" s="213"/>
      <c r="QGJ3" s="213"/>
      <c r="QGK3" s="213"/>
      <c r="QGL3" s="213"/>
      <c r="QGM3" s="213"/>
      <c r="QGN3" s="213"/>
      <c r="QGO3" s="213"/>
      <c r="QGP3" s="213"/>
      <c r="QGQ3" s="213"/>
      <c r="QGR3" s="213"/>
      <c r="QGS3" s="213"/>
      <c r="QGT3" s="213"/>
      <c r="QGU3" s="213"/>
      <c r="QGV3" s="213"/>
      <c r="QGW3" s="213"/>
      <c r="QGX3" s="213"/>
      <c r="QGY3" s="213"/>
      <c r="QGZ3" s="213"/>
      <c r="QHA3" s="213"/>
      <c r="QHB3" s="213"/>
      <c r="QHC3" s="213"/>
      <c r="QHD3" s="213"/>
      <c r="QHE3" s="213"/>
      <c r="QHF3" s="213"/>
      <c r="QHG3" s="213"/>
      <c r="QHH3" s="213"/>
      <c r="QHI3" s="213"/>
      <c r="QHJ3" s="213"/>
      <c r="QHK3" s="213"/>
      <c r="QHL3" s="213"/>
      <c r="QHM3" s="213"/>
      <c r="QHN3" s="213"/>
      <c r="QHO3" s="213"/>
      <c r="QHP3" s="213"/>
      <c r="QHQ3" s="213"/>
      <c r="QHR3" s="213"/>
      <c r="QHS3" s="213"/>
      <c r="QHT3" s="213"/>
      <c r="QHU3" s="213"/>
      <c r="QHV3" s="213"/>
      <c r="QHW3" s="213"/>
      <c r="QHX3" s="213"/>
      <c r="QHY3" s="213"/>
      <c r="QHZ3" s="213"/>
      <c r="QIA3" s="213"/>
      <c r="QIB3" s="213"/>
      <c r="QIC3" s="213"/>
      <c r="QID3" s="213"/>
      <c r="QIE3" s="213"/>
      <c r="QIF3" s="213"/>
      <c r="QIG3" s="213"/>
      <c r="QIH3" s="213"/>
      <c r="QII3" s="213"/>
      <c r="QIJ3" s="213"/>
      <c r="QIK3" s="213"/>
      <c r="QIL3" s="213"/>
      <c r="QIM3" s="213"/>
      <c r="QIN3" s="213"/>
      <c r="QIO3" s="213"/>
      <c r="QIP3" s="213"/>
      <c r="QIQ3" s="213"/>
      <c r="QIR3" s="213"/>
      <c r="QIS3" s="213"/>
      <c r="QIT3" s="213"/>
      <c r="QIU3" s="213"/>
      <c r="QIV3" s="213"/>
      <c r="QIW3" s="213"/>
      <c r="QIX3" s="213"/>
      <c r="QIY3" s="213"/>
      <c r="QIZ3" s="213"/>
      <c r="QJA3" s="213"/>
      <c r="QJB3" s="213"/>
      <c r="QJC3" s="213"/>
      <c r="QJD3" s="213"/>
      <c r="QJE3" s="213"/>
      <c r="QJF3" s="213"/>
      <c r="QJG3" s="213"/>
      <c r="QJH3" s="213"/>
      <c r="QJI3" s="213"/>
      <c r="QJJ3" s="213"/>
      <c r="QJK3" s="213"/>
      <c r="QJL3" s="213"/>
      <c r="QJM3" s="213"/>
      <c r="QJN3" s="213"/>
      <c r="QJO3" s="213"/>
      <c r="QJP3" s="213"/>
      <c r="QJQ3" s="213"/>
      <c r="QJR3" s="213"/>
      <c r="QJS3" s="213"/>
      <c r="QJT3" s="213"/>
      <c r="QJU3" s="213"/>
      <c r="QJV3" s="213"/>
      <c r="QJW3" s="213"/>
      <c r="QJX3" s="213"/>
      <c r="QJY3" s="213"/>
      <c r="QJZ3" s="213"/>
      <c r="QKA3" s="213"/>
      <c r="QKB3" s="213"/>
      <c r="QKC3" s="213"/>
      <c r="QKD3" s="213"/>
      <c r="QKE3" s="213"/>
      <c r="QKF3" s="213"/>
      <c r="QKG3" s="213"/>
      <c r="QKH3" s="213"/>
      <c r="QKI3" s="213"/>
      <c r="QKJ3" s="213"/>
      <c r="QKK3" s="213"/>
      <c r="QKL3" s="213"/>
      <c r="QKM3" s="213"/>
      <c r="QKN3" s="213"/>
      <c r="QKO3" s="213"/>
      <c r="QKP3" s="213"/>
      <c r="QKQ3" s="213"/>
      <c r="QKR3" s="213"/>
      <c r="QKS3" s="213"/>
      <c r="QKT3" s="213"/>
      <c r="QKU3" s="213"/>
      <c r="QKV3" s="213"/>
      <c r="QKW3" s="213"/>
      <c r="QKX3" s="213"/>
      <c r="QKY3" s="213"/>
      <c r="QKZ3" s="213"/>
      <c r="QLA3" s="213"/>
      <c r="QLB3" s="213"/>
      <c r="QLC3" s="213"/>
      <c r="QLD3" s="213"/>
      <c r="QLE3" s="213"/>
      <c r="QLF3" s="213"/>
      <c r="QLG3" s="213"/>
      <c r="QLH3" s="213"/>
      <c r="QLI3" s="213"/>
      <c r="QLJ3" s="213"/>
      <c r="QLK3" s="213"/>
      <c r="QLL3" s="213"/>
      <c r="QLM3" s="213"/>
      <c r="QLN3" s="213"/>
      <c r="QLO3" s="213"/>
      <c r="QLP3" s="213"/>
      <c r="QLQ3" s="213"/>
      <c r="QLR3" s="213"/>
      <c r="QLS3" s="213"/>
      <c r="QLT3" s="213"/>
      <c r="QLU3" s="213"/>
      <c r="QLV3" s="213"/>
      <c r="QLW3" s="213"/>
      <c r="QLX3" s="213"/>
      <c r="QLY3" s="213"/>
      <c r="QLZ3" s="213"/>
      <c r="QMA3" s="213"/>
      <c r="QMB3" s="213"/>
      <c r="QMC3" s="213"/>
      <c r="QMD3" s="213"/>
      <c r="QME3" s="213"/>
      <c r="QMF3" s="213"/>
      <c r="QMG3" s="213"/>
      <c r="QMH3" s="213"/>
      <c r="QMI3" s="213"/>
      <c r="QMJ3" s="213"/>
      <c r="QMK3" s="213"/>
      <c r="QML3" s="213"/>
      <c r="QMM3" s="213"/>
      <c r="QMN3" s="213"/>
      <c r="QMO3" s="213"/>
      <c r="QMP3" s="213"/>
      <c r="QMQ3" s="213"/>
      <c r="QMR3" s="213"/>
      <c r="QMS3" s="213"/>
      <c r="QMT3" s="213"/>
      <c r="QMU3" s="213"/>
      <c r="QMV3" s="213"/>
      <c r="QMW3" s="213"/>
      <c r="QMX3" s="213"/>
      <c r="QMY3" s="213"/>
      <c r="QMZ3" s="213"/>
      <c r="QNA3" s="213"/>
      <c r="QNB3" s="213"/>
      <c r="QNC3" s="213"/>
      <c r="QND3" s="213"/>
      <c r="QNE3" s="213"/>
      <c r="QNF3" s="213"/>
      <c r="QNG3" s="213"/>
      <c r="QNH3" s="213"/>
      <c r="QNI3" s="213"/>
      <c r="QNJ3" s="213"/>
      <c r="QNK3" s="213"/>
      <c r="QNL3" s="213"/>
      <c r="QNM3" s="213"/>
      <c r="QNN3" s="213"/>
      <c r="QNO3" s="213"/>
      <c r="QNP3" s="213"/>
      <c r="QNQ3" s="213"/>
      <c r="QNR3" s="213"/>
      <c r="QNS3" s="213"/>
      <c r="QNT3" s="213"/>
      <c r="QNU3" s="213"/>
      <c r="QNV3" s="213"/>
      <c r="QNW3" s="213"/>
      <c r="QNX3" s="213"/>
      <c r="QNY3" s="213"/>
      <c r="QNZ3" s="213"/>
      <c r="QOA3" s="213"/>
      <c r="QOB3" s="213"/>
      <c r="QOC3" s="213"/>
      <c r="QOD3" s="213"/>
      <c r="QOE3" s="213"/>
      <c r="QOF3" s="213"/>
      <c r="QOG3" s="213"/>
      <c r="QOH3" s="213"/>
      <c r="QOI3" s="213"/>
      <c r="QOJ3" s="213"/>
      <c r="QOK3" s="213"/>
      <c r="QOL3" s="213"/>
      <c r="QOM3" s="213"/>
      <c r="QON3" s="213"/>
      <c r="QOO3" s="213"/>
      <c r="QOP3" s="213"/>
      <c r="QOQ3" s="213"/>
      <c r="QOR3" s="213"/>
      <c r="QOS3" s="213"/>
      <c r="QOT3" s="213"/>
      <c r="QOU3" s="213"/>
      <c r="QOV3" s="213"/>
      <c r="QOW3" s="213"/>
      <c r="QOX3" s="213"/>
      <c r="QOY3" s="213"/>
      <c r="QOZ3" s="213"/>
      <c r="QPA3" s="213"/>
      <c r="QPB3" s="213"/>
      <c r="QPC3" s="213"/>
      <c r="QPD3" s="213"/>
      <c r="QPE3" s="213"/>
      <c r="QPF3" s="213"/>
      <c r="QPG3" s="213"/>
      <c r="QPH3" s="213"/>
      <c r="QPI3" s="213"/>
      <c r="QPJ3" s="213"/>
      <c r="QPK3" s="213"/>
      <c r="QPL3" s="213"/>
      <c r="QPM3" s="213"/>
      <c r="QPN3" s="213"/>
      <c r="QPO3" s="213"/>
      <c r="QPP3" s="213"/>
      <c r="QPQ3" s="213"/>
      <c r="QPR3" s="213"/>
      <c r="QPS3" s="213"/>
      <c r="QPT3" s="213"/>
      <c r="QPU3" s="213"/>
      <c r="QPV3" s="213"/>
      <c r="QPW3" s="213"/>
      <c r="QPX3" s="213"/>
      <c r="QPY3" s="213"/>
      <c r="QPZ3" s="213"/>
      <c r="QQA3" s="213"/>
      <c r="QQB3" s="213"/>
      <c r="QQC3" s="213"/>
      <c r="QQD3" s="213"/>
      <c r="QQE3" s="213"/>
      <c r="QQF3" s="213"/>
      <c r="QQG3" s="213"/>
      <c r="QQH3" s="213"/>
      <c r="QQI3" s="213"/>
      <c r="QQJ3" s="213"/>
      <c r="QQK3" s="213"/>
      <c r="QQL3" s="213"/>
      <c r="QQM3" s="213"/>
      <c r="QQN3" s="213"/>
      <c r="QQO3" s="213"/>
      <c r="QQP3" s="213"/>
      <c r="QQQ3" s="213"/>
      <c r="QQR3" s="213"/>
      <c r="QQS3" s="213"/>
      <c r="QQT3" s="213"/>
      <c r="QQU3" s="213"/>
      <c r="QQV3" s="213"/>
      <c r="QQW3" s="213"/>
      <c r="QQX3" s="213"/>
      <c r="QQY3" s="213"/>
      <c r="QQZ3" s="213"/>
      <c r="QRA3" s="213"/>
      <c r="QRB3" s="213"/>
      <c r="QRC3" s="213"/>
      <c r="QRD3" s="213"/>
      <c r="QRE3" s="213"/>
      <c r="QRF3" s="213"/>
      <c r="QRG3" s="213"/>
      <c r="QRH3" s="213"/>
      <c r="QRI3" s="213"/>
      <c r="QRJ3" s="213"/>
      <c r="QRK3" s="213"/>
      <c r="QRL3" s="213"/>
      <c r="QRM3" s="213"/>
      <c r="QRN3" s="213"/>
      <c r="QRO3" s="213"/>
      <c r="QRP3" s="213"/>
      <c r="QRQ3" s="213"/>
      <c r="QRR3" s="213"/>
      <c r="QRS3" s="213"/>
      <c r="QRT3" s="213"/>
      <c r="QRU3" s="213"/>
      <c r="QRV3" s="213"/>
      <c r="QRW3" s="213"/>
      <c r="QRX3" s="213"/>
      <c r="QRY3" s="213"/>
      <c r="QRZ3" s="213"/>
      <c r="QSA3" s="213"/>
      <c r="QSB3" s="213"/>
      <c r="QSC3" s="213"/>
      <c r="QSD3" s="213"/>
      <c r="QSE3" s="213"/>
      <c r="QSF3" s="213"/>
      <c r="QSG3" s="213"/>
      <c r="QSH3" s="213"/>
      <c r="QSI3" s="213"/>
      <c r="QSJ3" s="213"/>
      <c r="QSK3" s="213"/>
      <c r="QSL3" s="213"/>
      <c r="QSM3" s="213"/>
      <c r="QSN3" s="213"/>
      <c r="QSO3" s="213"/>
      <c r="QSP3" s="213"/>
      <c r="QSQ3" s="213"/>
      <c r="QSR3" s="213"/>
      <c r="QSS3" s="213"/>
      <c r="QST3" s="213"/>
      <c r="QSU3" s="213"/>
      <c r="QSV3" s="213"/>
      <c r="QSW3" s="213"/>
      <c r="QSX3" s="213"/>
      <c r="QSY3" s="213"/>
      <c r="QSZ3" s="213"/>
      <c r="QTA3" s="213"/>
      <c r="QTB3" s="213"/>
      <c r="QTC3" s="213"/>
      <c r="QTD3" s="213"/>
      <c r="QTE3" s="213"/>
      <c r="QTF3" s="213"/>
      <c r="QTG3" s="213"/>
      <c r="QTH3" s="213"/>
      <c r="QTI3" s="213"/>
      <c r="QTJ3" s="213"/>
      <c r="QTK3" s="213"/>
      <c r="QTL3" s="213"/>
      <c r="QTM3" s="213"/>
      <c r="QTN3" s="213"/>
      <c r="QTO3" s="213"/>
      <c r="QTP3" s="213"/>
      <c r="QTQ3" s="213"/>
      <c r="QTR3" s="213"/>
      <c r="QTS3" s="213"/>
      <c r="QTT3" s="213"/>
      <c r="QTU3" s="213"/>
      <c r="QTV3" s="213"/>
      <c r="QTW3" s="213"/>
      <c r="QTX3" s="213"/>
      <c r="QTY3" s="213"/>
      <c r="QTZ3" s="213"/>
      <c r="QUA3" s="213"/>
      <c r="QUB3" s="213"/>
      <c r="QUC3" s="213"/>
      <c r="QUD3" s="213"/>
      <c r="QUE3" s="213"/>
      <c r="QUF3" s="213"/>
      <c r="QUG3" s="213"/>
      <c r="QUH3" s="213"/>
      <c r="QUI3" s="213"/>
      <c r="QUJ3" s="213"/>
      <c r="QUK3" s="213"/>
      <c r="QUL3" s="213"/>
      <c r="QUM3" s="213"/>
      <c r="QUN3" s="213"/>
      <c r="QUO3" s="213"/>
      <c r="QUP3" s="213"/>
      <c r="QUQ3" s="213"/>
      <c r="QUR3" s="213"/>
      <c r="QUS3" s="213"/>
      <c r="QUT3" s="213"/>
      <c r="QUU3" s="213"/>
      <c r="QUV3" s="213"/>
      <c r="QUW3" s="213"/>
      <c r="QUX3" s="213"/>
      <c r="QUY3" s="213"/>
      <c r="QUZ3" s="213"/>
      <c r="QVA3" s="213"/>
      <c r="QVB3" s="213"/>
      <c r="QVC3" s="213"/>
      <c r="QVD3" s="213"/>
      <c r="QVE3" s="213"/>
      <c r="QVF3" s="213"/>
      <c r="QVG3" s="213"/>
      <c r="QVH3" s="213"/>
      <c r="QVI3" s="213"/>
      <c r="QVJ3" s="213"/>
      <c r="QVK3" s="213"/>
      <c r="QVL3" s="213"/>
      <c r="QVM3" s="213"/>
      <c r="QVN3" s="213"/>
      <c r="QVO3" s="213"/>
      <c r="QVP3" s="213"/>
      <c r="QVQ3" s="213"/>
      <c r="QVR3" s="213"/>
      <c r="QVS3" s="213"/>
      <c r="QVT3" s="213"/>
      <c r="QVU3" s="213"/>
      <c r="QVV3" s="213"/>
      <c r="QVW3" s="213"/>
      <c r="QVX3" s="213"/>
      <c r="QVY3" s="213"/>
      <c r="QVZ3" s="213"/>
      <c r="QWA3" s="213"/>
      <c r="QWB3" s="213"/>
      <c r="QWC3" s="213"/>
      <c r="QWD3" s="213"/>
      <c r="QWE3" s="213"/>
      <c r="QWF3" s="213"/>
      <c r="QWG3" s="213"/>
      <c r="QWH3" s="213"/>
      <c r="QWI3" s="213"/>
      <c r="QWJ3" s="213"/>
      <c r="QWK3" s="213"/>
      <c r="QWL3" s="213"/>
      <c r="QWM3" s="213"/>
      <c r="QWN3" s="213"/>
      <c r="QWO3" s="213"/>
      <c r="QWP3" s="213"/>
      <c r="QWQ3" s="213"/>
      <c r="QWR3" s="213"/>
      <c r="QWS3" s="213"/>
      <c r="QWT3" s="213"/>
      <c r="QWU3" s="213"/>
      <c r="QWV3" s="213"/>
      <c r="QWW3" s="213"/>
      <c r="QWX3" s="213"/>
      <c r="QWY3" s="213"/>
      <c r="QWZ3" s="213"/>
      <c r="QXA3" s="213"/>
      <c r="QXB3" s="213"/>
      <c r="QXC3" s="213"/>
      <c r="QXD3" s="213"/>
      <c r="QXE3" s="213"/>
      <c r="QXF3" s="213"/>
      <c r="QXG3" s="213"/>
      <c r="QXH3" s="213"/>
      <c r="QXI3" s="213"/>
      <c r="QXJ3" s="213"/>
      <c r="QXK3" s="213"/>
      <c r="QXL3" s="213"/>
      <c r="QXM3" s="213"/>
      <c r="QXN3" s="213"/>
      <c r="QXO3" s="213"/>
      <c r="QXP3" s="213"/>
      <c r="QXQ3" s="213"/>
      <c r="QXR3" s="213"/>
      <c r="QXS3" s="213"/>
      <c r="QXT3" s="213"/>
      <c r="QXU3" s="213"/>
      <c r="QXV3" s="213"/>
      <c r="QXW3" s="213"/>
      <c r="QXX3" s="213"/>
      <c r="QXY3" s="213"/>
      <c r="QXZ3" s="213"/>
      <c r="QYA3" s="213"/>
      <c r="QYB3" s="213"/>
      <c r="QYC3" s="213"/>
      <c r="QYD3" s="213"/>
      <c r="QYE3" s="213"/>
      <c r="QYF3" s="213"/>
      <c r="QYG3" s="213"/>
      <c r="QYH3" s="213"/>
      <c r="QYI3" s="213"/>
      <c r="QYJ3" s="213"/>
      <c r="QYK3" s="213"/>
      <c r="QYL3" s="213"/>
      <c r="QYM3" s="213"/>
      <c r="QYN3" s="213"/>
      <c r="QYO3" s="213"/>
      <c r="QYP3" s="213"/>
      <c r="QYQ3" s="213"/>
      <c r="QYR3" s="213"/>
      <c r="QYS3" s="213"/>
      <c r="QYT3" s="213"/>
      <c r="QYU3" s="213"/>
      <c r="QYV3" s="213"/>
      <c r="QYW3" s="213"/>
      <c r="QYX3" s="213"/>
      <c r="QYY3" s="213"/>
      <c r="QYZ3" s="213"/>
      <c r="QZA3" s="213"/>
      <c r="QZB3" s="213"/>
      <c r="QZC3" s="213"/>
      <c r="QZD3" s="213"/>
      <c r="QZE3" s="213"/>
      <c r="QZF3" s="213"/>
      <c r="QZG3" s="213"/>
      <c r="QZH3" s="213"/>
      <c r="QZI3" s="213"/>
      <c r="QZJ3" s="213"/>
      <c r="QZK3" s="213"/>
      <c r="QZL3" s="213"/>
      <c r="QZM3" s="213"/>
      <c r="QZN3" s="213"/>
      <c r="QZO3" s="213"/>
      <c r="QZP3" s="213"/>
      <c r="QZQ3" s="213"/>
      <c r="QZR3" s="213"/>
      <c r="QZS3" s="213"/>
      <c r="QZT3" s="213"/>
      <c r="QZU3" s="213"/>
      <c r="QZV3" s="213"/>
      <c r="QZW3" s="213"/>
      <c r="QZX3" s="213"/>
      <c r="QZY3" s="213"/>
      <c r="QZZ3" s="213"/>
      <c r="RAA3" s="213"/>
      <c r="RAB3" s="213"/>
      <c r="RAC3" s="213"/>
      <c r="RAD3" s="213"/>
      <c r="RAE3" s="213"/>
      <c r="RAF3" s="213"/>
      <c r="RAG3" s="213"/>
      <c r="RAH3" s="213"/>
      <c r="RAI3" s="213"/>
      <c r="RAJ3" s="213"/>
      <c r="RAK3" s="213"/>
      <c r="RAL3" s="213"/>
      <c r="RAM3" s="213"/>
      <c r="RAN3" s="213"/>
      <c r="RAO3" s="213"/>
      <c r="RAP3" s="213"/>
      <c r="RAQ3" s="213"/>
      <c r="RAR3" s="213"/>
      <c r="RAS3" s="213"/>
      <c r="RAT3" s="213"/>
      <c r="RAU3" s="213"/>
      <c r="RAV3" s="213"/>
      <c r="RAW3" s="213"/>
      <c r="RAX3" s="213"/>
      <c r="RAY3" s="213"/>
      <c r="RAZ3" s="213"/>
      <c r="RBA3" s="213"/>
      <c r="RBB3" s="213"/>
      <c r="RBC3" s="213"/>
      <c r="RBD3" s="213"/>
      <c r="RBE3" s="213"/>
      <c r="RBF3" s="213"/>
      <c r="RBG3" s="213"/>
      <c r="RBH3" s="213"/>
      <c r="RBI3" s="213"/>
      <c r="RBJ3" s="213"/>
      <c r="RBK3" s="213"/>
      <c r="RBL3" s="213"/>
      <c r="RBM3" s="213"/>
      <c r="RBN3" s="213"/>
      <c r="RBO3" s="213"/>
      <c r="RBP3" s="213"/>
      <c r="RBQ3" s="213"/>
      <c r="RBR3" s="213"/>
      <c r="RBS3" s="213"/>
      <c r="RBT3" s="213"/>
      <c r="RBU3" s="213"/>
      <c r="RBV3" s="213"/>
      <c r="RBW3" s="213"/>
      <c r="RBX3" s="213"/>
      <c r="RBY3" s="213"/>
      <c r="RBZ3" s="213"/>
      <c r="RCA3" s="213"/>
      <c r="RCB3" s="213"/>
      <c r="RCC3" s="213"/>
      <c r="RCD3" s="213"/>
      <c r="RCE3" s="213"/>
      <c r="RCF3" s="213"/>
      <c r="RCG3" s="213"/>
      <c r="RCH3" s="213"/>
      <c r="RCI3" s="213"/>
      <c r="RCJ3" s="213"/>
      <c r="RCK3" s="213"/>
      <c r="RCL3" s="213"/>
      <c r="RCM3" s="213"/>
      <c r="RCN3" s="213"/>
      <c r="RCO3" s="213"/>
      <c r="RCP3" s="213"/>
      <c r="RCQ3" s="213"/>
      <c r="RCR3" s="213"/>
      <c r="RCS3" s="213"/>
      <c r="RCT3" s="213"/>
      <c r="RCU3" s="213"/>
      <c r="RCV3" s="213"/>
      <c r="RCW3" s="213"/>
      <c r="RCX3" s="213"/>
      <c r="RCY3" s="213"/>
      <c r="RCZ3" s="213"/>
      <c r="RDA3" s="213"/>
      <c r="RDB3" s="213"/>
      <c r="RDC3" s="213"/>
      <c r="RDD3" s="213"/>
      <c r="RDE3" s="213"/>
      <c r="RDF3" s="213"/>
      <c r="RDG3" s="213"/>
      <c r="RDH3" s="213"/>
      <c r="RDI3" s="213"/>
      <c r="RDJ3" s="213"/>
      <c r="RDK3" s="213"/>
      <c r="RDL3" s="213"/>
      <c r="RDM3" s="213"/>
      <c r="RDN3" s="213"/>
      <c r="RDO3" s="213"/>
      <c r="RDP3" s="213"/>
      <c r="RDQ3" s="213"/>
      <c r="RDR3" s="213"/>
      <c r="RDS3" s="213"/>
      <c r="RDT3" s="213"/>
      <c r="RDU3" s="213"/>
      <c r="RDV3" s="213"/>
      <c r="RDW3" s="213"/>
      <c r="RDX3" s="213"/>
      <c r="RDY3" s="213"/>
      <c r="RDZ3" s="213"/>
      <c r="REA3" s="213"/>
      <c r="REB3" s="213"/>
      <c r="REC3" s="213"/>
      <c r="RED3" s="213"/>
      <c r="REE3" s="213"/>
      <c r="REF3" s="213"/>
      <c r="REG3" s="213"/>
      <c r="REH3" s="213"/>
      <c r="REI3" s="213"/>
      <c r="REJ3" s="213"/>
      <c r="REK3" s="213"/>
      <c r="REL3" s="213"/>
      <c r="REM3" s="213"/>
      <c r="REN3" s="213"/>
      <c r="REO3" s="213"/>
      <c r="REP3" s="213"/>
      <c r="REQ3" s="213"/>
      <c r="RER3" s="213"/>
      <c r="RES3" s="213"/>
      <c r="RET3" s="213"/>
      <c r="REU3" s="213"/>
      <c r="REV3" s="213"/>
      <c r="REW3" s="213"/>
      <c r="REX3" s="213"/>
      <c r="REY3" s="213"/>
      <c r="REZ3" s="213"/>
      <c r="RFA3" s="213"/>
      <c r="RFB3" s="213"/>
      <c r="RFC3" s="213"/>
      <c r="RFD3" s="213"/>
      <c r="RFE3" s="213"/>
      <c r="RFF3" s="213"/>
      <c r="RFG3" s="213"/>
      <c r="RFH3" s="213"/>
      <c r="RFI3" s="213"/>
      <c r="RFJ3" s="213"/>
      <c r="RFK3" s="213"/>
      <c r="RFL3" s="213"/>
      <c r="RFM3" s="213"/>
      <c r="RFN3" s="213"/>
      <c r="RFO3" s="213"/>
      <c r="RFP3" s="213"/>
      <c r="RFQ3" s="213"/>
      <c r="RFR3" s="213"/>
      <c r="RFS3" s="213"/>
      <c r="RFT3" s="213"/>
      <c r="RFU3" s="213"/>
      <c r="RFV3" s="213"/>
      <c r="RFW3" s="213"/>
      <c r="RFX3" s="213"/>
      <c r="RFY3" s="213"/>
      <c r="RFZ3" s="213"/>
      <c r="RGA3" s="213"/>
      <c r="RGB3" s="213"/>
      <c r="RGC3" s="213"/>
      <c r="RGD3" s="213"/>
      <c r="RGE3" s="213"/>
      <c r="RGF3" s="213"/>
      <c r="RGG3" s="213"/>
      <c r="RGH3" s="213"/>
      <c r="RGI3" s="213"/>
      <c r="RGJ3" s="213"/>
      <c r="RGK3" s="213"/>
      <c r="RGL3" s="213"/>
      <c r="RGM3" s="213"/>
      <c r="RGN3" s="213"/>
      <c r="RGO3" s="213"/>
      <c r="RGP3" s="213"/>
      <c r="RGQ3" s="213"/>
      <c r="RGR3" s="213"/>
      <c r="RGS3" s="213"/>
      <c r="RGT3" s="213"/>
      <c r="RGU3" s="213"/>
      <c r="RGV3" s="213"/>
      <c r="RGW3" s="213"/>
      <c r="RGX3" s="213"/>
      <c r="RGY3" s="213"/>
      <c r="RGZ3" s="213"/>
      <c r="RHA3" s="213"/>
      <c r="RHB3" s="213"/>
      <c r="RHC3" s="213"/>
      <c r="RHD3" s="213"/>
      <c r="RHE3" s="213"/>
      <c r="RHF3" s="213"/>
      <c r="RHG3" s="213"/>
      <c r="RHH3" s="213"/>
      <c r="RHI3" s="213"/>
      <c r="RHJ3" s="213"/>
      <c r="RHK3" s="213"/>
      <c r="RHL3" s="213"/>
      <c r="RHM3" s="213"/>
      <c r="RHN3" s="213"/>
      <c r="RHO3" s="213"/>
      <c r="RHP3" s="213"/>
      <c r="RHQ3" s="213"/>
      <c r="RHR3" s="213"/>
      <c r="RHS3" s="213"/>
      <c r="RHT3" s="213"/>
      <c r="RHU3" s="213"/>
      <c r="RHV3" s="213"/>
      <c r="RHW3" s="213"/>
      <c r="RHX3" s="213"/>
      <c r="RHY3" s="213"/>
      <c r="RHZ3" s="213"/>
      <c r="RIA3" s="213"/>
      <c r="RIB3" s="213"/>
      <c r="RIC3" s="213"/>
      <c r="RID3" s="213"/>
      <c r="RIE3" s="213"/>
      <c r="RIF3" s="213"/>
      <c r="RIG3" s="213"/>
      <c r="RIH3" s="213"/>
      <c r="RII3" s="213"/>
      <c r="RIJ3" s="213"/>
      <c r="RIK3" s="213"/>
      <c r="RIL3" s="213"/>
      <c r="RIM3" s="213"/>
      <c r="RIN3" s="213"/>
      <c r="RIO3" s="213"/>
      <c r="RIP3" s="213"/>
      <c r="RIQ3" s="213"/>
      <c r="RIR3" s="213"/>
      <c r="RIS3" s="213"/>
      <c r="RIT3" s="213"/>
      <c r="RIU3" s="213"/>
      <c r="RIV3" s="213"/>
      <c r="RIW3" s="213"/>
      <c r="RIX3" s="213"/>
      <c r="RIY3" s="213"/>
      <c r="RIZ3" s="213"/>
      <c r="RJA3" s="213"/>
      <c r="RJB3" s="213"/>
      <c r="RJC3" s="213"/>
      <c r="RJD3" s="213"/>
      <c r="RJE3" s="213"/>
      <c r="RJF3" s="213"/>
      <c r="RJG3" s="213"/>
      <c r="RJH3" s="213"/>
      <c r="RJI3" s="213"/>
      <c r="RJJ3" s="213"/>
      <c r="RJK3" s="213"/>
      <c r="RJL3" s="213"/>
      <c r="RJM3" s="213"/>
      <c r="RJN3" s="213"/>
      <c r="RJO3" s="213"/>
      <c r="RJP3" s="213"/>
      <c r="RJQ3" s="213"/>
      <c r="RJR3" s="213"/>
      <c r="RJS3" s="213"/>
      <c r="RJT3" s="213"/>
      <c r="RJU3" s="213"/>
      <c r="RJV3" s="213"/>
      <c r="RJW3" s="213"/>
      <c r="RJX3" s="213"/>
      <c r="RJY3" s="213"/>
      <c r="RJZ3" s="213"/>
      <c r="RKA3" s="213"/>
      <c r="RKB3" s="213"/>
      <c r="RKC3" s="213"/>
      <c r="RKD3" s="213"/>
      <c r="RKE3" s="213"/>
      <c r="RKF3" s="213"/>
      <c r="RKG3" s="213"/>
      <c r="RKH3" s="213"/>
      <c r="RKI3" s="213"/>
      <c r="RKJ3" s="213"/>
      <c r="RKK3" s="213"/>
      <c r="RKL3" s="213"/>
      <c r="RKM3" s="213"/>
      <c r="RKN3" s="213"/>
      <c r="RKO3" s="213"/>
      <c r="RKP3" s="213"/>
      <c r="RKQ3" s="213"/>
      <c r="RKR3" s="213"/>
      <c r="RKS3" s="213"/>
      <c r="RKT3" s="213"/>
      <c r="RKU3" s="213"/>
      <c r="RKV3" s="213"/>
      <c r="RKW3" s="213"/>
      <c r="RKX3" s="213"/>
      <c r="RKY3" s="213"/>
      <c r="RKZ3" s="213"/>
      <c r="RLA3" s="213"/>
      <c r="RLB3" s="213"/>
      <c r="RLC3" s="213"/>
      <c r="RLD3" s="213"/>
      <c r="RLE3" s="213"/>
      <c r="RLF3" s="213"/>
      <c r="RLG3" s="213"/>
      <c r="RLH3" s="213"/>
      <c r="RLI3" s="213"/>
      <c r="RLJ3" s="213"/>
      <c r="RLK3" s="213"/>
      <c r="RLL3" s="213"/>
      <c r="RLM3" s="213"/>
      <c r="RLN3" s="213"/>
      <c r="RLO3" s="213"/>
      <c r="RLP3" s="213"/>
      <c r="RLQ3" s="213"/>
      <c r="RLR3" s="213"/>
      <c r="RLS3" s="213"/>
      <c r="RLT3" s="213"/>
      <c r="RLU3" s="213"/>
      <c r="RLV3" s="213"/>
      <c r="RLW3" s="213"/>
      <c r="RLX3" s="213"/>
      <c r="RLY3" s="213"/>
      <c r="RLZ3" s="213"/>
      <c r="RMA3" s="213"/>
      <c r="RMB3" s="213"/>
      <c r="RMC3" s="213"/>
      <c r="RMD3" s="213"/>
      <c r="RME3" s="213"/>
      <c r="RMF3" s="213"/>
      <c r="RMG3" s="213"/>
      <c r="RMH3" s="213"/>
      <c r="RMI3" s="213"/>
      <c r="RMJ3" s="213"/>
      <c r="RMK3" s="213"/>
      <c r="RML3" s="213"/>
      <c r="RMM3" s="213"/>
      <c r="RMN3" s="213"/>
      <c r="RMO3" s="213"/>
      <c r="RMP3" s="213"/>
      <c r="RMQ3" s="213"/>
      <c r="RMR3" s="213"/>
      <c r="RMS3" s="213"/>
      <c r="RMT3" s="213"/>
      <c r="RMU3" s="213"/>
      <c r="RMV3" s="213"/>
      <c r="RMW3" s="213"/>
      <c r="RMX3" s="213"/>
      <c r="RMY3" s="213"/>
      <c r="RMZ3" s="213"/>
      <c r="RNA3" s="213"/>
      <c r="RNB3" s="213"/>
      <c r="RNC3" s="213"/>
      <c r="RND3" s="213"/>
      <c r="RNE3" s="213"/>
      <c r="RNF3" s="213"/>
      <c r="RNG3" s="213"/>
      <c r="RNH3" s="213"/>
      <c r="RNI3" s="213"/>
      <c r="RNJ3" s="213"/>
      <c r="RNK3" s="213"/>
      <c r="RNL3" s="213"/>
      <c r="RNM3" s="213"/>
      <c r="RNN3" s="213"/>
      <c r="RNO3" s="213"/>
      <c r="RNP3" s="213"/>
      <c r="RNQ3" s="213"/>
      <c r="RNR3" s="213"/>
      <c r="RNS3" s="213"/>
      <c r="RNT3" s="213"/>
      <c r="RNU3" s="213"/>
      <c r="RNV3" s="213"/>
      <c r="RNW3" s="213"/>
      <c r="RNX3" s="213"/>
      <c r="RNY3" s="213"/>
      <c r="RNZ3" s="213"/>
      <c r="ROA3" s="213"/>
      <c r="ROB3" s="213"/>
      <c r="ROC3" s="213"/>
      <c r="ROD3" s="213"/>
      <c r="ROE3" s="213"/>
      <c r="ROF3" s="213"/>
      <c r="ROG3" s="213"/>
      <c r="ROH3" s="213"/>
      <c r="ROI3" s="213"/>
      <c r="ROJ3" s="213"/>
      <c r="ROK3" s="213"/>
      <c r="ROL3" s="213"/>
      <c r="ROM3" s="213"/>
      <c r="RON3" s="213"/>
      <c r="ROO3" s="213"/>
      <c r="ROP3" s="213"/>
      <c r="ROQ3" s="213"/>
      <c r="ROR3" s="213"/>
      <c r="ROS3" s="213"/>
      <c r="ROT3" s="213"/>
      <c r="ROU3" s="213"/>
      <c r="ROV3" s="213"/>
      <c r="ROW3" s="213"/>
      <c r="ROX3" s="213"/>
      <c r="ROY3" s="213"/>
      <c r="ROZ3" s="213"/>
      <c r="RPA3" s="213"/>
      <c r="RPB3" s="213"/>
      <c r="RPC3" s="213"/>
      <c r="RPD3" s="213"/>
      <c r="RPE3" s="213"/>
      <c r="RPF3" s="213"/>
      <c r="RPG3" s="213"/>
      <c r="RPH3" s="213"/>
      <c r="RPI3" s="213"/>
      <c r="RPJ3" s="213"/>
      <c r="RPK3" s="213"/>
      <c r="RPL3" s="213"/>
      <c r="RPM3" s="213"/>
      <c r="RPN3" s="213"/>
      <c r="RPO3" s="213"/>
      <c r="RPP3" s="213"/>
      <c r="RPQ3" s="213"/>
      <c r="RPR3" s="213"/>
      <c r="RPS3" s="213"/>
      <c r="RPT3" s="213"/>
      <c r="RPU3" s="213"/>
      <c r="RPV3" s="213"/>
      <c r="RPW3" s="213"/>
      <c r="RPX3" s="213"/>
      <c r="RPY3" s="213"/>
      <c r="RPZ3" s="213"/>
      <c r="RQA3" s="213"/>
      <c r="RQB3" s="213"/>
      <c r="RQC3" s="213"/>
      <c r="RQD3" s="213"/>
      <c r="RQE3" s="213"/>
      <c r="RQF3" s="213"/>
      <c r="RQG3" s="213"/>
      <c r="RQH3" s="213"/>
      <c r="RQI3" s="213"/>
      <c r="RQJ3" s="213"/>
      <c r="RQK3" s="213"/>
      <c r="RQL3" s="213"/>
      <c r="RQM3" s="213"/>
      <c r="RQN3" s="213"/>
      <c r="RQO3" s="213"/>
      <c r="RQP3" s="213"/>
      <c r="RQQ3" s="213"/>
      <c r="RQR3" s="213"/>
      <c r="RQS3" s="213"/>
      <c r="RQT3" s="213"/>
      <c r="RQU3" s="213"/>
      <c r="RQV3" s="213"/>
      <c r="RQW3" s="213"/>
      <c r="RQX3" s="213"/>
      <c r="RQY3" s="213"/>
      <c r="RQZ3" s="213"/>
      <c r="RRA3" s="213"/>
      <c r="RRB3" s="213"/>
      <c r="RRC3" s="213"/>
      <c r="RRD3" s="213"/>
      <c r="RRE3" s="213"/>
      <c r="RRF3" s="213"/>
      <c r="RRG3" s="213"/>
      <c r="RRH3" s="213"/>
      <c r="RRI3" s="213"/>
      <c r="RRJ3" s="213"/>
      <c r="RRK3" s="213"/>
      <c r="RRL3" s="213"/>
      <c r="RRM3" s="213"/>
      <c r="RRN3" s="213"/>
      <c r="RRO3" s="213"/>
      <c r="RRP3" s="213"/>
      <c r="RRQ3" s="213"/>
      <c r="RRR3" s="213"/>
      <c r="RRS3" s="213"/>
      <c r="RRT3" s="213"/>
      <c r="RRU3" s="213"/>
      <c r="RRV3" s="213"/>
      <c r="RRW3" s="213"/>
      <c r="RRX3" s="213"/>
      <c r="RRY3" s="213"/>
      <c r="RRZ3" s="213"/>
      <c r="RSA3" s="213"/>
      <c r="RSB3" s="213"/>
      <c r="RSC3" s="213"/>
      <c r="RSD3" s="213"/>
      <c r="RSE3" s="213"/>
      <c r="RSF3" s="213"/>
      <c r="RSG3" s="213"/>
      <c r="RSH3" s="213"/>
      <c r="RSI3" s="213"/>
      <c r="RSJ3" s="213"/>
      <c r="RSK3" s="213"/>
      <c r="RSL3" s="213"/>
      <c r="RSM3" s="213"/>
      <c r="RSN3" s="213"/>
      <c r="RSO3" s="213"/>
      <c r="RSP3" s="213"/>
      <c r="RSQ3" s="213"/>
      <c r="RSR3" s="213"/>
      <c r="RSS3" s="213"/>
      <c r="RST3" s="213"/>
      <c r="RSU3" s="213"/>
      <c r="RSV3" s="213"/>
      <c r="RSW3" s="213"/>
      <c r="RSX3" s="213"/>
      <c r="RSY3" s="213"/>
      <c r="RSZ3" s="213"/>
      <c r="RTA3" s="213"/>
      <c r="RTB3" s="213"/>
      <c r="RTC3" s="213"/>
      <c r="RTD3" s="213"/>
      <c r="RTE3" s="213"/>
      <c r="RTF3" s="213"/>
      <c r="RTG3" s="213"/>
      <c r="RTH3" s="213"/>
      <c r="RTI3" s="213"/>
      <c r="RTJ3" s="213"/>
      <c r="RTK3" s="213"/>
      <c r="RTL3" s="213"/>
      <c r="RTM3" s="213"/>
      <c r="RTN3" s="213"/>
      <c r="RTO3" s="213"/>
      <c r="RTP3" s="213"/>
      <c r="RTQ3" s="213"/>
      <c r="RTR3" s="213"/>
      <c r="RTS3" s="213"/>
      <c r="RTT3" s="213"/>
      <c r="RTU3" s="213"/>
      <c r="RTV3" s="213"/>
      <c r="RTW3" s="213"/>
      <c r="RTX3" s="213"/>
      <c r="RTY3" s="213"/>
      <c r="RTZ3" s="213"/>
      <c r="RUA3" s="213"/>
      <c r="RUB3" s="213"/>
      <c r="RUC3" s="213"/>
      <c r="RUD3" s="213"/>
      <c r="RUE3" s="213"/>
      <c r="RUF3" s="213"/>
      <c r="RUG3" s="213"/>
      <c r="RUH3" s="213"/>
      <c r="RUI3" s="213"/>
      <c r="RUJ3" s="213"/>
      <c r="RUK3" s="213"/>
      <c r="RUL3" s="213"/>
      <c r="RUM3" s="213"/>
      <c r="RUN3" s="213"/>
      <c r="RUO3" s="213"/>
      <c r="RUP3" s="213"/>
      <c r="RUQ3" s="213"/>
      <c r="RUR3" s="213"/>
      <c r="RUS3" s="213"/>
      <c r="RUT3" s="213"/>
      <c r="RUU3" s="213"/>
      <c r="RUV3" s="213"/>
      <c r="RUW3" s="213"/>
      <c r="RUX3" s="213"/>
      <c r="RUY3" s="213"/>
      <c r="RUZ3" s="213"/>
      <c r="RVA3" s="213"/>
      <c r="RVB3" s="213"/>
      <c r="RVC3" s="213"/>
      <c r="RVD3" s="213"/>
      <c r="RVE3" s="213"/>
      <c r="RVF3" s="213"/>
      <c r="RVG3" s="213"/>
      <c r="RVH3" s="213"/>
      <c r="RVI3" s="213"/>
      <c r="RVJ3" s="213"/>
      <c r="RVK3" s="213"/>
      <c r="RVL3" s="213"/>
      <c r="RVM3" s="213"/>
      <c r="RVN3" s="213"/>
      <c r="RVO3" s="213"/>
      <c r="RVP3" s="213"/>
      <c r="RVQ3" s="213"/>
      <c r="RVR3" s="213"/>
      <c r="RVS3" s="213"/>
      <c r="RVT3" s="213"/>
      <c r="RVU3" s="213"/>
      <c r="RVV3" s="213"/>
      <c r="RVW3" s="213"/>
      <c r="RVX3" s="213"/>
      <c r="RVY3" s="213"/>
      <c r="RVZ3" s="213"/>
      <c r="RWA3" s="213"/>
      <c r="RWB3" s="213"/>
      <c r="RWC3" s="213"/>
      <c r="RWD3" s="213"/>
      <c r="RWE3" s="213"/>
      <c r="RWF3" s="213"/>
      <c r="RWG3" s="213"/>
      <c r="RWH3" s="213"/>
      <c r="RWI3" s="213"/>
      <c r="RWJ3" s="213"/>
      <c r="RWK3" s="213"/>
      <c r="RWL3" s="213"/>
      <c r="RWM3" s="213"/>
      <c r="RWN3" s="213"/>
      <c r="RWO3" s="213"/>
      <c r="RWP3" s="213"/>
      <c r="RWQ3" s="213"/>
      <c r="RWR3" s="213"/>
      <c r="RWS3" s="213"/>
      <c r="RWT3" s="213"/>
      <c r="RWU3" s="213"/>
      <c r="RWV3" s="213"/>
      <c r="RWW3" s="213"/>
      <c r="RWX3" s="213"/>
      <c r="RWY3" s="213"/>
      <c r="RWZ3" s="213"/>
      <c r="RXA3" s="213"/>
      <c r="RXB3" s="213"/>
      <c r="RXC3" s="213"/>
      <c r="RXD3" s="213"/>
      <c r="RXE3" s="213"/>
      <c r="RXF3" s="213"/>
      <c r="RXG3" s="213"/>
      <c r="RXH3" s="213"/>
      <c r="RXI3" s="213"/>
      <c r="RXJ3" s="213"/>
      <c r="RXK3" s="213"/>
      <c r="RXL3" s="213"/>
      <c r="RXM3" s="213"/>
      <c r="RXN3" s="213"/>
      <c r="RXO3" s="213"/>
      <c r="RXP3" s="213"/>
      <c r="RXQ3" s="213"/>
      <c r="RXR3" s="213"/>
      <c r="RXS3" s="213"/>
      <c r="RXT3" s="213"/>
      <c r="RXU3" s="213"/>
      <c r="RXV3" s="213"/>
      <c r="RXW3" s="213"/>
      <c r="RXX3" s="213"/>
      <c r="RXY3" s="213"/>
      <c r="RXZ3" s="213"/>
      <c r="RYA3" s="213"/>
      <c r="RYB3" s="213"/>
      <c r="RYC3" s="213"/>
      <c r="RYD3" s="213"/>
      <c r="RYE3" s="213"/>
      <c r="RYF3" s="213"/>
      <c r="RYG3" s="213"/>
      <c r="RYH3" s="213"/>
      <c r="RYI3" s="213"/>
      <c r="RYJ3" s="213"/>
      <c r="RYK3" s="213"/>
      <c r="RYL3" s="213"/>
      <c r="RYM3" s="213"/>
      <c r="RYN3" s="213"/>
      <c r="RYO3" s="213"/>
      <c r="RYP3" s="213"/>
      <c r="RYQ3" s="213"/>
      <c r="RYR3" s="213"/>
      <c r="RYS3" s="213"/>
      <c r="RYT3" s="213"/>
      <c r="RYU3" s="213"/>
      <c r="RYV3" s="213"/>
      <c r="RYW3" s="213"/>
      <c r="RYX3" s="213"/>
      <c r="RYY3" s="213"/>
      <c r="RYZ3" s="213"/>
      <c r="RZA3" s="213"/>
      <c r="RZB3" s="213"/>
      <c r="RZC3" s="213"/>
      <c r="RZD3" s="213"/>
      <c r="RZE3" s="213"/>
      <c r="RZF3" s="213"/>
      <c r="RZG3" s="213"/>
      <c r="RZH3" s="213"/>
      <c r="RZI3" s="213"/>
      <c r="RZJ3" s="213"/>
      <c r="RZK3" s="213"/>
      <c r="RZL3" s="213"/>
      <c r="RZM3" s="213"/>
      <c r="RZN3" s="213"/>
      <c r="RZO3" s="213"/>
      <c r="RZP3" s="213"/>
      <c r="RZQ3" s="213"/>
      <c r="RZR3" s="213"/>
      <c r="RZS3" s="213"/>
      <c r="RZT3" s="213"/>
      <c r="RZU3" s="213"/>
      <c r="RZV3" s="213"/>
      <c r="RZW3" s="213"/>
      <c r="RZX3" s="213"/>
      <c r="RZY3" s="213"/>
      <c r="RZZ3" s="213"/>
      <c r="SAA3" s="213"/>
      <c r="SAB3" s="213"/>
      <c r="SAC3" s="213"/>
      <c r="SAD3" s="213"/>
      <c r="SAE3" s="213"/>
      <c r="SAF3" s="213"/>
      <c r="SAG3" s="213"/>
      <c r="SAH3" s="213"/>
      <c r="SAI3" s="213"/>
      <c r="SAJ3" s="213"/>
      <c r="SAK3" s="213"/>
      <c r="SAL3" s="213"/>
      <c r="SAM3" s="213"/>
      <c r="SAN3" s="213"/>
      <c r="SAO3" s="213"/>
      <c r="SAP3" s="213"/>
      <c r="SAQ3" s="213"/>
      <c r="SAR3" s="213"/>
      <c r="SAS3" s="213"/>
      <c r="SAT3" s="213"/>
      <c r="SAU3" s="213"/>
      <c r="SAV3" s="213"/>
      <c r="SAW3" s="213"/>
      <c r="SAX3" s="213"/>
      <c r="SAY3" s="213"/>
      <c r="SAZ3" s="213"/>
      <c r="SBA3" s="213"/>
      <c r="SBB3" s="213"/>
      <c r="SBC3" s="213"/>
      <c r="SBD3" s="213"/>
      <c r="SBE3" s="213"/>
      <c r="SBF3" s="213"/>
      <c r="SBG3" s="213"/>
      <c r="SBH3" s="213"/>
      <c r="SBI3" s="213"/>
      <c r="SBJ3" s="213"/>
      <c r="SBK3" s="213"/>
      <c r="SBL3" s="213"/>
      <c r="SBM3" s="213"/>
      <c r="SBN3" s="213"/>
      <c r="SBO3" s="213"/>
      <c r="SBP3" s="213"/>
      <c r="SBQ3" s="213"/>
      <c r="SBR3" s="213"/>
      <c r="SBS3" s="213"/>
      <c r="SBT3" s="213"/>
      <c r="SBU3" s="213"/>
      <c r="SBV3" s="213"/>
      <c r="SBW3" s="213"/>
      <c r="SBX3" s="213"/>
      <c r="SBY3" s="213"/>
      <c r="SBZ3" s="213"/>
      <c r="SCA3" s="213"/>
      <c r="SCB3" s="213"/>
      <c r="SCC3" s="213"/>
      <c r="SCD3" s="213"/>
      <c r="SCE3" s="213"/>
      <c r="SCF3" s="213"/>
      <c r="SCG3" s="213"/>
      <c r="SCH3" s="213"/>
      <c r="SCI3" s="213"/>
      <c r="SCJ3" s="213"/>
      <c r="SCK3" s="213"/>
      <c r="SCL3" s="213"/>
      <c r="SCM3" s="213"/>
      <c r="SCN3" s="213"/>
      <c r="SCO3" s="213"/>
      <c r="SCP3" s="213"/>
      <c r="SCQ3" s="213"/>
      <c r="SCR3" s="213"/>
      <c r="SCS3" s="213"/>
      <c r="SCT3" s="213"/>
      <c r="SCU3" s="213"/>
      <c r="SCV3" s="213"/>
      <c r="SCW3" s="213"/>
      <c r="SCX3" s="213"/>
      <c r="SCY3" s="213"/>
      <c r="SCZ3" s="213"/>
      <c r="SDA3" s="213"/>
      <c r="SDB3" s="213"/>
      <c r="SDC3" s="213"/>
      <c r="SDD3" s="213"/>
      <c r="SDE3" s="213"/>
      <c r="SDF3" s="213"/>
      <c r="SDG3" s="213"/>
      <c r="SDH3" s="213"/>
      <c r="SDI3" s="213"/>
      <c r="SDJ3" s="213"/>
      <c r="SDK3" s="213"/>
      <c r="SDL3" s="213"/>
      <c r="SDM3" s="213"/>
      <c r="SDN3" s="213"/>
      <c r="SDO3" s="213"/>
      <c r="SDP3" s="213"/>
      <c r="SDQ3" s="213"/>
      <c r="SDR3" s="213"/>
      <c r="SDS3" s="213"/>
      <c r="SDT3" s="213"/>
      <c r="SDU3" s="213"/>
      <c r="SDV3" s="213"/>
      <c r="SDW3" s="213"/>
      <c r="SDX3" s="213"/>
      <c r="SDY3" s="213"/>
      <c r="SDZ3" s="213"/>
      <c r="SEA3" s="213"/>
      <c r="SEB3" s="213"/>
      <c r="SEC3" s="213"/>
      <c r="SED3" s="213"/>
      <c r="SEE3" s="213"/>
      <c r="SEF3" s="213"/>
      <c r="SEG3" s="213"/>
      <c r="SEH3" s="213"/>
      <c r="SEI3" s="213"/>
      <c r="SEJ3" s="213"/>
      <c r="SEK3" s="213"/>
      <c r="SEL3" s="213"/>
      <c r="SEM3" s="213"/>
      <c r="SEN3" s="213"/>
      <c r="SEO3" s="213"/>
      <c r="SEP3" s="213"/>
      <c r="SEQ3" s="213"/>
      <c r="SER3" s="213"/>
      <c r="SES3" s="213"/>
      <c r="SET3" s="213"/>
      <c r="SEU3" s="213"/>
      <c r="SEV3" s="213"/>
      <c r="SEW3" s="213"/>
      <c r="SEX3" s="213"/>
      <c r="SEY3" s="213"/>
      <c r="SEZ3" s="213"/>
      <c r="SFA3" s="213"/>
      <c r="SFB3" s="213"/>
      <c r="SFC3" s="213"/>
      <c r="SFD3" s="213"/>
      <c r="SFE3" s="213"/>
      <c r="SFF3" s="213"/>
      <c r="SFG3" s="213"/>
      <c r="SFH3" s="213"/>
      <c r="SFI3" s="213"/>
      <c r="SFJ3" s="213"/>
      <c r="SFK3" s="213"/>
      <c r="SFL3" s="213"/>
      <c r="SFM3" s="213"/>
      <c r="SFN3" s="213"/>
      <c r="SFO3" s="213"/>
      <c r="SFP3" s="213"/>
      <c r="SFQ3" s="213"/>
      <c r="SFR3" s="213"/>
      <c r="SFS3" s="213"/>
      <c r="SFT3" s="213"/>
      <c r="SFU3" s="213"/>
      <c r="SFV3" s="213"/>
      <c r="SFW3" s="213"/>
      <c r="SFX3" s="213"/>
      <c r="SFY3" s="213"/>
      <c r="SFZ3" s="213"/>
      <c r="SGA3" s="213"/>
      <c r="SGB3" s="213"/>
      <c r="SGC3" s="213"/>
      <c r="SGD3" s="213"/>
      <c r="SGE3" s="213"/>
      <c r="SGF3" s="213"/>
      <c r="SGG3" s="213"/>
      <c r="SGH3" s="213"/>
      <c r="SGI3" s="213"/>
      <c r="SGJ3" s="213"/>
      <c r="SGK3" s="213"/>
      <c r="SGL3" s="213"/>
      <c r="SGM3" s="213"/>
      <c r="SGN3" s="213"/>
      <c r="SGO3" s="213"/>
      <c r="SGP3" s="213"/>
      <c r="SGQ3" s="213"/>
      <c r="SGR3" s="213"/>
      <c r="SGS3" s="213"/>
      <c r="SGT3" s="213"/>
      <c r="SGU3" s="213"/>
      <c r="SGV3" s="213"/>
      <c r="SGW3" s="213"/>
      <c r="SGX3" s="213"/>
      <c r="SGY3" s="213"/>
      <c r="SGZ3" s="213"/>
      <c r="SHA3" s="213"/>
      <c r="SHB3" s="213"/>
      <c r="SHC3" s="213"/>
      <c r="SHD3" s="213"/>
      <c r="SHE3" s="213"/>
      <c r="SHF3" s="213"/>
      <c r="SHG3" s="213"/>
      <c r="SHH3" s="213"/>
      <c r="SHI3" s="213"/>
      <c r="SHJ3" s="213"/>
      <c r="SHK3" s="213"/>
      <c r="SHL3" s="213"/>
      <c r="SHM3" s="213"/>
      <c r="SHN3" s="213"/>
      <c r="SHO3" s="213"/>
      <c r="SHP3" s="213"/>
      <c r="SHQ3" s="213"/>
      <c r="SHR3" s="213"/>
      <c r="SHS3" s="213"/>
      <c r="SHT3" s="213"/>
      <c r="SHU3" s="213"/>
      <c r="SHV3" s="213"/>
      <c r="SHW3" s="213"/>
      <c r="SHX3" s="213"/>
      <c r="SHY3" s="213"/>
      <c r="SHZ3" s="213"/>
      <c r="SIA3" s="213"/>
      <c r="SIB3" s="213"/>
      <c r="SIC3" s="213"/>
      <c r="SID3" s="213"/>
      <c r="SIE3" s="213"/>
      <c r="SIF3" s="213"/>
      <c r="SIG3" s="213"/>
      <c r="SIH3" s="213"/>
      <c r="SII3" s="213"/>
      <c r="SIJ3" s="213"/>
      <c r="SIK3" s="213"/>
      <c r="SIL3" s="213"/>
      <c r="SIM3" s="213"/>
      <c r="SIN3" s="213"/>
      <c r="SIO3" s="213"/>
      <c r="SIP3" s="213"/>
      <c r="SIQ3" s="213"/>
      <c r="SIR3" s="213"/>
      <c r="SIS3" s="213"/>
      <c r="SIT3" s="213"/>
      <c r="SIU3" s="213"/>
      <c r="SIV3" s="213"/>
      <c r="SIW3" s="213"/>
      <c r="SIX3" s="213"/>
      <c r="SIY3" s="213"/>
      <c r="SIZ3" s="213"/>
      <c r="SJA3" s="213"/>
      <c r="SJB3" s="213"/>
      <c r="SJC3" s="213"/>
      <c r="SJD3" s="213"/>
      <c r="SJE3" s="213"/>
      <c r="SJF3" s="213"/>
      <c r="SJG3" s="213"/>
      <c r="SJH3" s="213"/>
      <c r="SJI3" s="213"/>
      <c r="SJJ3" s="213"/>
      <c r="SJK3" s="213"/>
      <c r="SJL3" s="213"/>
      <c r="SJM3" s="213"/>
      <c r="SJN3" s="213"/>
      <c r="SJO3" s="213"/>
      <c r="SJP3" s="213"/>
      <c r="SJQ3" s="213"/>
      <c r="SJR3" s="213"/>
      <c r="SJS3" s="213"/>
      <c r="SJT3" s="213"/>
      <c r="SJU3" s="213"/>
      <c r="SJV3" s="213"/>
      <c r="SJW3" s="213"/>
      <c r="SJX3" s="213"/>
      <c r="SJY3" s="213"/>
      <c r="SJZ3" s="213"/>
      <c r="SKA3" s="213"/>
      <c r="SKB3" s="213"/>
      <c r="SKC3" s="213"/>
      <c r="SKD3" s="213"/>
      <c r="SKE3" s="213"/>
      <c r="SKF3" s="213"/>
      <c r="SKG3" s="213"/>
      <c r="SKH3" s="213"/>
      <c r="SKI3" s="213"/>
      <c r="SKJ3" s="213"/>
      <c r="SKK3" s="213"/>
      <c r="SKL3" s="213"/>
      <c r="SKM3" s="213"/>
      <c r="SKN3" s="213"/>
      <c r="SKO3" s="213"/>
      <c r="SKP3" s="213"/>
      <c r="SKQ3" s="213"/>
      <c r="SKR3" s="213"/>
      <c r="SKS3" s="213"/>
      <c r="SKT3" s="213"/>
      <c r="SKU3" s="213"/>
      <c r="SKV3" s="213"/>
      <c r="SKW3" s="213"/>
      <c r="SKX3" s="213"/>
      <c r="SKY3" s="213"/>
      <c r="SKZ3" s="213"/>
      <c r="SLA3" s="213"/>
      <c r="SLB3" s="213"/>
      <c r="SLC3" s="213"/>
      <c r="SLD3" s="213"/>
      <c r="SLE3" s="213"/>
      <c r="SLF3" s="213"/>
      <c r="SLG3" s="213"/>
      <c r="SLH3" s="213"/>
      <c r="SLI3" s="213"/>
      <c r="SLJ3" s="213"/>
      <c r="SLK3" s="213"/>
      <c r="SLL3" s="213"/>
      <c r="SLM3" s="213"/>
      <c r="SLN3" s="213"/>
      <c r="SLO3" s="213"/>
      <c r="SLP3" s="213"/>
      <c r="SLQ3" s="213"/>
      <c r="SLR3" s="213"/>
      <c r="SLS3" s="213"/>
      <c r="SLT3" s="213"/>
      <c r="SLU3" s="213"/>
      <c r="SLV3" s="213"/>
      <c r="SLW3" s="213"/>
      <c r="SLX3" s="213"/>
      <c r="SLY3" s="213"/>
      <c r="SLZ3" s="213"/>
      <c r="SMA3" s="213"/>
      <c r="SMB3" s="213"/>
      <c r="SMC3" s="213"/>
      <c r="SMD3" s="213"/>
      <c r="SME3" s="213"/>
      <c r="SMF3" s="213"/>
      <c r="SMG3" s="213"/>
      <c r="SMH3" s="213"/>
      <c r="SMI3" s="213"/>
      <c r="SMJ3" s="213"/>
      <c r="SMK3" s="213"/>
      <c r="SML3" s="213"/>
      <c r="SMM3" s="213"/>
      <c r="SMN3" s="213"/>
      <c r="SMO3" s="213"/>
      <c r="SMP3" s="213"/>
      <c r="SMQ3" s="213"/>
      <c r="SMR3" s="213"/>
      <c r="SMS3" s="213"/>
      <c r="SMT3" s="213"/>
      <c r="SMU3" s="213"/>
      <c r="SMV3" s="213"/>
      <c r="SMW3" s="213"/>
      <c r="SMX3" s="213"/>
      <c r="SMY3" s="213"/>
      <c r="SMZ3" s="213"/>
      <c r="SNA3" s="213"/>
      <c r="SNB3" s="213"/>
      <c r="SNC3" s="213"/>
      <c r="SND3" s="213"/>
      <c r="SNE3" s="213"/>
      <c r="SNF3" s="213"/>
      <c r="SNG3" s="213"/>
      <c r="SNH3" s="213"/>
      <c r="SNI3" s="213"/>
      <c r="SNJ3" s="213"/>
      <c r="SNK3" s="213"/>
      <c r="SNL3" s="213"/>
      <c r="SNM3" s="213"/>
      <c r="SNN3" s="213"/>
      <c r="SNO3" s="213"/>
      <c r="SNP3" s="213"/>
      <c r="SNQ3" s="213"/>
      <c r="SNR3" s="213"/>
      <c r="SNS3" s="213"/>
      <c r="SNT3" s="213"/>
      <c r="SNU3" s="213"/>
      <c r="SNV3" s="213"/>
      <c r="SNW3" s="213"/>
      <c r="SNX3" s="213"/>
      <c r="SNY3" s="213"/>
      <c r="SNZ3" s="213"/>
      <c r="SOA3" s="213"/>
      <c r="SOB3" s="213"/>
      <c r="SOC3" s="213"/>
      <c r="SOD3" s="213"/>
      <c r="SOE3" s="213"/>
      <c r="SOF3" s="213"/>
      <c r="SOG3" s="213"/>
      <c r="SOH3" s="213"/>
      <c r="SOI3" s="213"/>
      <c r="SOJ3" s="213"/>
      <c r="SOK3" s="213"/>
      <c r="SOL3" s="213"/>
      <c r="SOM3" s="213"/>
      <c r="SON3" s="213"/>
      <c r="SOO3" s="213"/>
      <c r="SOP3" s="213"/>
      <c r="SOQ3" s="213"/>
      <c r="SOR3" s="213"/>
      <c r="SOS3" s="213"/>
      <c r="SOT3" s="213"/>
      <c r="SOU3" s="213"/>
      <c r="SOV3" s="213"/>
      <c r="SOW3" s="213"/>
      <c r="SOX3" s="213"/>
      <c r="SOY3" s="213"/>
      <c r="SOZ3" s="213"/>
      <c r="SPA3" s="213"/>
      <c r="SPB3" s="213"/>
      <c r="SPC3" s="213"/>
      <c r="SPD3" s="213"/>
      <c r="SPE3" s="213"/>
      <c r="SPF3" s="213"/>
      <c r="SPG3" s="213"/>
      <c r="SPH3" s="213"/>
      <c r="SPI3" s="213"/>
      <c r="SPJ3" s="213"/>
      <c r="SPK3" s="213"/>
      <c r="SPL3" s="213"/>
      <c r="SPM3" s="213"/>
      <c r="SPN3" s="213"/>
      <c r="SPO3" s="213"/>
      <c r="SPP3" s="213"/>
      <c r="SPQ3" s="213"/>
      <c r="SPR3" s="213"/>
      <c r="SPS3" s="213"/>
      <c r="SPT3" s="213"/>
      <c r="SPU3" s="213"/>
      <c r="SPV3" s="213"/>
      <c r="SPW3" s="213"/>
      <c r="SPX3" s="213"/>
      <c r="SPY3" s="213"/>
      <c r="SPZ3" s="213"/>
      <c r="SQA3" s="213"/>
      <c r="SQB3" s="213"/>
      <c r="SQC3" s="213"/>
      <c r="SQD3" s="213"/>
      <c r="SQE3" s="213"/>
      <c r="SQF3" s="213"/>
      <c r="SQG3" s="213"/>
      <c r="SQH3" s="213"/>
      <c r="SQI3" s="213"/>
      <c r="SQJ3" s="213"/>
      <c r="SQK3" s="213"/>
      <c r="SQL3" s="213"/>
      <c r="SQM3" s="213"/>
      <c r="SQN3" s="213"/>
      <c r="SQO3" s="213"/>
      <c r="SQP3" s="213"/>
      <c r="SQQ3" s="213"/>
      <c r="SQR3" s="213"/>
      <c r="SQS3" s="213"/>
      <c r="SQT3" s="213"/>
      <c r="SQU3" s="213"/>
      <c r="SQV3" s="213"/>
      <c r="SQW3" s="213"/>
      <c r="SQX3" s="213"/>
      <c r="SQY3" s="213"/>
      <c r="SQZ3" s="213"/>
      <c r="SRA3" s="213"/>
      <c r="SRB3" s="213"/>
      <c r="SRC3" s="213"/>
      <c r="SRD3" s="213"/>
      <c r="SRE3" s="213"/>
      <c r="SRF3" s="213"/>
      <c r="SRG3" s="213"/>
      <c r="SRH3" s="213"/>
      <c r="SRI3" s="213"/>
      <c r="SRJ3" s="213"/>
      <c r="SRK3" s="213"/>
      <c r="SRL3" s="213"/>
      <c r="SRM3" s="213"/>
      <c r="SRN3" s="213"/>
      <c r="SRO3" s="213"/>
      <c r="SRP3" s="213"/>
      <c r="SRQ3" s="213"/>
      <c r="SRR3" s="213"/>
      <c r="SRS3" s="213"/>
      <c r="SRT3" s="213"/>
      <c r="SRU3" s="213"/>
      <c r="SRV3" s="213"/>
      <c r="SRW3" s="213"/>
      <c r="SRX3" s="213"/>
      <c r="SRY3" s="213"/>
      <c r="SRZ3" s="213"/>
      <c r="SSA3" s="213"/>
      <c r="SSB3" s="213"/>
      <c r="SSC3" s="213"/>
      <c r="SSD3" s="213"/>
      <c r="SSE3" s="213"/>
      <c r="SSF3" s="213"/>
      <c r="SSG3" s="213"/>
      <c r="SSH3" s="213"/>
      <c r="SSI3" s="213"/>
      <c r="SSJ3" s="213"/>
      <c r="SSK3" s="213"/>
      <c r="SSL3" s="213"/>
      <c r="SSM3" s="213"/>
      <c r="SSN3" s="213"/>
      <c r="SSO3" s="213"/>
      <c r="SSP3" s="213"/>
      <c r="SSQ3" s="213"/>
      <c r="SSR3" s="213"/>
      <c r="SSS3" s="213"/>
      <c r="SST3" s="213"/>
      <c r="SSU3" s="213"/>
      <c r="SSV3" s="213"/>
      <c r="SSW3" s="213"/>
      <c r="SSX3" s="213"/>
      <c r="SSY3" s="213"/>
      <c r="SSZ3" s="213"/>
      <c r="STA3" s="213"/>
      <c r="STB3" s="213"/>
      <c r="STC3" s="213"/>
      <c r="STD3" s="213"/>
      <c r="STE3" s="213"/>
      <c r="STF3" s="213"/>
      <c r="STG3" s="213"/>
      <c r="STH3" s="213"/>
      <c r="STI3" s="213"/>
      <c r="STJ3" s="213"/>
      <c r="STK3" s="213"/>
      <c r="STL3" s="213"/>
      <c r="STM3" s="213"/>
      <c r="STN3" s="213"/>
      <c r="STO3" s="213"/>
      <c r="STP3" s="213"/>
      <c r="STQ3" s="213"/>
      <c r="STR3" s="213"/>
      <c r="STS3" s="213"/>
      <c r="STT3" s="213"/>
      <c r="STU3" s="213"/>
      <c r="STV3" s="213"/>
      <c r="STW3" s="213"/>
      <c r="STX3" s="213"/>
      <c r="STY3" s="213"/>
      <c r="STZ3" s="213"/>
      <c r="SUA3" s="213"/>
      <c r="SUB3" s="213"/>
      <c r="SUC3" s="213"/>
      <c r="SUD3" s="213"/>
      <c r="SUE3" s="213"/>
      <c r="SUF3" s="213"/>
      <c r="SUG3" s="213"/>
      <c r="SUH3" s="213"/>
      <c r="SUI3" s="213"/>
      <c r="SUJ3" s="213"/>
      <c r="SUK3" s="213"/>
      <c r="SUL3" s="213"/>
      <c r="SUM3" s="213"/>
      <c r="SUN3" s="213"/>
      <c r="SUO3" s="213"/>
      <c r="SUP3" s="213"/>
      <c r="SUQ3" s="213"/>
      <c r="SUR3" s="213"/>
      <c r="SUS3" s="213"/>
      <c r="SUT3" s="213"/>
      <c r="SUU3" s="213"/>
      <c r="SUV3" s="213"/>
      <c r="SUW3" s="213"/>
      <c r="SUX3" s="213"/>
      <c r="SUY3" s="213"/>
      <c r="SUZ3" s="213"/>
      <c r="SVA3" s="213"/>
      <c r="SVB3" s="213"/>
      <c r="SVC3" s="213"/>
      <c r="SVD3" s="213"/>
      <c r="SVE3" s="213"/>
      <c r="SVF3" s="213"/>
      <c r="SVG3" s="213"/>
      <c r="SVH3" s="213"/>
      <c r="SVI3" s="213"/>
      <c r="SVJ3" s="213"/>
      <c r="SVK3" s="213"/>
      <c r="SVL3" s="213"/>
      <c r="SVM3" s="213"/>
      <c r="SVN3" s="213"/>
      <c r="SVO3" s="213"/>
      <c r="SVP3" s="213"/>
      <c r="SVQ3" s="213"/>
      <c r="SVR3" s="213"/>
      <c r="SVS3" s="213"/>
      <c r="SVT3" s="213"/>
      <c r="SVU3" s="213"/>
      <c r="SVV3" s="213"/>
      <c r="SVW3" s="213"/>
      <c r="SVX3" s="213"/>
      <c r="SVY3" s="213"/>
      <c r="SVZ3" s="213"/>
      <c r="SWA3" s="213"/>
      <c r="SWB3" s="213"/>
      <c r="SWC3" s="213"/>
      <c r="SWD3" s="213"/>
      <c r="SWE3" s="213"/>
      <c r="SWF3" s="213"/>
      <c r="SWG3" s="213"/>
      <c r="SWH3" s="213"/>
      <c r="SWI3" s="213"/>
      <c r="SWJ3" s="213"/>
      <c r="SWK3" s="213"/>
      <c r="SWL3" s="213"/>
      <c r="SWM3" s="213"/>
      <c r="SWN3" s="213"/>
      <c r="SWO3" s="213"/>
      <c r="SWP3" s="213"/>
      <c r="SWQ3" s="213"/>
      <c r="SWR3" s="213"/>
      <c r="SWS3" s="213"/>
      <c r="SWT3" s="213"/>
      <c r="SWU3" s="213"/>
      <c r="SWV3" s="213"/>
      <c r="SWW3" s="213"/>
      <c r="SWX3" s="213"/>
      <c r="SWY3" s="213"/>
      <c r="SWZ3" s="213"/>
      <c r="SXA3" s="213"/>
      <c r="SXB3" s="213"/>
      <c r="SXC3" s="213"/>
      <c r="SXD3" s="213"/>
      <c r="SXE3" s="213"/>
      <c r="SXF3" s="213"/>
      <c r="SXG3" s="213"/>
      <c r="SXH3" s="213"/>
      <c r="SXI3" s="213"/>
      <c r="SXJ3" s="213"/>
      <c r="SXK3" s="213"/>
      <c r="SXL3" s="213"/>
      <c r="SXM3" s="213"/>
      <c r="SXN3" s="213"/>
      <c r="SXO3" s="213"/>
      <c r="SXP3" s="213"/>
      <c r="SXQ3" s="213"/>
      <c r="SXR3" s="213"/>
      <c r="SXS3" s="213"/>
      <c r="SXT3" s="213"/>
      <c r="SXU3" s="213"/>
      <c r="SXV3" s="213"/>
      <c r="SXW3" s="213"/>
      <c r="SXX3" s="213"/>
      <c r="SXY3" s="213"/>
      <c r="SXZ3" s="213"/>
      <c r="SYA3" s="213"/>
      <c r="SYB3" s="213"/>
      <c r="SYC3" s="213"/>
      <c r="SYD3" s="213"/>
      <c r="SYE3" s="213"/>
      <c r="SYF3" s="213"/>
      <c r="SYG3" s="213"/>
      <c r="SYH3" s="213"/>
      <c r="SYI3" s="213"/>
      <c r="SYJ3" s="213"/>
      <c r="SYK3" s="213"/>
      <c r="SYL3" s="213"/>
      <c r="SYM3" s="213"/>
      <c r="SYN3" s="213"/>
      <c r="SYO3" s="213"/>
      <c r="SYP3" s="213"/>
      <c r="SYQ3" s="213"/>
      <c r="SYR3" s="213"/>
      <c r="SYS3" s="213"/>
      <c r="SYT3" s="213"/>
      <c r="SYU3" s="213"/>
      <c r="SYV3" s="213"/>
      <c r="SYW3" s="213"/>
      <c r="SYX3" s="213"/>
      <c r="SYY3" s="213"/>
      <c r="SYZ3" s="213"/>
      <c r="SZA3" s="213"/>
      <c r="SZB3" s="213"/>
      <c r="SZC3" s="213"/>
      <c r="SZD3" s="213"/>
      <c r="SZE3" s="213"/>
      <c r="SZF3" s="213"/>
      <c r="SZG3" s="213"/>
      <c r="SZH3" s="213"/>
      <c r="SZI3" s="213"/>
      <c r="SZJ3" s="213"/>
      <c r="SZK3" s="213"/>
      <c r="SZL3" s="213"/>
      <c r="SZM3" s="213"/>
      <c r="SZN3" s="213"/>
      <c r="SZO3" s="213"/>
      <c r="SZP3" s="213"/>
      <c r="SZQ3" s="213"/>
      <c r="SZR3" s="213"/>
      <c r="SZS3" s="213"/>
      <c r="SZT3" s="213"/>
      <c r="SZU3" s="213"/>
      <c r="SZV3" s="213"/>
      <c r="SZW3" s="213"/>
      <c r="SZX3" s="213"/>
      <c r="SZY3" s="213"/>
      <c r="SZZ3" s="213"/>
      <c r="TAA3" s="213"/>
      <c r="TAB3" s="213"/>
      <c r="TAC3" s="213"/>
      <c r="TAD3" s="213"/>
      <c r="TAE3" s="213"/>
      <c r="TAF3" s="213"/>
      <c r="TAG3" s="213"/>
      <c r="TAH3" s="213"/>
      <c r="TAI3" s="213"/>
      <c r="TAJ3" s="213"/>
      <c r="TAK3" s="213"/>
      <c r="TAL3" s="213"/>
      <c r="TAM3" s="213"/>
      <c r="TAN3" s="213"/>
      <c r="TAO3" s="213"/>
      <c r="TAP3" s="213"/>
      <c r="TAQ3" s="213"/>
      <c r="TAR3" s="213"/>
      <c r="TAS3" s="213"/>
      <c r="TAT3" s="213"/>
      <c r="TAU3" s="213"/>
      <c r="TAV3" s="213"/>
      <c r="TAW3" s="213"/>
      <c r="TAX3" s="213"/>
      <c r="TAY3" s="213"/>
      <c r="TAZ3" s="213"/>
      <c r="TBA3" s="213"/>
      <c r="TBB3" s="213"/>
      <c r="TBC3" s="213"/>
      <c r="TBD3" s="213"/>
      <c r="TBE3" s="213"/>
      <c r="TBF3" s="213"/>
      <c r="TBG3" s="213"/>
      <c r="TBH3" s="213"/>
      <c r="TBI3" s="213"/>
      <c r="TBJ3" s="213"/>
      <c r="TBK3" s="213"/>
      <c r="TBL3" s="213"/>
      <c r="TBM3" s="213"/>
      <c r="TBN3" s="213"/>
      <c r="TBO3" s="213"/>
      <c r="TBP3" s="213"/>
      <c r="TBQ3" s="213"/>
      <c r="TBR3" s="213"/>
      <c r="TBS3" s="213"/>
      <c r="TBT3" s="213"/>
      <c r="TBU3" s="213"/>
      <c r="TBV3" s="213"/>
      <c r="TBW3" s="213"/>
      <c r="TBX3" s="213"/>
      <c r="TBY3" s="213"/>
      <c r="TBZ3" s="213"/>
      <c r="TCA3" s="213"/>
      <c r="TCB3" s="213"/>
      <c r="TCC3" s="213"/>
      <c r="TCD3" s="213"/>
      <c r="TCE3" s="213"/>
      <c r="TCF3" s="213"/>
      <c r="TCG3" s="213"/>
      <c r="TCH3" s="213"/>
      <c r="TCI3" s="213"/>
      <c r="TCJ3" s="213"/>
      <c r="TCK3" s="213"/>
      <c r="TCL3" s="213"/>
      <c r="TCM3" s="213"/>
      <c r="TCN3" s="213"/>
      <c r="TCO3" s="213"/>
      <c r="TCP3" s="213"/>
      <c r="TCQ3" s="213"/>
      <c r="TCR3" s="213"/>
      <c r="TCS3" s="213"/>
      <c r="TCT3" s="213"/>
      <c r="TCU3" s="213"/>
      <c r="TCV3" s="213"/>
      <c r="TCW3" s="213"/>
      <c r="TCX3" s="213"/>
      <c r="TCY3" s="213"/>
      <c r="TCZ3" s="213"/>
      <c r="TDA3" s="213"/>
      <c r="TDB3" s="213"/>
      <c r="TDC3" s="213"/>
      <c r="TDD3" s="213"/>
      <c r="TDE3" s="213"/>
      <c r="TDF3" s="213"/>
      <c r="TDG3" s="213"/>
      <c r="TDH3" s="213"/>
      <c r="TDI3" s="213"/>
      <c r="TDJ3" s="213"/>
      <c r="TDK3" s="213"/>
      <c r="TDL3" s="213"/>
      <c r="TDM3" s="213"/>
      <c r="TDN3" s="213"/>
      <c r="TDO3" s="213"/>
      <c r="TDP3" s="213"/>
      <c r="TDQ3" s="213"/>
      <c r="TDR3" s="213"/>
      <c r="TDS3" s="213"/>
      <c r="TDT3" s="213"/>
      <c r="TDU3" s="213"/>
      <c r="TDV3" s="213"/>
      <c r="TDW3" s="213"/>
      <c r="TDX3" s="213"/>
      <c r="TDY3" s="213"/>
      <c r="TDZ3" s="213"/>
      <c r="TEA3" s="213"/>
      <c r="TEB3" s="213"/>
      <c r="TEC3" s="213"/>
      <c r="TED3" s="213"/>
      <c r="TEE3" s="213"/>
      <c r="TEF3" s="213"/>
      <c r="TEG3" s="213"/>
      <c r="TEH3" s="213"/>
      <c r="TEI3" s="213"/>
      <c r="TEJ3" s="213"/>
      <c r="TEK3" s="213"/>
      <c r="TEL3" s="213"/>
      <c r="TEM3" s="213"/>
      <c r="TEN3" s="213"/>
      <c r="TEO3" s="213"/>
      <c r="TEP3" s="213"/>
      <c r="TEQ3" s="213"/>
      <c r="TER3" s="213"/>
      <c r="TES3" s="213"/>
      <c r="TET3" s="213"/>
      <c r="TEU3" s="213"/>
      <c r="TEV3" s="213"/>
      <c r="TEW3" s="213"/>
      <c r="TEX3" s="213"/>
      <c r="TEY3" s="213"/>
      <c r="TEZ3" s="213"/>
      <c r="TFA3" s="213"/>
      <c r="TFB3" s="213"/>
      <c r="TFC3" s="213"/>
      <c r="TFD3" s="213"/>
      <c r="TFE3" s="213"/>
      <c r="TFF3" s="213"/>
      <c r="TFG3" s="213"/>
      <c r="TFH3" s="213"/>
      <c r="TFI3" s="213"/>
      <c r="TFJ3" s="213"/>
      <c r="TFK3" s="213"/>
      <c r="TFL3" s="213"/>
      <c r="TFM3" s="213"/>
      <c r="TFN3" s="213"/>
      <c r="TFO3" s="213"/>
      <c r="TFP3" s="213"/>
      <c r="TFQ3" s="213"/>
      <c r="TFR3" s="213"/>
      <c r="TFS3" s="213"/>
      <c r="TFT3" s="213"/>
      <c r="TFU3" s="213"/>
      <c r="TFV3" s="213"/>
      <c r="TFW3" s="213"/>
      <c r="TFX3" s="213"/>
      <c r="TFY3" s="213"/>
      <c r="TFZ3" s="213"/>
      <c r="TGA3" s="213"/>
      <c r="TGB3" s="213"/>
      <c r="TGC3" s="213"/>
      <c r="TGD3" s="213"/>
      <c r="TGE3" s="213"/>
      <c r="TGF3" s="213"/>
      <c r="TGG3" s="213"/>
      <c r="TGH3" s="213"/>
      <c r="TGI3" s="213"/>
      <c r="TGJ3" s="213"/>
      <c r="TGK3" s="213"/>
      <c r="TGL3" s="213"/>
      <c r="TGM3" s="213"/>
      <c r="TGN3" s="213"/>
      <c r="TGO3" s="213"/>
      <c r="TGP3" s="213"/>
      <c r="TGQ3" s="213"/>
      <c r="TGR3" s="213"/>
      <c r="TGS3" s="213"/>
      <c r="TGT3" s="213"/>
      <c r="TGU3" s="213"/>
      <c r="TGV3" s="213"/>
      <c r="TGW3" s="213"/>
      <c r="TGX3" s="213"/>
      <c r="TGY3" s="213"/>
      <c r="TGZ3" s="213"/>
      <c r="THA3" s="213"/>
      <c r="THB3" s="213"/>
      <c r="THC3" s="213"/>
      <c r="THD3" s="213"/>
      <c r="THE3" s="213"/>
      <c r="THF3" s="213"/>
      <c r="THG3" s="213"/>
      <c r="THH3" s="213"/>
      <c r="THI3" s="213"/>
      <c r="THJ3" s="213"/>
      <c r="THK3" s="213"/>
      <c r="THL3" s="213"/>
      <c r="THM3" s="213"/>
      <c r="THN3" s="213"/>
      <c r="THO3" s="213"/>
      <c r="THP3" s="213"/>
      <c r="THQ3" s="213"/>
      <c r="THR3" s="213"/>
      <c r="THS3" s="213"/>
      <c r="THT3" s="213"/>
      <c r="THU3" s="213"/>
      <c r="THV3" s="213"/>
      <c r="THW3" s="213"/>
      <c r="THX3" s="213"/>
      <c r="THY3" s="213"/>
      <c r="THZ3" s="213"/>
      <c r="TIA3" s="213"/>
      <c r="TIB3" s="213"/>
      <c r="TIC3" s="213"/>
      <c r="TID3" s="213"/>
      <c r="TIE3" s="213"/>
      <c r="TIF3" s="213"/>
      <c r="TIG3" s="213"/>
      <c r="TIH3" s="213"/>
      <c r="TII3" s="213"/>
      <c r="TIJ3" s="213"/>
      <c r="TIK3" s="213"/>
      <c r="TIL3" s="213"/>
      <c r="TIM3" s="213"/>
      <c r="TIN3" s="213"/>
      <c r="TIO3" s="213"/>
      <c r="TIP3" s="213"/>
      <c r="TIQ3" s="213"/>
      <c r="TIR3" s="213"/>
      <c r="TIS3" s="213"/>
      <c r="TIT3" s="213"/>
      <c r="TIU3" s="213"/>
      <c r="TIV3" s="213"/>
      <c r="TIW3" s="213"/>
      <c r="TIX3" s="213"/>
      <c r="TIY3" s="213"/>
      <c r="TIZ3" s="213"/>
      <c r="TJA3" s="213"/>
      <c r="TJB3" s="213"/>
      <c r="TJC3" s="213"/>
      <c r="TJD3" s="213"/>
      <c r="TJE3" s="213"/>
      <c r="TJF3" s="213"/>
      <c r="TJG3" s="213"/>
      <c r="TJH3" s="213"/>
      <c r="TJI3" s="213"/>
      <c r="TJJ3" s="213"/>
      <c r="TJK3" s="213"/>
      <c r="TJL3" s="213"/>
      <c r="TJM3" s="213"/>
      <c r="TJN3" s="213"/>
      <c r="TJO3" s="213"/>
      <c r="TJP3" s="213"/>
      <c r="TJQ3" s="213"/>
      <c r="TJR3" s="213"/>
      <c r="TJS3" s="213"/>
      <c r="TJT3" s="213"/>
      <c r="TJU3" s="213"/>
      <c r="TJV3" s="213"/>
      <c r="TJW3" s="213"/>
      <c r="TJX3" s="213"/>
      <c r="TJY3" s="213"/>
      <c r="TJZ3" s="213"/>
      <c r="TKA3" s="213"/>
      <c r="TKB3" s="213"/>
      <c r="TKC3" s="213"/>
      <c r="TKD3" s="213"/>
      <c r="TKE3" s="213"/>
      <c r="TKF3" s="213"/>
      <c r="TKG3" s="213"/>
      <c r="TKH3" s="213"/>
      <c r="TKI3" s="213"/>
      <c r="TKJ3" s="213"/>
      <c r="TKK3" s="213"/>
      <c r="TKL3" s="213"/>
      <c r="TKM3" s="213"/>
      <c r="TKN3" s="213"/>
      <c r="TKO3" s="213"/>
      <c r="TKP3" s="213"/>
      <c r="TKQ3" s="213"/>
      <c r="TKR3" s="213"/>
      <c r="TKS3" s="213"/>
      <c r="TKT3" s="213"/>
      <c r="TKU3" s="213"/>
      <c r="TKV3" s="213"/>
      <c r="TKW3" s="213"/>
      <c r="TKX3" s="213"/>
      <c r="TKY3" s="213"/>
      <c r="TKZ3" s="213"/>
      <c r="TLA3" s="213"/>
      <c r="TLB3" s="213"/>
      <c r="TLC3" s="213"/>
      <c r="TLD3" s="213"/>
      <c r="TLE3" s="213"/>
      <c r="TLF3" s="213"/>
      <c r="TLG3" s="213"/>
      <c r="TLH3" s="213"/>
      <c r="TLI3" s="213"/>
      <c r="TLJ3" s="213"/>
      <c r="TLK3" s="213"/>
      <c r="TLL3" s="213"/>
      <c r="TLM3" s="213"/>
      <c r="TLN3" s="213"/>
      <c r="TLO3" s="213"/>
      <c r="TLP3" s="213"/>
      <c r="TLQ3" s="213"/>
      <c r="TLR3" s="213"/>
      <c r="TLS3" s="213"/>
      <c r="TLT3" s="213"/>
      <c r="TLU3" s="213"/>
      <c r="TLV3" s="213"/>
      <c r="TLW3" s="213"/>
      <c r="TLX3" s="213"/>
      <c r="TLY3" s="213"/>
      <c r="TLZ3" s="213"/>
      <c r="TMA3" s="213"/>
      <c r="TMB3" s="213"/>
      <c r="TMC3" s="213"/>
      <c r="TMD3" s="213"/>
      <c r="TME3" s="213"/>
      <c r="TMF3" s="213"/>
      <c r="TMG3" s="213"/>
      <c r="TMH3" s="213"/>
      <c r="TMI3" s="213"/>
      <c r="TMJ3" s="213"/>
      <c r="TMK3" s="213"/>
      <c r="TML3" s="213"/>
      <c r="TMM3" s="213"/>
      <c r="TMN3" s="213"/>
      <c r="TMO3" s="213"/>
      <c r="TMP3" s="213"/>
      <c r="TMQ3" s="213"/>
      <c r="TMR3" s="213"/>
      <c r="TMS3" s="213"/>
      <c r="TMT3" s="213"/>
      <c r="TMU3" s="213"/>
      <c r="TMV3" s="213"/>
      <c r="TMW3" s="213"/>
      <c r="TMX3" s="213"/>
      <c r="TMY3" s="213"/>
      <c r="TMZ3" s="213"/>
      <c r="TNA3" s="213"/>
      <c r="TNB3" s="213"/>
      <c r="TNC3" s="213"/>
      <c r="TND3" s="213"/>
      <c r="TNE3" s="213"/>
      <c r="TNF3" s="213"/>
      <c r="TNG3" s="213"/>
      <c r="TNH3" s="213"/>
      <c r="TNI3" s="213"/>
      <c r="TNJ3" s="213"/>
      <c r="TNK3" s="213"/>
      <c r="TNL3" s="213"/>
      <c r="TNM3" s="213"/>
      <c r="TNN3" s="213"/>
      <c r="TNO3" s="213"/>
      <c r="TNP3" s="213"/>
      <c r="TNQ3" s="213"/>
      <c r="TNR3" s="213"/>
      <c r="TNS3" s="213"/>
      <c r="TNT3" s="213"/>
      <c r="TNU3" s="213"/>
      <c r="TNV3" s="213"/>
      <c r="TNW3" s="213"/>
      <c r="TNX3" s="213"/>
      <c r="TNY3" s="213"/>
      <c r="TNZ3" s="213"/>
      <c r="TOA3" s="213"/>
      <c r="TOB3" s="213"/>
      <c r="TOC3" s="213"/>
      <c r="TOD3" s="213"/>
      <c r="TOE3" s="213"/>
      <c r="TOF3" s="213"/>
      <c r="TOG3" s="213"/>
      <c r="TOH3" s="213"/>
      <c r="TOI3" s="213"/>
      <c r="TOJ3" s="213"/>
      <c r="TOK3" s="213"/>
      <c r="TOL3" s="213"/>
      <c r="TOM3" s="213"/>
      <c r="TON3" s="213"/>
      <c r="TOO3" s="213"/>
      <c r="TOP3" s="213"/>
      <c r="TOQ3" s="213"/>
      <c r="TOR3" s="213"/>
      <c r="TOS3" s="213"/>
      <c r="TOT3" s="213"/>
      <c r="TOU3" s="213"/>
      <c r="TOV3" s="213"/>
      <c r="TOW3" s="213"/>
      <c r="TOX3" s="213"/>
      <c r="TOY3" s="213"/>
      <c r="TOZ3" s="213"/>
      <c r="TPA3" s="213"/>
      <c r="TPB3" s="213"/>
      <c r="TPC3" s="213"/>
      <c r="TPD3" s="213"/>
      <c r="TPE3" s="213"/>
      <c r="TPF3" s="213"/>
      <c r="TPG3" s="213"/>
      <c r="TPH3" s="213"/>
      <c r="TPI3" s="213"/>
      <c r="TPJ3" s="213"/>
      <c r="TPK3" s="213"/>
      <c r="TPL3" s="213"/>
      <c r="TPM3" s="213"/>
      <c r="TPN3" s="213"/>
      <c r="TPO3" s="213"/>
      <c r="TPP3" s="213"/>
      <c r="TPQ3" s="213"/>
      <c r="TPR3" s="213"/>
      <c r="TPS3" s="213"/>
      <c r="TPT3" s="213"/>
      <c r="TPU3" s="213"/>
      <c r="TPV3" s="213"/>
      <c r="TPW3" s="213"/>
      <c r="TPX3" s="213"/>
      <c r="TPY3" s="213"/>
      <c r="TPZ3" s="213"/>
      <c r="TQA3" s="213"/>
      <c r="TQB3" s="213"/>
      <c r="TQC3" s="213"/>
      <c r="TQD3" s="213"/>
      <c r="TQE3" s="213"/>
      <c r="TQF3" s="213"/>
      <c r="TQG3" s="213"/>
      <c r="TQH3" s="213"/>
      <c r="TQI3" s="213"/>
      <c r="TQJ3" s="213"/>
      <c r="TQK3" s="213"/>
      <c r="TQL3" s="213"/>
      <c r="TQM3" s="213"/>
      <c r="TQN3" s="213"/>
      <c r="TQO3" s="213"/>
      <c r="TQP3" s="213"/>
      <c r="TQQ3" s="213"/>
      <c r="TQR3" s="213"/>
      <c r="TQS3" s="213"/>
      <c r="TQT3" s="213"/>
      <c r="TQU3" s="213"/>
      <c r="TQV3" s="213"/>
      <c r="TQW3" s="213"/>
      <c r="TQX3" s="213"/>
      <c r="TQY3" s="213"/>
      <c r="TQZ3" s="213"/>
      <c r="TRA3" s="213"/>
      <c r="TRB3" s="213"/>
      <c r="TRC3" s="213"/>
      <c r="TRD3" s="213"/>
      <c r="TRE3" s="213"/>
      <c r="TRF3" s="213"/>
      <c r="TRG3" s="213"/>
      <c r="TRH3" s="213"/>
      <c r="TRI3" s="213"/>
      <c r="TRJ3" s="213"/>
      <c r="TRK3" s="213"/>
      <c r="TRL3" s="213"/>
      <c r="TRM3" s="213"/>
      <c r="TRN3" s="213"/>
      <c r="TRO3" s="213"/>
      <c r="TRP3" s="213"/>
      <c r="TRQ3" s="213"/>
      <c r="TRR3" s="213"/>
      <c r="TRS3" s="213"/>
      <c r="TRT3" s="213"/>
      <c r="TRU3" s="213"/>
      <c r="TRV3" s="213"/>
      <c r="TRW3" s="213"/>
      <c r="TRX3" s="213"/>
      <c r="TRY3" s="213"/>
      <c r="TRZ3" s="213"/>
      <c r="TSA3" s="213"/>
      <c r="TSB3" s="213"/>
      <c r="TSC3" s="213"/>
      <c r="TSD3" s="213"/>
      <c r="TSE3" s="213"/>
      <c r="TSF3" s="213"/>
      <c r="TSG3" s="213"/>
      <c r="TSH3" s="213"/>
      <c r="TSI3" s="213"/>
      <c r="TSJ3" s="213"/>
      <c r="TSK3" s="213"/>
      <c r="TSL3" s="213"/>
      <c r="TSM3" s="213"/>
      <c r="TSN3" s="213"/>
      <c r="TSO3" s="213"/>
      <c r="TSP3" s="213"/>
      <c r="TSQ3" s="213"/>
      <c r="TSR3" s="213"/>
      <c r="TSS3" s="213"/>
      <c r="TST3" s="213"/>
      <c r="TSU3" s="213"/>
      <c r="TSV3" s="213"/>
      <c r="TSW3" s="213"/>
      <c r="TSX3" s="213"/>
      <c r="TSY3" s="213"/>
      <c r="TSZ3" s="213"/>
      <c r="TTA3" s="213"/>
      <c r="TTB3" s="213"/>
      <c r="TTC3" s="213"/>
      <c r="TTD3" s="213"/>
      <c r="TTE3" s="213"/>
      <c r="TTF3" s="213"/>
      <c r="TTG3" s="213"/>
      <c r="TTH3" s="213"/>
      <c r="TTI3" s="213"/>
      <c r="TTJ3" s="213"/>
      <c r="TTK3" s="213"/>
      <c r="TTL3" s="213"/>
      <c r="TTM3" s="213"/>
      <c r="TTN3" s="213"/>
      <c r="TTO3" s="213"/>
      <c r="TTP3" s="213"/>
      <c r="TTQ3" s="213"/>
      <c r="TTR3" s="213"/>
      <c r="TTS3" s="213"/>
      <c r="TTT3" s="213"/>
      <c r="TTU3" s="213"/>
      <c r="TTV3" s="213"/>
      <c r="TTW3" s="213"/>
      <c r="TTX3" s="213"/>
      <c r="TTY3" s="213"/>
      <c r="TTZ3" s="213"/>
      <c r="TUA3" s="213"/>
      <c r="TUB3" s="213"/>
      <c r="TUC3" s="213"/>
      <c r="TUD3" s="213"/>
      <c r="TUE3" s="213"/>
      <c r="TUF3" s="213"/>
      <c r="TUG3" s="213"/>
      <c r="TUH3" s="213"/>
      <c r="TUI3" s="213"/>
      <c r="TUJ3" s="213"/>
      <c r="TUK3" s="213"/>
      <c r="TUL3" s="213"/>
      <c r="TUM3" s="213"/>
      <c r="TUN3" s="213"/>
      <c r="TUO3" s="213"/>
      <c r="TUP3" s="213"/>
      <c r="TUQ3" s="213"/>
      <c r="TUR3" s="213"/>
      <c r="TUS3" s="213"/>
      <c r="TUT3" s="213"/>
      <c r="TUU3" s="213"/>
      <c r="TUV3" s="213"/>
      <c r="TUW3" s="213"/>
      <c r="TUX3" s="213"/>
      <c r="TUY3" s="213"/>
      <c r="TUZ3" s="213"/>
      <c r="TVA3" s="213"/>
      <c r="TVB3" s="213"/>
      <c r="TVC3" s="213"/>
      <c r="TVD3" s="213"/>
      <c r="TVE3" s="213"/>
      <c r="TVF3" s="213"/>
      <c r="TVG3" s="213"/>
      <c r="TVH3" s="213"/>
      <c r="TVI3" s="213"/>
      <c r="TVJ3" s="213"/>
      <c r="TVK3" s="213"/>
      <c r="TVL3" s="213"/>
      <c r="TVM3" s="213"/>
      <c r="TVN3" s="213"/>
      <c r="TVO3" s="213"/>
      <c r="TVP3" s="213"/>
      <c r="TVQ3" s="213"/>
      <c r="TVR3" s="213"/>
      <c r="TVS3" s="213"/>
      <c r="TVT3" s="213"/>
      <c r="TVU3" s="213"/>
      <c r="TVV3" s="213"/>
      <c r="TVW3" s="213"/>
      <c r="TVX3" s="213"/>
      <c r="TVY3" s="213"/>
      <c r="TVZ3" s="213"/>
      <c r="TWA3" s="213"/>
      <c r="TWB3" s="213"/>
      <c r="TWC3" s="213"/>
      <c r="TWD3" s="213"/>
      <c r="TWE3" s="213"/>
      <c r="TWF3" s="213"/>
      <c r="TWG3" s="213"/>
      <c r="TWH3" s="213"/>
      <c r="TWI3" s="213"/>
      <c r="TWJ3" s="213"/>
      <c r="TWK3" s="213"/>
      <c r="TWL3" s="213"/>
      <c r="TWM3" s="213"/>
      <c r="TWN3" s="213"/>
      <c r="TWO3" s="213"/>
      <c r="TWP3" s="213"/>
      <c r="TWQ3" s="213"/>
      <c r="TWR3" s="213"/>
      <c r="TWS3" s="213"/>
      <c r="TWT3" s="213"/>
      <c r="TWU3" s="213"/>
      <c r="TWV3" s="213"/>
      <c r="TWW3" s="213"/>
      <c r="TWX3" s="213"/>
      <c r="TWY3" s="213"/>
      <c r="TWZ3" s="213"/>
      <c r="TXA3" s="213"/>
      <c r="TXB3" s="213"/>
      <c r="TXC3" s="213"/>
      <c r="TXD3" s="213"/>
      <c r="TXE3" s="213"/>
      <c r="TXF3" s="213"/>
      <c r="TXG3" s="213"/>
      <c r="TXH3" s="213"/>
      <c r="TXI3" s="213"/>
      <c r="TXJ3" s="213"/>
      <c r="TXK3" s="213"/>
      <c r="TXL3" s="213"/>
      <c r="TXM3" s="213"/>
      <c r="TXN3" s="213"/>
      <c r="TXO3" s="213"/>
      <c r="TXP3" s="213"/>
      <c r="TXQ3" s="213"/>
      <c r="TXR3" s="213"/>
      <c r="TXS3" s="213"/>
      <c r="TXT3" s="213"/>
      <c r="TXU3" s="213"/>
      <c r="TXV3" s="213"/>
      <c r="TXW3" s="213"/>
      <c r="TXX3" s="213"/>
      <c r="TXY3" s="213"/>
      <c r="TXZ3" s="213"/>
      <c r="TYA3" s="213"/>
      <c r="TYB3" s="213"/>
      <c r="TYC3" s="213"/>
      <c r="TYD3" s="213"/>
      <c r="TYE3" s="213"/>
      <c r="TYF3" s="213"/>
      <c r="TYG3" s="213"/>
      <c r="TYH3" s="213"/>
      <c r="TYI3" s="213"/>
      <c r="TYJ3" s="213"/>
      <c r="TYK3" s="213"/>
      <c r="TYL3" s="213"/>
      <c r="TYM3" s="213"/>
      <c r="TYN3" s="213"/>
      <c r="TYO3" s="213"/>
      <c r="TYP3" s="213"/>
      <c r="TYQ3" s="213"/>
      <c r="TYR3" s="213"/>
      <c r="TYS3" s="213"/>
      <c r="TYT3" s="213"/>
      <c r="TYU3" s="213"/>
      <c r="TYV3" s="213"/>
      <c r="TYW3" s="213"/>
      <c r="TYX3" s="213"/>
      <c r="TYY3" s="213"/>
      <c r="TYZ3" s="213"/>
      <c r="TZA3" s="213"/>
      <c r="TZB3" s="213"/>
      <c r="TZC3" s="213"/>
      <c r="TZD3" s="213"/>
      <c r="TZE3" s="213"/>
      <c r="TZF3" s="213"/>
      <c r="TZG3" s="213"/>
      <c r="TZH3" s="213"/>
      <c r="TZI3" s="213"/>
      <c r="TZJ3" s="213"/>
      <c r="TZK3" s="213"/>
      <c r="TZL3" s="213"/>
      <c r="TZM3" s="213"/>
      <c r="TZN3" s="213"/>
      <c r="TZO3" s="213"/>
      <c r="TZP3" s="213"/>
      <c r="TZQ3" s="213"/>
      <c r="TZR3" s="213"/>
      <c r="TZS3" s="213"/>
      <c r="TZT3" s="213"/>
      <c r="TZU3" s="213"/>
      <c r="TZV3" s="213"/>
      <c r="TZW3" s="213"/>
      <c r="TZX3" s="213"/>
      <c r="TZY3" s="213"/>
      <c r="TZZ3" s="213"/>
      <c r="UAA3" s="213"/>
      <c r="UAB3" s="213"/>
      <c r="UAC3" s="213"/>
      <c r="UAD3" s="213"/>
      <c r="UAE3" s="213"/>
      <c r="UAF3" s="213"/>
      <c r="UAG3" s="213"/>
      <c r="UAH3" s="213"/>
      <c r="UAI3" s="213"/>
      <c r="UAJ3" s="213"/>
      <c r="UAK3" s="213"/>
      <c r="UAL3" s="213"/>
      <c r="UAM3" s="213"/>
      <c r="UAN3" s="213"/>
      <c r="UAO3" s="213"/>
      <c r="UAP3" s="213"/>
      <c r="UAQ3" s="213"/>
      <c r="UAR3" s="213"/>
      <c r="UAS3" s="213"/>
      <c r="UAT3" s="213"/>
      <c r="UAU3" s="213"/>
      <c r="UAV3" s="213"/>
      <c r="UAW3" s="213"/>
      <c r="UAX3" s="213"/>
      <c r="UAY3" s="213"/>
      <c r="UAZ3" s="213"/>
      <c r="UBA3" s="213"/>
      <c r="UBB3" s="213"/>
      <c r="UBC3" s="213"/>
      <c r="UBD3" s="213"/>
      <c r="UBE3" s="213"/>
      <c r="UBF3" s="213"/>
      <c r="UBG3" s="213"/>
      <c r="UBH3" s="213"/>
      <c r="UBI3" s="213"/>
      <c r="UBJ3" s="213"/>
      <c r="UBK3" s="213"/>
      <c r="UBL3" s="213"/>
      <c r="UBM3" s="213"/>
      <c r="UBN3" s="213"/>
      <c r="UBO3" s="213"/>
      <c r="UBP3" s="213"/>
      <c r="UBQ3" s="213"/>
      <c r="UBR3" s="213"/>
      <c r="UBS3" s="213"/>
      <c r="UBT3" s="213"/>
      <c r="UBU3" s="213"/>
      <c r="UBV3" s="213"/>
      <c r="UBW3" s="213"/>
      <c r="UBX3" s="213"/>
      <c r="UBY3" s="213"/>
      <c r="UBZ3" s="213"/>
      <c r="UCA3" s="213"/>
      <c r="UCB3" s="213"/>
      <c r="UCC3" s="213"/>
      <c r="UCD3" s="213"/>
      <c r="UCE3" s="213"/>
      <c r="UCF3" s="213"/>
      <c r="UCG3" s="213"/>
      <c r="UCH3" s="213"/>
      <c r="UCI3" s="213"/>
      <c r="UCJ3" s="213"/>
      <c r="UCK3" s="213"/>
      <c r="UCL3" s="213"/>
      <c r="UCM3" s="213"/>
      <c r="UCN3" s="213"/>
      <c r="UCO3" s="213"/>
      <c r="UCP3" s="213"/>
      <c r="UCQ3" s="213"/>
      <c r="UCR3" s="213"/>
      <c r="UCS3" s="213"/>
      <c r="UCT3" s="213"/>
      <c r="UCU3" s="213"/>
      <c r="UCV3" s="213"/>
      <c r="UCW3" s="213"/>
      <c r="UCX3" s="213"/>
      <c r="UCY3" s="213"/>
      <c r="UCZ3" s="213"/>
      <c r="UDA3" s="213"/>
      <c r="UDB3" s="213"/>
      <c r="UDC3" s="213"/>
      <c r="UDD3" s="213"/>
      <c r="UDE3" s="213"/>
      <c r="UDF3" s="213"/>
      <c r="UDG3" s="213"/>
      <c r="UDH3" s="213"/>
      <c r="UDI3" s="213"/>
      <c r="UDJ3" s="213"/>
      <c r="UDK3" s="213"/>
      <c r="UDL3" s="213"/>
      <c r="UDM3" s="213"/>
      <c r="UDN3" s="213"/>
      <c r="UDO3" s="213"/>
      <c r="UDP3" s="213"/>
      <c r="UDQ3" s="213"/>
      <c r="UDR3" s="213"/>
      <c r="UDS3" s="213"/>
      <c r="UDT3" s="213"/>
      <c r="UDU3" s="213"/>
      <c r="UDV3" s="213"/>
      <c r="UDW3" s="213"/>
      <c r="UDX3" s="213"/>
      <c r="UDY3" s="213"/>
      <c r="UDZ3" s="213"/>
      <c r="UEA3" s="213"/>
      <c r="UEB3" s="213"/>
      <c r="UEC3" s="213"/>
      <c r="UED3" s="213"/>
      <c r="UEE3" s="213"/>
      <c r="UEF3" s="213"/>
      <c r="UEG3" s="213"/>
      <c r="UEH3" s="213"/>
      <c r="UEI3" s="213"/>
      <c r="UEJ3" s="213"/>
      <c r="UEK3" s="213"/>
      <c r="UEL3" s="213"/>
      <c r="UEM3" s="213"/>
      <c r="UEN3" s="213"/>
      <c r="UEO3" s="213"/>
      <c r="UEP3" s="213"/>
      <c r="UEQ3" s="213"/>
      <c r="UER3" s="213"/>
      <c r="UES3" s="213"/>
      <c r="UET3" s="213"/>
      <c r="UEU3" s="213"/>
      <c r="UEV3" s="213"/>
      <c r="UEW3" s="213"/>
      <c r="UEX3" s="213"/>
      <c r="UEY3" s="213"/>
      <c r="UEZ3" s="213"/>
      <c r="UFA3" s="213"/>
      <c r="UFB3" s="213"/>
      <c r="UFC3" s="213"/>
      <c r="UFD3" s="213"/>
      <c r="UFE3" s="213"/>
      <c r="UFF3" s="213"/>
      <c r="UFG3" s="213"/>
      <c r="UFH3" s="213"/>
      <c r="UFI3" s="213"/>
      <c r="UFJ3" s="213"/>
      <c r="UFK3" s="213"/>
      <c r="UFL3" s="213"/>
      <c r="UFM3" s="213"/>
      <c r="UFN3" s="213"/>
      <c r="UFO3" s="213"/>
      <c r="UFP3" s="213"/>
      <c r="UFQ3" s="213"/>
      <c r="UFR3" s="213"/>
      <c r="UFS3" s="213"/>
      <c r="UFT3" s="213"/>
      <c r="UFU3" s="213"/>
      <c r="UFV3" s="213"/>
      <c r="UFW3" s="213"/>
      <c r="UFX3" s="213"/>
      <c r="UFY3" s="213"/>
      <c r="UFZ3" s="213"/>
      <c r="UGA3" s="213"/>
      <c r="UGB3" s="213"/>
      <c r="UGC3" s="213"/>
      <c r="UGD3" s="213"/>
      <c r="UGE3" s="213"/>
      <c r="UGF3" s="213"/>
      <c r="UGG3" s="213"/>
      <c r="UGH3" s="213"/>
      <c r="UGI3" s="213"/>
      <c r="UGJ3" s="213"/>
      <c r="UGK3" s="213"/>
      <c r="UGL3" s="213"/>
      <c r="UGM3" s="213"/>
      <c r="UGN3" s="213"/>
      <c r="UGO3" s="213"/>
      <c r="UGP3" s="213"/>
      <c r="UGQ3" s="213"/>
      <c r="UGR3" s="213"/>
      <c r="UGS3" s="213"/>
      <c r="UGT3" s="213"/>
      <c r="UGU3" s="213"/>
      <c r="UGV3" s="213"/>
      <c r="UGW3" s="213"/>
      <c r="UGX3" s="213"/>
      <c r="UGY3" s="213"/>
      <c r="UGZ3" s="213"/>
      <c r="UHA3" s="213"/>
      <c r="UHB3" s="213"/>
      <c r="UHC3" s="213"/>
      <c r="UHD3" s="213"/>
      <c r="UHE3" s="213"/>
      <c r="UHF3" s="213"/>
      <c r="UHG3" s="213"/>
      <c r="UHH3" s="213"/>
      <c r="UHI3" s="213"/>
      <c r="UHJ3" s="213"/>
      <c r="UHK3" s="213"/>
      <c r="UHL3" s="213"/>
      <c r="UHM3" s="213"/>
      <c r="UHN3" s="213"/>
      <c r="UHO3" s="213"/>
      <c r="UHP3" s="213"/>
      <c r="UHQ3" s="213"/>
      <c r="UHR3" s="213"/>
      <c r="UHS3" s="213"/>
      <c r="UHT3" s="213"/>
      <c r="UHU3" s="213"/>
      <c r="UHV3" s="213"/>
      <c r="UHW3" s="213"/>
      <c r="UHX3" s="213"/>
      <c r="UHY3" s="213"/>
      <c r="UHZ3" s="213"/>
      <c r="UIA3" s="213"/>
      <c r="UIB3" s="213"/>
      <c r="UIC3" s="213"/>
      <c r="UID3" s="213"/>
      <c r="UIE3" s="213"/>
      <c r="UIF3" s="213"/>
      <c r="UIG3" s="213"/>
      <c r="UIH3" s="213"/>
      <c r="UII3" s="213"/>
      <c r="UIJ3" s="213"/>
      <c r="UIK3" s="213"/>
      <c r="UIL3" s="213"/>
      <c r="UIM3" s="213"/>
      <c r="UIN3" s="213"/>
      <c r="UIO3" s="213"/>
      <c r="UIP3" s="213"/>
      <c r="UIQ3" s="213"/>
      <c r="UIR3" s="213"/>
      <c r="UIS3" s="213"/>
      <c r="UIT3" s="213"/>
      <c r="UIU3" s="213"/>
      <c r="UIV3" s="213"/>
      <c r="UIW3" s="213"/>
      <c r="UIX3" s="213"/>
      <c r="UIY3" s="213"/>
      <c r="UIZ3" s="213"/>
      <c r="UJA3" s="213"/>
      <c r="UJB3" s="213"/>
      <c r="UJC3" s="213"/>
      <c r="UJD3" s="213"/>
      <c r="UJE3" s="213"/>
      <c r="UJF3" s="213"/>
      <c r="UJG3" s="213"/>
      <c r="UJH3" s="213"/>
      <c r="UJI3" s="213"/>
      <c r="UJJ3" s="213"/>
      <c r="UJK3" s="213"/>
      <c r="UJL3" s="213"/>
      <c r="UJM3" s="213"/>
      <c r="UJN3" s="213"/>
      <c r="UJO3" s="213"/>
      <c r="UJP3" s="213"/>
      <c r="UJQ3" s="213"/>
      <c r="UJR3" s="213"/>
      <c r="UJS3" s="213"/>
      <c r="UJT3" s="213"/>
      <c r="UJU3" s="213"/>
      <c r="UJV3" s="213"/>
      <c r="UJW3" s="213"/>
      <c r="UJX3" s="213"/>
      <c r="UJY3" s="213"/>
      <c r="UJZ3" s="213"/>
      <c r="UKA3" s="213"/>
      <c r="UKB3" s="213"/>
      <c r="UKC3" s="213"/>
      <c r="UKD3" s="213"/>
      <c r="UKE3" s="213"/>
      <c r="UKF3" s="213"/>
      <c r="UKG3" s="213"/>
      <c r="UKH3" s="213"/>
      <c r="UKI3" s="213"/>
      <c r="UKJ3" s="213"/>
      <c r="UKK3" s="213"/>
      <c r="UKL3" s="213"/>
      <c r="UKM3" s="213"/>
      <c r="UKN3" s="213"/>
      <c r="UKO3" s="213"/>
      <c r="UKP3" s="213"/>
      <c r="UKQ3" s="213"/>
      <c r="UKR3" s="213"/>
      <c r="UKS3" s="213"/>
      <c r="UKT3" s="213"/>
      <c r="UKU3" s="213"/>
      <c r="UKV3" s="213"/>
      <c r="UKW3" s="213"/>
      <c r="UKX3" s="213"/>
      <c r="UKY3" s="213"/>
      <c r="UKZ3" s="213"/>
      <c r="ULA3" s="213"/>
      <c r="ULB3" s="213"/>
      <c r="ULC3" s="213"/>
      <c r="ULD3" s="213"/>
      <c r="ULE3" s="213"/>
      <c r="ULF3" s="213"/>
      <c r="ULG3" s="213"/>
      <c r="ULH3" s="213"/>
      <c r="ULI3" s="213"/>
      <c r="ULJ3" s="213"/>
      <c r="ULK3" s="213"/>
      <c r="ULL3" s="213"/>
      <c r="ULM3" s="213"/>
      <c r="ULN3" s="213"/>
      <c r="ULO3" s="213"/>
      <c r="ULP3" s="213"/>
      <c r="ULQ3" s="213"/>
      <c r="ULR3" s="213"/>
      <c r="ULS3" s="213"/>
      <c r="ULT3" s="213"/>
      <c r="ULU3" s="213"/>
      <c r="ULV3" s="213"/>
      <c r="ULW3" s="213"/>
      <c r="ULX3" s="213"/>
      <c r="ULY3" s="213"/>
      <c r="ULZ3" s="213"/>
      <c r="UMA3" s="213"/>
      <c r="UMB3" s="213"/>
      <c r="UMC3" s="213"/>
      <c r="UMD3" s="213"/>
      <c r="UME3" s="213"/>
      <c r="UMF3" s="213"/>
      <c r="UMG3" s="213"/>
      <c r="UMH3" s="213"/>
      <c r="UMI3" s="213"/>
      <c r="UMJ3" s="213"/>
      <c r="UMK3" s="213"/>
      <c r="UML3" s="213"/>
      <c r="UMM3" s="213"/>
      <c r="UMN3" s="213"/>
      <c r="UMO3" s="213"/>
      <c r="UMP3" s="213"/>
      <c r="UMQ3" s="213"/>
      <c r="UMR3" s="213"/>
      <c r="UMS3" s="213"/>
      <c r="UMT3" s="213"/>
      <c r="UMU3" s="213"/>
      <c r="UMV3" s="213"/>
      <c r="UMW3" s="213"/>
      <c r="UMX3" s="213"/>
      <c r="UMY3" s="213"/>
      <c r="UMZ3" s="213"/>
      <c r="UNA3" s="213"/>
      <c r="UNB3" s="213"/>
      <c r="UNC3" s="213"/>
      <c r="UND3" s="213"/>
      <c r="UNE3" s="213"/>
      <c r="UNF3" s="213"/>
      <c r="UNG3" s="213"/>
      <c r="UNH3" s="213"/>
      <c r="UNI3" s="213"/>
      <c r="UNJ3" s="213"/>
      <c r="UNK3" s="213"/>
      <c r="UNL3" s="213"/>
      <c r="UNM3" s="213"/>
      <c r="UNN3" s="213"/>
      <c r="UNO3" s="213"/>
      <c r="UNP3" s="213"/>
      <c r="UNQ3" s="213"/>
      <c r="UNR3" s="213"/>
      <c r="UNS3" s="213"/>
      <c r="UNT3" s="213"/>
      <c r="UNU3" s="213"/>
      <c r="UNV3" s="213"/>
      <c r="UNW3" s="213"/>
      <c r="UNX3" s="213"/>
      <c r="UNY3" s="213"/>
      <c r="UNZ3" s="213"/>
      <c r="UOA3" s="213"/>
      <c r="UOB3" s="213"/>
      <c r="UOC3" s="213"/>
      <c r="UOD3" s="213"/>
      <c r="UOE3" s="213"/>
      <c r="UOF3" s="213"/>
      <c r="UOG3" s="213"/>
      <c r="UOH3" s="213"/>
      <c r="UOI3" s="213"/>
      <c r="UOJ3" s="213"/>
      <c r="UOK3" s="213"/>
      <c r="UOL3" s="213"/>
      <c r="UOM3" s="213"/>
      <c r="UON3" s="213"/>
      <c r="UOO3" s="213"/>
      <c r="UOP3" s="213"/>
      <c r="UOQ3" s="213"/>
      <c r="UOR3" s="213"/>
      <c r="UOS3" s="213"/>
      <c r="UOT3" s="213"/>
      <c r="UOU3" s="213"/>
      <c r="UOV3" s="213"/>
      <c r="UOW3" s="213"/>
      <c r="UOX3" s="213"/>
      <c r="UOY3" s="213"/>
      <c r="UOZ3" s="213"/>
      <c r="UPA3" s="213"/>
      <c r="UPB3" s="213"/>
      <c r="UPC3" s="213"/>
      <c r="UPD3" s="213"/>
      <c r="UPE3" s="213"/>
      <c r="UPF3" s="213"/>
      <c r="UPG3" s="213"/>
      <c r="UPH3" s="213"/>
      <c r="UPI3" s="213"/>
      <c r="UPJ3" s="213"/>
      <c r="UPK3" s="213"/>
      <c r="UPL3" s="213"/>
      <c r="UPM3" s="213"/>
      <c r="UPN3" s="213"/>
      <c r="UPO3" s="213"/>
      <c r="UPP3" s="213"/>
      <c r="UPQ3" s="213"/>
      <c r="UPR3" s="213"/>
      <c r="UPS3" s="213"/>
      <c r="UPT3" s="213"/>
      <c r="UPU3" s="213"/>
      <c r="UPV3" s="213"/>
      <c r="UPW3" s="213"/>
      <c r="UPX3" s="213"/>
      <c r="UPY3" s="213"/>
      <c r="UPZ3" s="213"/>
      <c r="UQA3" s="213"/>
      <c r="UQB3" s="213"/>
      <c r="UQC3" s="213"/>
      <c r="UQD3" s="213"/>
      <c r="UQE3" s="213"/>
      <c r="UQF3" s="213"/>
      <c r="UQG3" s="213"/>
      <c r="UQH3" s="213"/>
      <c r="UQI3" s="213"/>
      <c r="UQJ3" s="213"/>
      <c r="UQK3" s="213"/>
      <c r="UQL3" s="213"/>
      <c r="UQM3" s="213"/>
      <c r="UQN3" s="213"/>
      <c r="UQO3" s="213"/>
      <c r="UQP3" s="213"/>
      <c r="UQQ3" s="213"/>
      <c r="UQR3" s="213"/>
      <c r="UQS3" s="213"/>
      <c r="UQT3" s="213"/>
      <c r="UQU3" s="213"/>
      <c r="UQV3" s="213"/>
      <c r="UQW3" s="213"/>
      <c r="UQX3" s="213"/>
      <c r="UQY3" s="213"/>
      <c r="UQZ3" s="213"/>
      <c r="URA3" s="213"/>
      <c r="URB3" s="213"/>
      <c r="URC3" s="213"/>
      <c r="URD3" s="213"/>
      <c r="URE3" s="213"/>
      <c r="URF3" s="213"/>
      <c r="URG3" s="213"/>
      <c r="URH3" s="213"/>
      <c r="URI3" s="213"/>
      <c r="URJ3" s="213"/>
      <c r="URK3" s="213"/>
      <c r="URL3" s="213"/>
      <c r="URM3" s="213"/>
      <c r="URN3" s="213"/>
      <c r="URO3" s="213"/>
      <c r="URP3" s="213"/>
      <c r="URQ3" s="213"/>
      <c r="URR3" s="213"/>
      <c r="URS3" s="213"/>
      <c r="URT3" s="213"/>
      <c r="URU3" s="213"/>
      <c r="URV3" s="213"/>
      <c r="URW3" s="213"/>
      <c r="URX3" s="213"/>
      <c r="URY3" s="213"/>
      <c r="URZ3" s="213"/>
      <c r="USA3" s="213"/>
      <c r="USB3" s="213"/>
      <c r="USC3" s="213"/>
      <c r="USD3" s="213"/>
      <c r="USE3" s="213"/>
      <c r="USF3" s="213"/>
      <c r="USG3" s="213"/>
      <c r="USH3" s="213"/>
      <c r="USI3" s="213"/>
      <c r="USJ3" s="213"/>
      <c r="USK3" s="213"/>
      <c r="USL3" s="213"/>
      <c r="USM3" s="213"/>
      <c r="USN3" s="213"/>
      <c r="USO3" s="213"/>
      <c r="USP3" s="213"/>
      <c r="USQ3" s="213"/>
      <c r="USR3" s="213"/>
      <c r="USS3" s="213"/>
      <c r="UST3" s="213"/>
      <c r="USU3" s="213"/>
      <c r="USV3" s="213"/>
      <c r="USW3" s="213"/>
      <c r="USX3" s="213"/>
      <c r="USY3" s="213"/>
      <c r="USZ3" s="213"/>
      <c r="UTA3" s="213"/>
      <c r="UTB3" s="213"/>
      <c r="UTC3" s="213"/>
      <c r="UTD3" s="213"/>
      <c r="UTE3" s="213"/>
      <c r="UTF3" s="213"/>
      <c r="UTG3" s="213"/>
      <c r="UTH3" s="213"/>
      <c r="UTI3" s="213"/>
      <c r="UTJ3" s="213"/>
      <c r="UTK3" s="213"/>
      <c r="UTL3" s="213"/>
      <c r="UTM3" s="213"/>
      <c r="UTN3" s="213"/>
      <c r="UTO3" s="213"/>
      <c r="UTP3" s="213"/>
      <c r="UTQ3" s="213"/>
      <c r="UTR3" s="213"/>
      <c r="UTS3" s="213"/>
      <c r="UTT3" s="213"/>
      <c r="UTU3" s="213"/>
      <c r="UTV3" s="213"/>
      <c r="UTW3" s="213"/>
      <c r="UTX3" s="213"/>
      <c r="UTY3" s="213"/>
      <c r="UTZ3" s="213"/>
      <c r="UUA3" s="213"/>
      <c r="UUB3" s="213"/>
      <c r="UUC3" s="213"/>
      <c r="UUD3" s="213"/>
      <c r="UUE3" s="213"/>
      <c r="UUF3" s="213"/>
      <c r="UUG3" s="213"/>
      <c r="UUH3" s="213"/>
      <c r="UUI3" s="213"/>
      <c r="UUJ3" s="213"/>
      <c r="UUK3" s="213"/>
      <c r="UUL3" s="213"/>
      <c r="UUM3" s="213"/>
      <c r="UUN3" s="213"/>
      <c r="UUO3" s="213"/>
      <c r="UUP3" s="213"/>
      <c r="UUQ3" s="213"/>
      <c r="UUR3" s="213"/>
      <c r="UUS3" s="213"/>
      <c r="UUT3" s="213"/>
      <c r="UUU3" s="213"/>
      <c r="UUV3" s="213"/>
      <c r="UUW3" s="213"/>
      <c r="UUX3" s="213"/>
      <c r="UUY3" s="213"/>
      <c r="UUZ3" s="213"/>
      <c r="UVA3" s="213"/>
      <c r="UVB3" s="213"/>
      <c r="UVC3" s="213"/>
      <c r="UVD3" s="213"/>
      <c r="UVE3" s="213"/>
      <c r="UVF3" s="213"/>
      <c r="UVG3" s="213"/>
      <c r="UVH3" s="213"/>
      <c r="UVI3" s="213"/>
      <c r="UVJ3" s="213"/>
      <c r="UVK3" s="213"/>
      <c r="UVL3" s="213"/>
      <c r="UVM3" s="213"/>
      <c r="UVN3" s="213"/>
      <c r="UVO3" s="213"/>
      <c r="UVP3" s="213"/>
      <c r="UVQ3" s="213"/>
      <c r="UVR3" s="213"/>
      <c r="UVS3" s="213"/>
      <c r="UVT3" s="213"/>
      <c r="UVU3" s="213"/>
      <c r="UVV3" s="213"/>
      <c r="UVW3" s="213"/>
      <c r="UVX3" s="213"/>
      <c r="UVY3" s="213"/>
      <c r="UVZ3" s="213"/>
      <c r="UWA3" s="213"/>
      <c r="UWB3" s="213"/>
      <c r="UWC3" s="213"/>
      <c r="UWD3" s="213"/>
      <c r="UWE3" s="213"/>
      <c r="UWF3" s="213"/>
      <c r="UWG3" s="213"/>
      <c r="UWH3" s="213"/>
      <c r="UWI3" s="213"/>
      <c r="UWJ3" s="213"/>
      <c r="UWK3" s="213"/>
      <c r="UWL3" s="213"/>
      <c r="UWM3" s="213"/>
      <c r="UWN3" s="213"/>
      <c r="UWO3" s="213"/>
      <c r="UWP3" s="213"/>
      <c r="UWQ3" s="213"/>
      <c r="UWR3" s="213"/>
      <c r="UWS3" s="213"/>
      <c r="UWT3" s="213"/>
      <c r="UWU3" s="213"/>
      <c r="UWV3" s="213"/>
      <c r="UWW3" s="213"/>
      <c r="UWX3" s="213"/>
      <c r="UWY3" s="213"/>
      <c r="UWZ3" s="213"/>
      <c r="UXA3" s="213"/>
      <c r="UXB3" s="213"/>
      <c r="UXC3" s="213"/>
      <c r="UXD3" s="213"/>
      <c r="UXE3" s="213"/>
      <c r="UXF3" s="213"/>
      <c r="UXG3" s="213"/>
      <c r="UXH3" s="213"/>
      <c r="UXI3" s="213"/>
      <c r="UXJ3" s="213"/>
      <c r="UXK3" s="213"/>
      <c r="UXL3" s="213"/>
      <c r="UXM3" s="213"/>
      <c r="UXN3" s="213"/>
      <c r="UXO3" s="213"/>
      <c r="UXP3" s="213"/>
      <c r="UXQ3" s="213"/>
      <c r="UXR3" s="213"/>
      <c r="UXS3" s="213"/>
      <c r="UXT3" s="213"/>
      <c r="UXU3" s="213"/>
      <c r="UXV3" s="213"/>
      <c r="UXW3" s="213"/>
      <c r="UXX3" s="213"/>
      <c r="UXY3" s="213"/>
      <c r="UXZ3" s="213"/>
      <c r="UYA3" s="213"/>
      <c r="UYB3" s="213"/>
      <c r="UYC3" s="213"/>
      <c r="UYD3" s="213"/>
      <c r="UYE3" s="213"/>
      <c r="UYF3" s="213"/>
      <c r="UYG3" s="213"/>
      <c r="UYH3" s="213"/>
      <c r="UYI3" s="213"/>
      <c r="UYJ3" s="213"/>
      <c r="UYK3" s="213"/>
      <c r="UYL3" s="213"/>
      <c r="UYM3" s="213"/>
      <c r="UYN3" s="213"/>
      <c r="UYO3" s="213"/>
      <c r="UYP3" s="213"/>
      <c r="UYQ3" s="213"/>
      <c r="UYR3" s="213"/>
      <c r="UYS3" s="213"/>
      <c r="UYT3" s="213"/>
      <c r="UYU3" s="213"/>
      <c r="UYV3" s="213"/>
      <c r="UYW3" s="213"/>
      <c r="UYX3" s="213"/>
      <c r="UYY3" s="213"/>
      <c r="UYZ3" s="213"/>
      <c r="UZA3" s="213"/>
      <c r="UZB3" s="213"/>
      <c r="UZC3" s="213"/>
      <c r="UZD3" s="213"/>
      <c r="UZE3" s="213"/>
      <c r="UZF3" s="213"/>
      <c r="UZG3" s="213"/>
      <c r="UZH3" s="213"/>
      <c r="UZI3" s="213"/>
      <c r="UZJ3" s="213"/>
      <c r="UZK3" s="213"/>
      <c r="UZL3" s="213"/>
      <c r="UZM3" s="213"/>
      <c r="UZN3" s="213"/>
      <c r="UZO3" s="213"/>
      <c r="UZP3" s="213"/>
      <c r="UZQ3" s="213"/>
      <c r="UZR3" s="213"/>
      <c r="UZS3" s="213"/>
      <c r="UZT3" s="213"/>
      <c r="UZU3" s="213"/>
      <c r="UZV3" s="213"/>
      <c r="UZW3" s="213"/>
      <c r="UZX3" s="213"/>
      <c r="UZY3" s="213"/>
      <c r="UZZ3" s="213"/>
      <c r="VAA3" s="213"/>
      <c r="VAB3" s="213"/>
      <c r="VAC3" s="213"/>
      <c r="VAD3" s="213"/>
      <c r="VAE3" s="213"/>
      <c r="VAF3" s="213"/>
      <c r="VAG3" s="213"/>
      <c r="VAH3" s="213"/>
      <c r="VAI3" s="213"/>
      <c r="VAJ3" s="213"/>
      <c r="VAK3" s="213"/>
      <c r="VAL3" s="213"/>
      <c r="VAM3" s="213"/>
      <c r="VAN3" s="213"/>
      <c r="VAO3" s="213"/>
      <c r="VAP3" s="213"/>
      <c r="VAQ3" s="213"/>
      <c r="VAR3" s="213"/>
      <c r="VAS3" s="213"/>
      <c r="VAT3" s="213"/>
      <c r="VAU3" s="213"/>
      <c r="VAV3" s="213"/>
      <c r="VAW3" s="213"/>
      <c r="VAX3" s="213"/>
      <c r="VAY3" s="213"/>
      <c r="VAZ3" s="213"/>
      <c r="VBA3" s="213"/>
      <c r="VBB3" s="213"/>
      <c r="VBC3" s="213"/>
      <c r="VBD3" s="213"/>
      <c r="VBE3" s="213"/>
      <c r="VBF3" s="213"/>
      <c r="VBG3" s="213"/>
      <c r="VBH3" s="213"/>
      <c r="VBI3" s="213"/>
      <c r="VBJ3" s="213"/>
      <c r="VBK3" s="213"/>
      <c r="VBL3" s="213"/>
      <c r="VBM3" s="213"/>
      <c r="VBN3" s="213"/>
      <c r="VBO3" s="213"/>
      <c r="VBP3" s="213"/>
      <c r="VBQ3" s="213"/>
      <c r="VBR3" s="213"/>
      <c r="VBS3" s="213"/>
      <c r="VBT3" s="213"/>
      <c r="VBU3" s="213"/>
      <c r="VBV3" s="213"/>
      <c r="VBW3" s="213"/>
      <c r="VBX3" s="213"/>
      <c r="VBY3" s="213"/>
      <c r="VBZ3" s="213"/>
      <c r="VCA3" s="213"/>
      <c r="VCB3" s="213"/>
      <c r="VCC3" s="213"/>
      <c r="VCD3" s="213"/>
      <c r="VCE3" s="213"/>
      <c r="VCF3" s="213"/>
      <c r="VCG3" s="213"/>
      <c r="VCH3" s="213"/>
      <c r="VCI3" s="213"/>
      <c r="VCJ3" s="213"/>
      <c r="VCK3" s="213"/>
      <c r="VCL3" s="213"/>
      <c r="VCM3" s="213"/>
      <c r="VCN3" s="213"/>
      <c r="VCO3" s="213"/>
      <c r="VCP3" s="213"/>
      <c r="VCQ3" s="213"/>
      <c r="VCR3" s="213"/>
      <c r="VCS3" s="213"/>
      <c r="VCT3" s="213"/>
      <c r="VCU3" s="213"/>
      <c r="VCV3" s="213"/>
      <c r="VCW3" s="213"/>
      <c r="VCX3" s="213"/>
      <c r="VCY3" s="213"/>
      <c r="VCZ3" s="213"/>
      <c r="VDA3" s="213"/>
      <c r="VDB3" s="213"/>
      <c r="VDC3" s="213"/>
      <c r="VDD3" s="213"/>
      <c r="VDE3" s="213"/>
      <c r="VDF3" s="213"/>
      <c r="VDG3" s="213"/>
      <c r="VDH3" s="213"/>
      <c r="VDI3" s="213"/>
      <c r="VDJ3" s="213"/>
      <c r="VDK3" s="213"/>
      <c r="VDL3" s="213"/>
      <c r="VDM3" s="213"/>
      <c r="VDN3" s="213"/>
      <c r="VDO3" s="213"/>
      <c r="VDP3" s="213"/>
      <c r="VDQ3" s="213"/>
      <c r="VDR3" s="213"/>
      <c r="VDS3" s="213"/>
      <c r="VDT3" s="213"/>
      <c r="VDU3" s="213"/>
      <c r="VDV3" s="213"/>
      <c r="VDW3" s="213"/>
      <c r="VDX3" s="213"/>
      <c r="VDY3" s="213"/>
      <c r="VDZ3" s="213"/>
      <c r="VEA3" s="213"/>
      <c r="VEB3" s="213"/>
      <c r="VEC3" s="213"/>
      <c r="VED3" s="213"/>
      <c r="VEE3" s="213"/>
      <c r="VEF3" s="213"/>
      <c r="VEG3" s="213"/>
      <c r="VEH3" s="213"/>
      <c r="VEI3" s="213"/>
      <c r="VEJ3" s="213"/>
      <c r="VEK3" s="213"/>
      <c r="VEL3" s="213"/>
      <c r="VEM3" s="213"/>
      <c r="VEN3" s="213"/>
      <c r="VEO3" s="213"/>
      <c r="VEP3" s="213"/>
      <c r="VEQ3" s="213"/>
      <c r="VER3" s="213"/>
      <c r="VES3" s="213"/>
      <c r="VET3" s="213"/>
      <c r="VEU3" s="213"/>
      <c r="VEV3" s="213"/>
      <c r="VEW3" s="213"/>
      <c r="VEX3" s="213"/>
      <c r="VEY3" s="213"/>
      <c r="VEZ3" s="213"/>
      <c r="VFA3" s="213"/>
      <c r="VFB3" s="213"/>
      <c r="VFC3" s="213"/>
      <c r="VFD3" s="213"/>
      <c r="VFE3" s="213"/>
      <c r="VFF3" s="213"/>
      <c r="VFG3" s="213"/>
      <c r="VFH3" s="213"/>
      <c r="VFI3" s="213"/>
      <c r="VFJ3" s="213"/>
      <c r="VFK3" s="213"/>
      <c r="VFL3" s="213"/>
      <c r="VFM3" s="213"/>
      <c r="VFN3" s="213"/>
      <c r="VFO3" s="213"/>
      <c r="VFP3" s="213"/>
      <c r="VFQ3" s="213"/>
      <c r="VFR3" s="213"/>
      <c r="VFS3" s="213"/>
      <c r="VFT3" s="213"/>
      <c r="VFU3" s="213"/>
      <c r="VFV3" s="213"/>
      <c r="VFW3" s="213"/>
      <c r="VFX3" s="213"/>
      <c r="VFY3" s="213"/>
      <c r="VFZ3" s="213"/>
      <c r="VGA3" s="213"/>
      <c r="VGB3" s="213"/>
      <c r="VGC3" s="213"/>
      <c r="VGD3" s="213"/>
      <c r="VGE3" s="213"/>
      <c r="VGF3" s="213"/>
      <c r="VGG3" s="213"/>
      <c r="VGH3" s="213"/>
      <c r="VGI3" s="213"/>
      <c r="VGJ3" s="213"/>
      <c r="VGK3" s="213"/>
      <c r="VGL3" s="213"/>
      <c r="VGM3" s="213"/>
      <c r="VGN3" s="213"/>
      <c r="VGO3" s="213"/>
      <c r="VGP3" s="213"/>
      <c r="VGQ3" s="213"/>
      <c r="VGR3" s="213"/>
      <c r="VGS3" s="213"/>
      <c r="VGT3" s="213"/>
      <c r="VGU3" s="213"/>
      <c r="VGV3" s="213"/>
      <c r="VGW3" s="213"/>
      <c r="VGX3" s="213"/>
      <c r="VGY3" s="213"/>
      <c r="VGZ3" s="213"/>
      <c r="VHA3" s="213"/>
      <c r="VHB3" s="213"/>
      <c r="VHC3" s="213"/>
      <c r="VHD3" s="213"/>
      <c r="VHE3" s="213"/>
      <c r="VHF3" s="213"/>
      <c r="VHG3" s="213"/>
      <c r="VHH3" s="213"/>
      <c r="VHI3" s="213"/>
      <c r="VHJ3" s="213"/>
      <c r="VHK3" s="213"/>
      <c r="VHL3" s="213"/>
      <c r="VHM3" s="213"/>
      <c r="VHN3" s="213"/>
      <c r="VHO3" s="213"/>
      <c r="VHP3" s="213"/>
      <c r="VHQ3" s="213"/>
      <c r="VHR3" s="213"/>
      <c r="VHS3" s="213"/>
      <c r="VHT3" s="213"/>
      <c r="VHU3" s="213"/>
      <c r="VHV3" s="213"/>
      <c r="VHW3" s="213"/>
      <c r="VHX3" s="213"/>
      <c r="VHY3" s="213"/>
      <c r="VHZ3" s="213"/>
      <c r="VIA3" s="213"/>
      <c r="VIB3" s="213"/>
      <c r="VIC3" s="213"/>
      <c r="VID3" s="213"/>
      <c r="VIE3" s="213"/>
      <c r="VIF3" s="213"/>
      <c r="VIG3" s="213"/>
      <c r="VIH3" s="213"/>
      <c r="VII3" s="213"/>
      <c r="VIJ3" s="213"/>
      <c r="VIK3" s="213"/>
      <c r="VIL3" s="213"/>
      <c r="VIM3" s="213"/>
      <c r="VIN3" s="213"/>
      <c r="VIO3" s="213"/>
      <c r="VIP3" s="213"/>
      <c r="VIQ3" s="213"/>
      <c r="VIR3" s="213"/>
      <c r="VIS3" s="213"/>
      <c r="VIT3" s="213"/>
      <c r="VIU3" s="213"/>
      <c r="VIV3" s="213"/>
      <c r="VIW3" s="213"/>
      <c r="VIX3" s="213"/>
      <c r="VIY3" s="213"/>
      <c r="VIZ3" s="213"/>
      <c r="VJA3" s="213"/>
      <c r="VJB3" s="213"/>
      <c r="VJC3" s="213"/>
      <c r="VJD3" s="213"/>
      <c r="VJE3" s="213"/>
      <c r="VJF3" s="213"/>
      <c r="VJG3" s="213"/>
      <c r="VJH3" s="213"/>
      <c r="VJI3" s="213"/>
      <c r="VJJ3" s="213"/>
      <c r="VJK3" s="213"/>
      <c r="VJL3" s="213"/>
      <c r="VJM3" s="213"/>
      <c r="VJN3" s="213"/>
      <c r="VJO3" s="213"/>
      <c r="VJP3" s="213"/>
      <c r="VJQ3" s="213"/>
      <c r="VJR3" s="213"/>
      <c r="VJS3" s="213"/>
      <c r="VJT3" s="213"/>
      <c r="VJU3" s="213"/>
      <c r="VJV3" s="213"/>
      <c r="VJW3" s="213"/>
      <c r="VJX3" s="213"/>
      <c r="VJY3" s="213"/>
      <c r="VJZ3" s="213"/>
      <c r="VKA3" s="213"/>
      <c r="VKB3" s="213"/>
      <c r="VKC3" s="213"/>
      <c r="VKD3" s="213"/>
      <c r="VKE3" s="213"/>
      <c r="VKF3" s="213"/>
      <c r="VKG3" s="213"/>
      <c r="VKH3" s="213"/>
      <c r="VKI3" s="213"/>
      <c r="VKJ3" s="213"/>
      <c r="VKK3" s="213"/>
      <c r="VKL3" s="213"/>
      <c r="VKM3" s="213"/>
      <c r="VKN3" s="213"/>
      <c r="VKO3" s="213"/>
      <c r="VKP3" s="213"/>
      <c r="VKQ3" s="213"/>
      <c r="VKR3" s="213"/>
      <c r="VKS3" s="213"/>
      <c r="VKT3" s="213"/>
      <c r="VKU3" s="213"/>
      <c r="VKV3" s="213"/>
      <c r="VKW3" s="213"/>
      <c r="VKX3" s="213"/>
      <c r="VKY3" s="213"/>
      <c r="VKZ3" s="213"/>
      <c r="VLA3" s="213"/>
      <c r="VLB3" s="213"/>
      <c r="VLC3" s="213"/>
      <c r="VLD3" s="213"/>
      <c r="VLE3" s="213"/>
      <c r="VLF3" s="213"/>
      <c r="VLG3" s="213"/>
      <c r="VLH3" s="213"/>
      <c r="VLI3" s="213"/>
      <c r="VLJ3" s="213"/>
      <c r="VLK3" s="213"/>
      <c r="VLL3" s="213"/>
      <c r="VLM3" s="213"/>
      <c r="VLN3" s="213"/>
      <c r="VLO3" s="213"/>
      <c r="VLP3" s="213"/>
      <c r="VLQ3" s="213"/>
      <c r="VLR3" s="213"/>
      <c r="VLS3" s="213"/>
      <c r="VLT3" s="213"/>
      <c r="VLU3" s="213"/>
      <c r="VLV3" s="213"/>
      <c r="VLW3" s="213"/>
      <c r="VLX3" s="213"/>
      <c r="VLY3" s="213"/>
      <c r="VLZ3" s="213"/>
      <c r="VMA3" s="213"/>
      <c r="VMB3" s="213"/>
      <c r="VMC3" s="213"/>
      <c r="VMD3" s="213"/>
      <c r="VME3" s="213"/>
      <c r="VMF3" s="213"/>
      <c r="VMG3" s="213"/>
      <c r="VMH3" s="213"/>
      <c r="VMI3" s="213"/>
      <c r="VMJ3" s="213"/>
      <c r="VMK3" s="213"/>
      <c r="VML3" s="213"/>
      <c r="VMM3" s="213"/>
      <c r="VMN3" s="213"/>
      <c r="VMO3" s="213"/>
      <c r="VMP3" s="213"/>
      <c r="VMQ3" s="213"/>
      <c r="VMR3" s="213"/>
      <c r="VMS3" s="213"/>
      <c r="VMT3" s="213"/>
      <c r="VMU3" s="213"/>
      <c r="VMV3" s="213"/>
      <c r="VMW3" s="213"/>
      <c r="VMX3" s="213"/>
      <c r="VMY3" s="213"/>
      <c r="VMZ3" s="213"/>
      <c r="VNA3" s="213"/>
      <c r="VNB3" s="213"/>
      <c r="VNC3" s="213"/>
      <c r="VND3" s="213"/>
      <c r="VNE3" s="213"/>
      <c r="VNF3" s="213"/>
      <c r="VNG3" s="213"/>
      <c r="VNH3" s="213"/>
      <c r="VNI3" s="213"/>
      <c r="VNJ3" s="213"/>
      <c r="VNK3" s="213"/>
      <c r="VNL3" s="213"/>
      <c r="VNM3" s="213"/>
      <c r="VNN3" s="213"/>
      <c r="VNO3" s="213"/>
      <c r="VNP3" s="213"/>
      <c r="VNQ3" s="213"/>
      <c r="VNR3" s="213"/>
      <c r="VNS3" s="213"/>
      <c r="VNT3" s="213"/>
      <c r="VNU3" s="213"/>
      <c r="VNV3" s="213"/>
      <c r="VNW3" s="213"/>
      <c r="VNX3" s="213"/>
      <c r="VNY3" s="213"/>
      <c r="VNZ3" s="213"/>
      <c r="VOA3" s="213"/>
      <c r="VOB3" s="213"/>
      <c r="VOC3" s="213"/>
      <c r="VOD3" s="213"/>
      <c r="VOE3" s="213"/>
      <c r="VOF3" s="213"/>
      <c r="VOG3" s="213"/>
      <c r="VOH3" s="213"/>
      <c r="VOI3" s="213"/>
      <c r="VOJ3" s="213"/>
      <c r="VOK3" s="213"/>
      <c r="VOL3" s="213"/>
      <c r="VOM3" s="213"/>
      <c r="VON3" s="213"/>
      <c r="VOO3" s="213"/>
      <c r="VOP3" s="213"/>
      <c r="VOQ3" s="213"/>
      <c r="VOR3" s="213"/>
      <c r="VOS3" s="213"/>
      <c r="VOT3" s="213"/>
      <c r="VOU3" s="213"/>
      <c r="VOV3" s="213"/>
      <c r="VOW3" s="213"/>
      <c r="VOX3" s="213"/>
      <c r="VOY3" s="213"/>
      <c r="VOZ3" s="213"/>
      <c r="VPA3" s="213"/>
      <c r="VPB3" s="213"/>
      <c r="VPC3" s="213"/>
      <c r="VPD3" s="213"/>
      <c r="VPE3" s="213"/>
      <c r="VPF3" s="213"/>
      <c r="VPG3" s="213"/>
      <c r="VPH3" s="213"/>
      <c r="VPI3" s="213"/>
      <c r="VPJ3" s="213"/>
      <c r="VPK3" s="213"/>
      <c r="VPL3" s="213"/>
      <c r="VPM3" s="213"/>
      <c r="VPN3" s="213"/>
      <c r="VPO3" s="213"/>
      <c r="VPP3" s="213"/>
      <c r="VPQ3" s="213"/>
      <c r="VPR3" s="213"/>
      <c r="VPS3" s="213"/>
      <c r="VPT3" s="213"/>
      <c r="VPU3" s="213"/>
      <c r="VPV3" s="213"/>
      <c r="VPW3" s="213"/>
      <c r="VPX3" s="213"/>
      <c r="VPY3" s="213"/>
      <c r="VPZ3" s="213"/>
      <c r="VQA3" s="213"/>
      <c r="VQB3" s="213"/>
      <c r="VQC3" s="213"/>
      <c r="VQD3" s="213"/>
      <c r="VQE3" s="213"/>
      <c r="VQF3" s="213"/>
      <c r="VQG3" s="213"/>
      <c r="VQH3" s="213"/>
      <c r="VQI3" s="213"/>
      <c r="VQJ3" s="213"/>
      <c r="VQK3" s="213"/>
      <c r="VQL3" s="213"/>
      <c r="VQM3" s="213"/>
      <c r="VQN3" s="213"/>
      <c r="VQO3" s="213"/>
      <c r="VQP3" s="213"/>
      <c r="VQQ3" s="213"/>
      <c r="VQR3" s="213"/>
      <c r="VQS3" s="213"/>
      <c r="VQT3" s="213"/>
      <c r="VQU3" s="213"/>
      <c r="VQV3" s="213"/>
      <c r="VQW3" s="213"/>
      <c r="VQX3" s="213"/>
      <c r="VQY3" s="213"/>
      <c r="VQZ3" s="213"/>
      <c r="VRA3" s="213"/>
      <c r="VRB3" s="213"/>
      <c r="VRC3" s="213"/>
      <c r="VRD3" s="213"/>
      <c r="VRE3" s="213"/>
      <c r="VRF3" s="213"/>
      <c r="VRG3" s="213"/>
      <c r="VRH3" s="213"/>
      <c r="VRI3" s="213"/>
      <c r="VRJ3" s="213"/>
      <c r="VRK3" s="213"/>
      <c r="VRL3" s="213"/>
      <c r="VRM3" s="213"/>
      <c r="VRN3" s="213"/>
      <c r="VRO3" s="213"/>
      <c r="VRP3" s="213"/>
      <c r="VRQ3" s="213"/>
      <c r="VRR3" s="213"/>
      <c r="VRS3" s="213"/>
      <c r="VRT3" s="213"/>
      <c r="VRU3" s="213"/>
      <c r="VRV3" s="213"/>
      <c r="VRW3" s="213"/>
      <c r="VRX3" s="213"/>
      <c r="VRY3" s="213"/>
      <c r="VRZ3" s="213"/>
      <c r="VSA3" s="213"/>
      <c r="VSB3" s="213"/>
      <c r="VSC3" s="213"/>
      <c r="VSD3" s="213"/>
      <c r="VSE3" s="213"/>
      <c r="VSF3" s="213"/>
      <c r="VSG3" s="213"/>
      <c r="VSH3" s="213"/>
      <c r="VSI3" s="213"/>
      <c r="VSJ3" s="213"/>
      <c r="VSK3" s="213"/>
      <c r="VSL3" s="213"/>
      <c r="VSM3" s="213"/>
      <c r="VSN3" s="213"/>
      <c r="VSO3" s="213"/>
      <c r="VSP3" s="213"/>
      <c r="VSQ3" s="213"/>
      <c r="VSR3" s="213"/>
      <c r="VSS3" s="213"/>
      <c r="VST3" s="213"/>
      <c r="VSU3" s="213"/>
      <c r="VSV3" s="213"/>
      <c r="VSW3" s="213"/>
      <c r="VSX3" s="213"/>
      <c r="VSY3" s="213"/>
      <c r="VSZ3" s="213"/>
      <c r="VTA3" s="213"/>
      <c r="VTB3" s="213"/>
      <c r="VTC3" s="213"/>
      <c r="VTD3" s="213"/>
      <c r="VTE3" s="213"/>
      <c r="VTF3" s="213"/>
      <c r="VTG3" s="213"/>
      <c r="VTH3" s="213"/>
      <c r="VTI3" s="213"/>
      <c r="VTJ3" s="213"/>
      <c r="VTK3" s="213"/>
      <c r="VTL3" s="213"/>
      <c r="VTM3" s="213"/>
      <c r="VTN3" s="213"/>
      <c r="VTO3" s="213"/>
      <c r="VTP3" s="213"/>
      <c r="VTQ3" s="213"/>
      <c r="VTR3" s="213"/>
      <c r="VTS3" s="213"/>
      <c r="VTT3" s="213"/>
      <c r="VTU3" s="213"/>
      <c r="VTV3" s="213"/>
      <c r="VTW3" s="213"/>
      <c r="VTX3" s="213"/>
      <c r="VTY3" s="213"/>
      <c r="VTZ3" s="213"/>
      <c r="VUA3" s="213"/>
      <c r="VUB3" s="213"/>
      <c r="VUC3" s="213"/>
      <c r="VUD3" s="213"/>
      <c r="VUE3" s="213"/>
      <c r="VUF3" s="213"/>
      <c r="VUG3" s="213"/>
      <c r="VUH3" s="213"/>
      <c r="VUI3" s="213"/>
      <c r="VUJ3" s="213"/>
      <c r="VUK3" s="213"/>
      <c r="VUL3" s="213"/>
      <c r="VUM3" s="213"/>
      <c r="VUN3" s="213"/>
      <c r="VUO3" s="213"/>
      <c r="VUP3" s="213"/>
      <c r="VUQ3" s="213"/>
      <c r="VUR3" s="213"/>
      <c r="VUS3" s="213"/>
      <c r="VUT3" s="213"/>
      <c r="VUU3" s="213"/>
      <c r="VUV3" s="213"/>
      <c r="VUW3" s="213"/>
      <c r="VUX3" s="213"/>
      <c r="VUY3" s="213"/>
      <c r="VUZ3" s="213"/>
      <c r="VVA3" s="213"/>
      <c r="VVB3" s="213"/>
      <c r="VVC3" s="213"/>
      <c r="VVD3" s="213"/>
      <c r="VVE3" s="213"/>
      <c r="VVF3" s="213"/>
      <c r="VVG3" s="213"/>
      <c r="VVH3" s="213"/>
      <c r="VVI3" s="213"/>
      <c r="VVJ3" s="213"/>
      <c r="VVK3" s="213"/>
      <c r="VVL3" s="213"/>
      <c r="VVM3" s="213"/>
      <c r="VVN3" s="213"/>
      <c r="VVO3" s="213"/>
      <c r="VVP3" s="213"/>
      <c r="VVQ3" s="213"/>
      <c r="VVR3" s="213"/>
      <c r="VVS3" s="213"/>
      <c r="VVT3" s="213"/>
      <c r="VVU3" s="213"/>
      <c r="VVV3" s="213"/>
      <c r="VVW3" s="213"/>
      <c r="VVX3" s="213"/>
      <c r="VVY3" s="213"/>
      <c r="VVZ3" s="213"/>
      <c r="VWA3" s="213"/>
      <c r="VWB3" s="213"/>
      <c r="VWC3" s="213"/>
      <c r="VWD3" s="213"/>
      <c r="VWE3" s="213"/>
      <c r="VWF3" s="213"/>
      <c r="VWG3" s="213"/>
      <c r="VWH3" s="213"/>
      <c r="VWI3" s="213"/>
      <c r="VWJ3" s="213"/>
      <c r="VWK3" s="213"/>
      <c r="VWL3" s="213"/>
      <c r="VWM3" s="213"/>
      <c r="VWN3" s="213"/>
      <c r="VWO3" s="213"/>
      <c r="VWP3" s="213"/>
      <c r="VWQ3" s="213"/>
      <c r="VWR3" s="213"/>
      <c r="VWS3" s="213"/>
      <c r="VWT3" s="213"/>
      <c r="VWU3" s="213"/>
      <c r="VWV3" s="213"/>
      <c r="VWW3" s="213"/>
      <c r="VWX3" s="213"/>
      <c r="VWY3" s="213"/>
      <c r="VWZ3" s="213"/>
      <c r="VXA3" s="213"/>
      <c r="VXB3" s="213"/>
      <c r="VXC3" s="213"/>
      <c r="VXD3" s="213"/>
      <c r="VXE3" s="213"/>
      <c r="VXF3" s="213"/>
      <c r="VXG3" s="213"/>
      <c r="VXH3" s="213"/>
      <c r="VXI3" s="213"/>
      <c r="VXJ3" s="213"/>
      <c r="VXK3" s="213"/>
      <c r="VXL3" s="213"/>
      <c r="VXM3" s="213"/>
      <c r="VXN3" s="213"/>
      <c r="VXO3" s="213"/>
      <c r="VXP3" s="213"/>
      <c r="VXQ3" s="213"/>
      <c r="VXR3" s="213"/>
      <c r="VXS3" s="213"/>
      <c r="VXT3" s="213"/>
      <c r="VXU3" s="213"/>
      <c r="VXV3" s="213"/>
      <c r="VXW3" s="213"/>
      <c r="VXX3" s="213"/>
      <c r="VXY3" s="213"/>
      <c r="VXZ3" s="213"/>
      <c r="VYA3" s="213"/>
      <c r="VYB3" s="213"/>
      <c r="VYC3" s="213"/>
      <c r="VYD3" s="213"/>
      <c r="VYE3" s="213"/>
      <c r="VYF3" s="213"/>
      <c r="VYG3" s="213"/>
      <c r="VYH3" s="213"/>
      <c r="VYI3" s="213"/>
      <c r="VYJ3" s="213"/>
      <c r="VYK3" s="213"/>
      <c r="VYL3" s="213"/>
      <c r="VYM3" s="213"/>
      <c r="VYN3" s="213"/>
      <c r="VYO3" s="213"/>
      <c r="VYP3" s="213"/>
      <c r="VYQ3" s="213"/>
      <c r="VYR3" s="213"/>
      <c r="VYS3" s="213"/>
      <c r="VYT3" s="213"/>
      <c r="VYU3" s="213"/>
      <c r="VYV3" s="213"/>
      <c r="VYW3" s="213"/>
      <c r="VYX3" s="213"/>
      <c r="VYY3" s="213"/>
      <c r="VYZ3" s="213"/>
      <c r="VZA3" s="213"/>
      <c r="VZB3" s="213"/>
      <c r="VZC3" s="213"/>
      <c r="VZD3" s="213"/>
      <c r="VZE3" s="213"/>
      <c r="VZF3" s="213"/>
      <c r="VZG3" s="213"/>
      <c r="VZH3" s="213"/>
      <c r="VZI3" s="213"/>
      <c r="VZJ3" s="213"/>
      <c r="VZK3" s="213"/>
      <c r="VZL3" s="213"/>
      <c r="VZM3" s="213"/>
      <c r="VZN3" s="213"/>
      <c r="VZO3" s="213"/>
      <c r="VZP3" s="213"/>
      <c r="VZQ3" s="213"/>
      <c r="VZR3" s="213"/>
      <c r="VZS3" s="213"/>
      <c r="VZT3" s="213"/>
      <c r="VZU3" s="213"/>
      <c r="VZV3" s="213"/>
      <c r="VZW3" s="213"/>
      <c r="VZX3" s="213"/>
      <c r="VZY3" s="213"/>
      <c r="VZZ3" s="213"/>
      <c r="WAA3" s="213"/>
      <c r="WAB3" s="213"/>
      <c r="WAC3" s="213"/>
      <c r="WAD3" s="213"/>
      <c r="WAE3" s="213"/>
      <c r="WAF3" s="213"/>
      <c r="WAG3" s="213"/>
      <c r="WAH3" s="213"/>
      <c r="WAI3" s="213"/>
      <c r="WAJ3" s="213"/>
      <c r="WAK3" s="213"/>
      <c r="WAL3" s="213"/>
      <c r="WAM3" s="213"/>
      <c r="WAN3" s="213"/>
      <c r="WAO3" s="213"/>
      <c r="WAP3" s="213"/>
      <c r="WAQ3" s="213"/>
      <c r="WAR3" s="213"/>
      <c r="WAS3" s="213"/>
      <c r="WAT3" s="213"/>
      <c r="WAU3" s="213"/>
      <c r="WAV3" s="213"/>
      <c r="WAW3" s="213"/>
      <c r="WAX3" s="213"/>
      <c r="WAY3" s="213"/>
      <c r="WAZ3" s="213"/>
      <c r="WBA3" s="213"/>
      <c r="WBB3" s="213"/>
      <c r="WBC3" s="213"/>
      <c r="WBD3" s="213"/>
      <c r="WBE3" s="213"/>
      <c r="WBF3" s="213"/>
      <c r="WBG3" s="213"/>
      <c r="WBH3" s="213"/>
      <c r="WBI3" s="213"/>
      <c r="WBJ3" s="213"/>
      <c r="WBK3" s="213"/>
      <c r="WBL3" s="213"/>
      <c r="WBM3" s="213"/>
      <c r="WBN3" s="213"/>
      <c r="WBO3" s="213"/>
      <c r="WBP3" s="213"/>
      <c r="WBQ3" s="213"/>
      <c r="WBR3" s="213"/>
      <c r="WBS3" s="213"/>
      <c r="WBT3" s="213"/>
      <c r="WBU3" s="213"/>
      <c r="WBV3" s="213"/>
      <c r="WBW3" s="213"/>
      <c r="WBX3" s="213"/>
      <c r="WBY3" s="213"/>
      <c r="WBZ3" s="213"/>
      <c r="WCA3" s="213"/>
      <c r="WCB3" s="213"/>
      <c r="WCC3" s="213"/>
      <c r="WCD3" s="213"/>
      <c r="WCE3" s="213"/>
      <c r="WCF3" s="213"/>
      <c r="WCG3" s="213"/>
      <c r="WCH3" s="213"/>
      <c r="WCI3" s="213"/>
      <c r="WCJ3" s="213"/>
      <c r="WCK3" s="213"/>
      <c r="WCL3" s="213"/>
      <c r="WCM3" s="213"/>
      <c r="WCN3" s="213"/>
      <c r="WCO3" s="213"/>
      <c r="WCP3" s="213"/>
      <c r="WCQ3" s="213"/>
      <c r="WCR3" s="213"/>
      <c r="WCS3" s="213"/>
      <c r="WCT3" s="213"/>
      <c r="WCU3" s="213"/>
      <c r="WCV3" s="213"/>
      <c r="WCW3" s="213"/>
      <c r="WCX3" s="213"/>
      <c r="WCY3" s="213"/>
      <c r="WCZ3" s="213"/>
      <c r="WDA3" s="213"/>
      <c r="WDB3" s="213"/>
      <c r="WDC3" s="213"/>
      <c r="WDD3" s="213"/>
      <c r="WDE3" s="213"/>
      <c r="WDF3" s="213"/>
      <c r="WDG3" s="213"/>
      <c r="WDH3" s="213"/>
      <c r="WDI3" s="213"/>
      <c r="WDJ3" s="213"/>
      <c r="WDK3" s="213"/>
      <c r="WDL3" s="213"/>
      <c r="WDM3" s="213"/>
      <c r="WDN3" s="213"/>
      <c r="WDO3" s="213"/>
      <c r="WDP3" s="213"/>
      <c r="WDQ3" s="213"/>
      <c r="WDR3" s="213"/>
      <c r="WDS3" s="213"/>
      <c r="WDT3" s="213"/>
      <c r="WDU3" s="213"/>
      <c r="WDV3" s="213"/>
      <c r="WDW3" s="213"/>
      <c r="WDX3" s="213"/>
      <c r="WDY3" s="213"/>
      <c r="WDZ3" s="213"/>
      <c r="WEA3" s="213"/>
      <c r="WEB3" s="213"/>
      <c r="WEC3" s="213"/>
      <c r="WED3" s="213"/>
      <c r="WEE3" s="213"/>
      <c r="WEF3" s="213"/>
      <c r="WEG3" s="213"/>
      <c r="WEH3" s="213"/>
      <c r="WEI3" s="213"/>
      <c r="WEJ3" s="213"/>
      <c r="WEK3" s="213"/>
      <c r="WEL3" s="213"/>
      <c r="WEM3" s="213"/>
      <c r="WEN3" s="213"/>
      <c r="WEO3" s="213"/>
      <c r="WEP3" s="213"/>
      <c r="WEQ3" s="213"/>
      <c r="WER3" s="213"/>
      <c r="WES3" s="213"/>
      <c r="WET3" s="213"/>
      <c r="WEU3" s="213"/>
      <c r="WEV3" s="213"/>
      <c r="WEW3" s="213"/>
      <c r="WEX3" s="213"/>
      <c r="WEY3" s="213"/>
      <c r="WEZ3" s="213"/>
      <c r="WFA3" s="213"/>
      <c r="WFB3" s="213"/>
      <c r="WFC3" s="213"/>
      <c r="WFD3" s="213"/>
      <c r="WFE3" s="213"/>
      <c r="WFF3" s="213"/>
      <c r="WFG3" s="213"/>
      <c r="WFH3" s="213"/>
      <c r="WFI3" s="213"/>
      <c r="WFJ3" s="213"/>
      <c r="WFK3" s="213"/>
      <c r="WFL3" s="213"/>
      <c r="WFM3" s="213"/>
      <c r="WFN3" s="213"/>
      <c r="WFO3" s="213"/>
      <c r="WFP3" s="213"/>
      <c r="WFQ3" s="213"/>
      <c r="WFR3" s="213"/>
      <c r="WFS3" s="213"/>
      <c r="WFT3" s="213"/>
      <c r="WFU3" s="213"/>
      <c r="WFV3" s="213"/>
      <c r="WFW3" s="213"/>
      <c r="WFX3" s="213"/>
      <c r="WFY3" s="213"/>
      <c r="WFZ3" s="213"/>
      <c r="WGA3" s="213"/>
      <c r="WGB3" s="213"/>
      <c r="WGC3" s="213"/>
      <c r="WGD3" s="213"/>
      <c r="WGE3" s="213"/>
      <c r="WGF3" s="213"/>
      <c r="WGG3" s="213"/>
      <c r="WGH3" s="213"/>
      <c r="WGI3" s="213"/>
      <c r="WGJ3" s="213"/>
      <c r="WGK3" s="213"/>
      <c r="WGL3" s="213"/>
      <c r="WGM3" s="213"/>
      <c r="WGN3" s="213"/>
      <c r="WGO3" s="213"/>
      <c r="WGP3" s="213"/>
      <c r="WGQ3" s="213"/>
      <c r="WGR3" s="213"/>
      <c r="WGS3" s="213"/>
      <c r="WGT3" s="213"/>
      <c r="WGU3" s="213"/>
      <c r="WGV3" s="213"/>
      <c r="WGW3" s="213"/>
      <c r="WGX3" s="213"/>
      <c r="WGY3" s="213"/>
      <c r="WGZ3" s="213"/>
      <c r="WHA3" s="213"/>
      <c r="WHB3" s="213"/>
      <c r="WHC3" s="213"/>
      <c r="WHD3" s="213"/>
      <c r="WHE3" s="213"/>
      <c r="WHF3" s="213"/>
      <c r="WHG3" s="213"/>
      <c r="WHH3" s="213"/>
      <c r="WHI3" s="213"/>
      <c r="WHJ3" s="213"/>
      <c r="WHK3" s="213"/>
      <c r="WHL3" s="213"/>
      <c r="WHM3" s="213"/>
      <c r="WHN3" s="213"/>
      <c r="WHO3" s="213"/>
      <c r="WHP3" s="213"/>
      <c r="WHQ3" s="213"/>
      <c r="WHR3" s="213"/>
      <c r="WHS3" s="213"/>
      <c r="WHT3" s="213"/>
      <c r="WHU3" s="213"/>
      <c r="WHV3" s="213"/>
      <c r="WHW3" s="213"/>
      <c r="WHX3" s="213"/>
      <c r="WHY3" s="213"/>
      <c r="WHZ3" s="213"/>
      <c r="WIA3" s="213"/>
      <c r="WIB3" s="213"/>
      <c r="WIC3" s="213"/>
      <c r="WID3" s="213"/>
      <c r="WIE3" s="213"/>
      <c r="WIF3" s="213"/>
      <c r="WIG3" s="213"/>
      <c r="WIH3" s="213"/>
      <c r="WII3" s="213"/>
      <c r="WIJ3" s="213"/>
      <c r="WIK3" s="213"/>
      <c r="WIL3" s="213"/>
      <c r="WIM3" s="213"/>
      <c r="WIN3" s="213"/>
      <c r="WIO3" s="213"/>
      <c r="WIP3" s="213"/>
      <c r="WIQ3" s="213"/>
      <c r="WIR3" s="213"/>
      <c r="WIS3" s="213"/>
      <c r="WIT3" s="213"/>
      <c r="WIU3" s="213"/>
      <c r="WIV3" s="213"/>
      <c r="WIW3" s="213"/>
      <c r="WIX3" s="213"/>
      <c r="WIY3" s="213"/>
      <c r="WIZ3" s="213"/>
      <c r="WJA3" s="213"/>
      <c r="WJB3" s="213"/>
      <c r="WJC3" s="213"/>
      <c r="WJD3" s="213"/>
      <c r="WJE3" s="213"/>
      <c r="WJF3" s="213"/>
      <c r="WJG3" s="213"/>
      <c r="WJH3" s="213"/>
      <c r="WJI3" s="213"/>
      <c r="WJJ3" s="213"/>
      <c r="WJK3" s="213"/>
      <c r="WJL3" s="213"/>
      <c r="WJM3" s="213"/>
      <c r="WJN3" s="213"/>
      <c r="WJO3" s="213"/>
      <c r="WJP3" s="213"/>
      <c r="WJQ3" s="213"/>
      <c r="WJR3" s="213"/>
      <c r="WJS3" s="213"/>
      <c r="WJT3" s="213"/>
      <c r="WJU3" s="213"/>
      <c r="WJV3" s="213"/>
      <c r="WJW3" s="213"/>
      <c r="WJX3" s="213"/>
      <c r="WJY3" s="213"/>
      <c r="WJZ3" s="213"/>
      <c r="WKA3" s="213"/>
      <c r="WKB3" s="213"/>
      <c r="WKC3" s="213"/>
      <c r="WKD3" s="213"/>
      <c r="WKE3" s="213"/>
      <c r="WKF3" s="213"/>
      <c r="WKG3" s="213"/>
      <c r="WKH3" s="213"/>
      <c r="WKI3" s="213"/>
      <c r="WKJ3" s="213"/>
      <c r="WKK3" s="213"/>
      <c r="WKL3" s="213"/>
      <c r="WKM3" s="213"/>
      <c r="WKN3" s="213"/>
      <c r="WKO3" s="213"/>
      <c r="WKP3" s="213"/>
      <c r="WKQ3" s="213"/>
      <c r="WKR3" s="213"/>
      <c r="WKS3" s="213"/>
      <c r="WKT3" s="213"/>
      <c r="WKU3" s="213"/>
      <c r="WKV3" s="213"/>
      <c r="WKW3" s="213"/>
      <c r="WKX3" s="213"/>
      <c r="WKY3" s="213"/>
      <c r="WKZ3" s="213"/>
      <c r="WLA3" s="213"/>
      <c r="WLB3" s="213"/>
      <c r="WLC3" s="213"/>
      <c r="WLD3" s="213"/>
      <c r="WLE3" s="213"/>
      <c r="WLF3" s="213"/>
      <c r="WLG3" s="213"/>
      <c r="WLH3" s="213"/>
      <c r="WLI3" s="213"/>
      <c r="WLJ3" s="213"/>
      <c r="WLK3" s="213"/>
      <c r="WLL3" s="213"/>
      <c r="WLM3" s="213"/>
      <c r="WLN3" s="213"/>
      <c r="WLO3" s="213"/>
      <c r="WLP3" s="213"/>
      <c r="WLQ3" s="213"/>
      <c r="WLR3" s="213"/>
      <c r="WLS3" s="213"/>
      <c r="WLT3" s="213"/>
      <c r="WLU3" s="213"/>
      <c r="WLV3" s="213"/>
      <c r="WLW3" s="213"/>
      <c r="WLX3" s="213"/>
      <c r="WLY3" s="213"/>
      <c r="WLZ3" s="213"/>
      <c r="WMA3" s="213"/>
      <c r="WMB3" s="213"/>
      <c r="WMC3" s="213"/>
      <c r="WMD3" s="213"/>
      <c r="WME3" s="213"/>
      <c r="WMF3" s="213"/>
      <c r="WMG3" s="213"/>
      <c r="WMH3" s="213"/>
      <c r="WMI3" s="213"/>
      <c r="WMJ3" s="213"/>
      <c r="WMK3" s="213"/>
      <c r="WML3" s="213"/>
      <c r="WMM3" s="213"/>
      <c r="WMN3" s="213"/>
      <c r="WMO3" s="213"/>
      <c r="WMP3" s="213"/>
      <c r="WMQ3" s="213"/>
      <c r="WMR3" s="213"/>
      <c r="WMS3" s="213"/>
      <c r="WMT3" s="213"/>
      <c r="WMU3" s="213"/>
      <c r="WMV3" s="213"/>
      <c r="WMW3" s="213"/>
      <c r="WMX3" s="213"/>
      <c r="WMY3" s="213"/>
      <c r="WMZ3" s="213"/>
      <c r="WNA3" s="213"/>
      <c r="WNB3" s="213"/>
      <c r="WNC3" s="213"/>
      <c r="WND3" s="213"/>
      <c r="WNE3" s="213"/>
      <c r="WNF3" s="213"/>
      <c r="WNG3" s="213"/>
      <c r="WNH3" s="213"/>
      <c r="WNI3" s="213"/>
      <c r="WNJ3" s="213"/>
      <c r="WNK3" s="213"/>
      <c r="WNL3" s="213"/>
      <c r="WNM3" s="213"/>
      <c r="WNN3" s="213"/>
      <c r="WNO3" s="213"/>
      <c r="WNP3" s="213"/>
      <c r="WNQ3" s="213"/>
      <c r="WNR3" s="213"/>
      <c r="WNS3" s="213"/>
      <c r="WNT3" s="213"/>
      <c r="WNU3" s="213"/>
      <c r="WNV3" s="213"/>
      <c r="WNW3" s="213"/>
      <c r="WNX3" s="213"/>
      <c r="WNY3" s="213"/>
      <c r="WNZ3" s="213"/>
      <c r="WOA3" s="213"/>
      <c r="WOB3" s="213"/>
      <c r="WOC3" s="213"/>
      <c r="WOD3" s="213"/>
      <c r="WOE3" s="213"/>
      <c r="WOF3" s="213"/>
      <c r="WOG3" s="213"/>
      <c r="WOH3" s="213"/>
      <c r="WOI3" s="213"/>
      <c r="WOJ3" s="213"/>
      <c r="WOK3" s="213"/>
      <c r="WOL3" s="213"/>
      <c r="WOM3" s="213"/>
      <c r="WON3" s="213"/>
      <c r="WOO3" s="213"/>
      <c r="WOP3" s="213"/>
      <c r="WOQ3" s="213"/>
      <c r="WOR3" s="213"/>
      <c r="WOS3" s="213"/>
      <c r="WOT3" s="213"/>
      <c r="WOU3" s="213"/>
      <c r="WOV3" s="213"/>
      <c r="WOW3" s="213"/>
      <c r="WOX3" s="213"/>
      <c r="WOY3" s="213"/>
      <c r="WOZ3" s="213"/>
      <c r="WPA3" s="213"/>
      <c r="WPB3" s="213"/>
      <c r="WPC3" s="213"/>
      <c r="WPD3" s="213"/>
      <c r="WPE3" s="213"/>
      <c r="WPF3" s="213"/>
      <c r="WPG3" s="213"/>
      <c r="WPH3" s="213"/>
      <c r="WPI3" s="213"/>
      <c r="WPJ3" s="213"/>
      <c r="WPK3" s="213"/>
      <c r="WPL3" s="213"/>
      <c r="WPM3" s="213"/>
      <c r="WPN3" s="213"/>
      <c r="WPO3" s="213"/>
      <c r="WPP3" s="213"/>
      <c r="WPQ3" s="213"/>
      <c r="WPR3" s="213"/>
      <c r="WPS3" s="213"/>
      <c r="WPT3" s="213"/>
      <c r="WPU3" s="213"/>
      <c r="WPV3" s="213"/>
      <c r="WPW3" s="213"/>
      <c r="WPX3" s="213"/>
      <c r="WPY3" s="213"/>
      <c r="WPZ3" s="213"/>
      <c r="WQA3" s="213"/>
      <c r="WQB3" s="213"/>
      <c r="WQC3" s="213"/>
      <c r="WQD3" s="213"/>
      <c r="WQE3" s="213"/>
      <c r="WQF3" s="213"/>
      <c r="WQG3" s="213"/>
      <c r="WQH3" s="213"/>
      <c r="WQI3" s="213"/>
      <c r="WQJ3" s="213"/>
      <c r="WQK3" s="213"/>
      <c r="WQL3" s="213"/>
      <c r="WQM3" s="213"/>
      <c r="WQN3" s="213"/>
      <c r="WQO3" s="213"/>
      <c r="WQP3" s="213"/>
      <c r="WQQ3" s="213"/>
      <c r="WQR3" s="213"/>
      <c r="WQS3" s="213"/>
      <c r="WQT3" s="213"/>
      <c r="WQU3" s="213"/>
      <c r="WQV3" s="213"/>
      <c r="WQW3" s="213"/>
      <c r="WQX3" s="213"/>
      <c r="WQY3" s="213"/>
      <c r="WQZ3" s="213"/>
      <c r="WRA3" s="213"/>
      <c r="WRB3" s="213"/>
      <c r="WRC3" s="213"/>
      <c r="WRD3" s="213"/>
      <c r="WRE3" s="213"/>
      <c r="WRF3" s="213"/>
      <c r="WRG3" s="213"/>
      <c r="WRH3" s="213"/>
      <c r="WRI3" s="213"/>
      <c r="WRJ3" s="213"/>
      <c r="WRK3" s="213"/>
      <c r="WRL3" s="213"/>
      <c r="WRM3" s="213"/>
      <c r="WRN3" s="213"/>
      <c r="WRO3" s="213"/>
      <c r="WRP3" s="213"/>
      <c r="WRQ3" s="213"/>
      <c r="WRR3" s="213"/>
      <c r="WRS3" s="213"/>
      <c r="WRT3" s="213"/>
      <c r="WRU3" s="213"/>
      <c r="WRV3" s="213"/>
      <c r="WRW3" s="213"/>
      <c r="WRX3" s="213"/>
      <c r="WRY3" s="213"/>
      <c r="WRZ3" s="213"/>
      <c r="WSA3" s="213"/>
      <c r="WSB3" s="213"/>
      <c r="WSC3" s="213"/>
      <c r="WSD3" s="213"/>
      <c r="WSE3" s="213"/>
      <c r="WSF3" s="213"/>
      <c r="WSG3" s="213"/>
      <c r="WSH3" s="213"/>
      <c r="WSI3" s="213"/>
      <c r="WSJ3" s="213"/>
      <c r="WSK3" s="213"/>
      <c r="WSL3" s="213"/>
      <c r="WSM3" s="213"/>
      <c r="WSN3" s="213"/>
      <c r="WSO3" s="213"/>
      <c r="WSP3" s="213"/>
      <c r="WSQ3" s="213"/>
      <c r="WSR3" s="213"/>
      <c r="WSS3" s="213"/>
      <c r="WST3" s="213"/>
      <c r="WSU3" s="213"/>
      <c r="WSV3" s="213"/>
      <c r="WSW3" s="213"/>
      <c r="WSX3" s="213"/>
      <c r="WSY3" s="213"/>
      <c r="WSZ3" s="213"/>
      <c r="WTA3" s="213"/>
      <c r="WTB3" s="213"/>
      <c r="WTC3" s="213"/>
      <c r="WTD3" s="213"/>
      <c r="WTE3" s="213"/>
      <c r="WTF3" s="213"/>
      <c r="WTG3" s="213"/>
      <c r="WTH3" s="213"/>
      <c r="WTI3" s="213"/>
      <c r="WTJ3" s="213"/>
      <c r="WTK3" s="213"/>
      <c r="WTL3" s="213"/>
      <c r="WTM3" s="213"/>
      <c r="WTN3" s="213"/>
      <c r="WTO3" s="213"/>
      <c r="WTP3" s="213"/>
      <c r="WTQ3" s="213"/>
      <c r="WTR3" s="213"/>
      <c r="WTS3" s="213"/>
      <c r="WTT3" s="213"/>
      <c r="WTU3" s="213"/>
      <c r="WTV3" s="213"/>
      <c r="WTW3" s="213"/>
      <c r="WTX3" s="213"/>
      <c r="WTY3" s="213"/>
      <c r="WTZ3" s="213"/>
      <c r="WUA3" s="213"/>
      <c r="WUB3" s="213"/>
      <c r="WUC3" s="213"/>
      <c r="WUD3" s="213"/>
      <c r="WUE3" s="213"/>
      <c r="WUF3" s="213"/>
      <c r="WUG3" s="213"/>
      <c r="WUH3" s="213"/>
      <c r="WUI3" s="213"/>
      <c r="WUJ3" s="213"/>
      <c r="WUK3" s="213"/>
      <c r="WUL3" s="213"/>
      <c r="WUM3" s="213"/>
      <c r="WUN3" s="213"/>
      <c r="WUO3" s="213"/>
      <c r="WUP3" s="213"/>
      <c r="WUQ3" s="213"/>
      <c r="WUR3" s="213"/>
      <c r="WUS3" s="213"/>
      <c r="WUT3" s="213"/>
      <c r="WUU3" s="213"/>
      <c r="WUV3" s="213"/>
      <c r="WUW3" s="213"/>
      <c r="WUX3" s="213"/>
      <c r="WUY3" s="213"/>
      <c r="WUZ3" s="213"/>
      <c r="WVA3" s="213"/>
      <c r="WVB3" s="213"/>
      <c r="WVC3" s="213"/>
      <c r="WVD3" s="213"/>
      <c r="WVE3" s="213"/>
      <c r="WVF3" s="213"/>
      <c r="WVG3" s="213"/>
      <c r="WVH3" s="213"/>
      <c r="WVI3" s="213"/>
      <c r="WVJ3" s="213"/>
      <c r="WVK3" s="213"/>
      <c r="WVL3" s="213"/>
      <c r="WVM3" s="213"/>
      <c r="WVN3" s="213"/>
      <c r="WVO3" s="213"/>
      <c r="WVP3" s="213"/>
      <c r="WVQ3" s="213"/>
      <c r="WVR3" s="213"/>
      <c r="WVS3" s="213"/>
      <c r="WVT3" s="213"/>
      <c r="WVU3" s="213"/>
      <c r="WVV3" s="213"/>
      <c r="WVW3" s="213"/>
      <c r="WVX3" s="213"/>
      <c r="WVY3" s="213"/>
      <c r="WVZ3" s="213"/>
      <c r="WWA3" s="213"/>
      <c r="WWB3" s="213"/>
      <c r="WWC3" s="213"/>
      <c r="WWD3" s="213"/>
      <c r="WWE3" s="213"/>
      <c r="WWF3" s="213"/>
      <c r="WWG3" s="213"/>
      <c r="WWH3" s="213"/>
      <c r="WWI3" s="213"/>
      <c r="WWJ3" s="213"/>
      <c r="WWK3" s="213"/>
      <c r="WWL3" s="213"/>
      <c r="WWM3" s="213"/>
      <c r="WWN3" s="213"/>
      <c r="WWO3" s="213"/>
      <c r="WWP3" s="213"/>
      <c r="WWQ3" s="213"/>
      <c r="WWR3" s="213"/>
      <c r="WWS3" s="213"/>
      <c r="WWT3" s="213"/>
      <c r="WWU3" s="213"/>
      <c r="WWV3" s="213"/>
      <c r="WWW3" s="213"/>
      <c r="WWX3" s="213"/>
      <c r="WWY3" s="213"/>
      <c r="WWZ3" s="213"/>
      <c r="WXA3" s="213"/>
      <c r="WXB3" s="213"/>
      <c r="WXC3" s="213"/>
      <c r="WXD3" s="213"/>
      <c r="WXE3" s="213"/>
      <c r="WXF3" s="213"/>
      <c r="WXG3" s="213"/>
      <c r="WXH3" s="213"/>
      <c r="WXI3" s="213"/>
      <c r="WXJ3" s="213"/>
      <c r="WXK3" s="213"/>
      <c r="WXL3" s="213"/>
      <c r="WXM3" s="213"/>
      <c r="WXN3" s="213"/>
      <c r="WXO3" s="213"/>
      <c r="WXP3" s="213"/>
      <c r="WXQ3" s="213"/>
      <c r="WXR3" s="213"/>
      <c r="WXS3" s="213"/>
      <c r="WXT3" s="213"/>
      <c r="WXU3" s="213"/>
      <c r="WXV3" s="213"/>
      <c r="WXW3" s="213"/>
      <c r="WXX3" s="213"/>
      <c r="WXY3" s="213"/>
      <c r="WXZ3" s="213"/>
      <c r="WYA3" s="213"/>
      <c r="WYB3" s="213"/>
      <c r="WYC3" s="213"/>
      <c r="WYD3" s="213"/>
      <c r="WYE3" s="213"/>
      <c r="WYF3" s="213"/>
      <c r="WYG3" s="213"/>
      <c r="WYH3" s="213"/>
      <c r="WYI3" s="213"/>
      <c r="WYJ3" s="213"/>
      <c r="WYK3" s="213"/>
      <c r="WYL3" s="213"/>
      <c r="WYM3" s="213"/>
      <c r="WYN3" s="213"/>
      <c r="WYO3" s="213"/>
      <c r="WYP3" s="213"/>
      <c r="WYQ3" s="213"/>
      <c r="WYR3" s="213"/>
      <c r="WYS3" s="213"/>
      <c r="WYT3" s="213"/>
      <c r="WYU3" s="213"/>
      <c r="WYV3" s="213"/>
      <c r="WYW3" s="213"/>
      <c r="WYX3" s="213"/>
      <c r="WYY3" s="213"/>
      <c r="WYZ3" s="213"/>
      <c r="WZA3" s="213"/>
      <c r="WZB3" s="213"/>
      <c r="WZC3" s="213"/>
      <c r="WZD3" s="213"/>
      <c r="WZE3" s="213"/>
      <c r="WZF3" s="213"/>
      <c r="WZG3" s="213"/>
      <c r="WZH3" s="213"/>
      <c r="WZI3" s="213"/>
      <c r="WZJ3" s="213"/>
      <c r="WZK3" s="213"/>
      <c r="WZL3" s="213"/>
      <c r="WZM3" s="213"/>
      <c r="WZN3" s="213"/>
      <c r="WZO3" s="213"/>
      <c r="WZP3" s="213"/>
      <c r="WZQ3" s="213"/>
      <c r="WZR3" s="213"/>
      <c r="WZS3" s="213"/>
      <c r="WZT3" s="213"/>
      <c r="WZU3" s="213"/>
      <c r="WZV3" s="213"/>
      <c r="WZW3" s="213"/>
      <c r="WZX3" s="213"/>
      <c r="WZY3" s="213"/>
      <c r="WZZ3" s="213"/>
      <c r="XAA3" s="213"/>
      <c r="XAB3" s="213"/>
      <c r="XAC3" s="213"/>
      <c r="XAD3" s="213"/>
      <c r="XAE3" s="213"/>
      <c r="XAF3" s="213"/>
      <c r="XAG3" s="213"/>
      <c r="XAH3" s="213"/>
      <c r="XAI3" s="213"/>
      <c r="XAJ3" s="213"/>
      <c r="XAK3" s="213"/>
      <c r="XAL3" s="213"/>
      <c r="XAM3" s="213"/>
      <c r="XAN3" s="213"/>
      <c r="XAO3" s="213"/>
      <c r="XAP3" s="213"/>
      <c r="XAQ3" s="213"/>
      <c r="XAR3" s="213"/>
      <c r="XAS3" s="213"/>
      <c r="XAT3" s="213"/>
      <c r="XAU3" s="213"/>
      <c r="XAV3" s="213"/>
      <c r="XAW3" s="213"/>
      <c r="XAX3" s="213"/>
      <c r="XAY3" s="213"/>
      <c r="XAZ3" s="213"/>
      <c r="XBA3" s="213"/>
      <c r="XBB3" s="213"/>
      <c r="XBC3" s="213"/>
      <c r="XBD3" s="213"/>
      <c r="XBE3" s="213"/>
      <c r="XBF3" s="213"/>
      <c r="XBG3" s="213"/>
      <c r="XBH3" s="213"/>
      <c r="XBI3" s="213"/>
      <c r="XBJ3" s="213"/>
      <c r="XBK3" s="213"/>
      <c r="XBL3" s="213"/>
      <c r="XBM3" s="213"/>
      <c r="XBN3" s="213"/>
      <c r="XBO3" s="213"/>
      <c r="XBP3" s="213"/>
      <c r="XBQ3" s="213"/>
      <c r="XBR3" s="213"/>
      <c r="XBS3" s="213"/>
      <c r="XBT3" s="213"/>
      <c r="XBU3" s="213"/>
      <c r="XBV3" s="213"/>
      <c r="XBW3" s="213"/>
      <c r="XBX3" s="213"/>
      <c r="XBY3" s="213"/>
      <c r="XBZ3" s="213"/>
      <c r="XCA3" s="213"/>
      <c r="XCB3" s="213"/>
      <c r="XCC3" s="213"/>
      <c r="XCD3" s="213"/>
      <c r="XCE3" s="213"/>
      <c r="XCF3" s="213"/>
      <c r="XCG3" s="213"/>
      <c r="XCH3" s="213"/>
      <c r="XCI3" s="213"/>
      <c r="XCJ3" s="213"/>
      <c r="XCK3" s="213"/>
      <c r="XCL3" s="213"/>
      <c r="XCM3" s="213"/>
      <c r="XCN3" s="213"/>
      <c r="XCO3" s="213"/>
      <c r="XCP3" s="213"/>
      <c r="XCQ3" s="213"/>
      <c r="XCR3" s="213"/>
      <c r="XCS3" s="213"/>
      <c r="XCT3" s="213"/>
      <c r="XCU3" s="213"/>
      <c r="XCV3" s="213"/>
      <c r="XCW3" s="213"/>
      <c r="XCX3" s="213"/>
      <c r="XCY3" s="213"/>
      <c r="XCZ3" s="213"/>
      <c r="XDA3" s="213"/>
      <c r="XDB3" s="213"/>
      <c r="XDC3" s="213"/>
      <c r="XDD3" s="213"/>
      <c r="XDE3" s="213"/>
      <c r="XDF3" s="213"/>
      <c r="XDG3" s="213"/>
      <c r="XDH3" s="213"/>
      <c r="XDI3" s="213"/>
      <c r="XDJ3" s="213"/>
      <c r="XDK3" s="213"/>
      <c r="XDL3" s="213"/>
      <c r="XDM3" s="213"/>
      <c r="XDN3" s="213"/>
      <c r="XDO3" s="213"/>
      <c r="XDP3" s="213"/>
      <c r="XDQ3" s="213"/>
      <c r="XDR3" s="213"/>
      <c r="XDS3" s="213"/>
      <c r="XDT3" s="213"/>
      <c r="XDU3" s="213"/>
      <c r="XDV3" s="213"/>
      <c r="XDW3" s="213"/>
      <c r="XDX3" s="213"/>
      <c r="XDY3" s="213"/>
      <c r="XDZ3" s="213"/>
      <c r="XEA3" s="213"/>
      <c r="XEB3" s="213"/>
      <c r="XEC3" s="213"/>
      <c r="XED3" s="213"/>
      <c r="XEE3" s="213"/>
      <c r="XEF3" s="213"/>
      <c r="XEG3" s="213"/>
      <c r="XEH3" s="213"/>
      <c r="XEI3" s="213"/>
      <c r="XEJ3" s="213"/>
      <c r="XEK3" s="213"/>
      <c r="XEL3" s="213"/>
      <c r="XEM3" s="213"/>
      <c r="XEN3" s="213"/>
      <c r="XEO3" s="213"/>
      <c r="XEP3" s="213"/>
      <c r="XEQ3" s="213"/>
      <c r="XER3" s="213"/>
      <c r="XES3" s="213"/>
      <c r="XET3" s="213"/>
      <c r="XEU3" s="213"/>
      <c r="XEV3" s="213"/>
    </row>
    <row r="4" spans="1:16376" ht="7.5" customHeight="1" thickBot="1" x14ac:dyDescent="0.35">
      <c r="A4" s="156"/>
      <c r="B4" s="156"/>
      <c r="C4" s="156"/>
      <c r="D4" s="157"/>
      <c r="E4" s="157"/>
      <c r="X4" s="155"/>
    </row>
    <row r="5" spans="1:16376" ht="63" thickBot="1" x14ac:dyDescent="0.35">
      <c r="A5" s="26" t="s">
        <v>3</v>
      </c>
      <c r="B5" s="27" t="s">
        <v>32</v>
      </c>
      <c r="C5" s="27" t="s">
        <v>17</v>
      </c>
      <c r="D5" s="27" t="s">
        <v>18</v>
      </c>
      <c r="E5" s="287" t="s">
        <v>407</v>
      </c>
      <c r="F5" s="28" t="s">
        <v>4</v>
      </c>
      <c r="G5" s="29" t="s">
        <v>5</v>
      </c>
      <c r="H5" s="29" t="s">
        <v>84</v>
      </c>
      <c r="I5" s="29" t="s">
        <v>114</v>
      </c>
      <c r="J5" s="29" t="s">
        <v>136</v>
      </c>
      <c r="K5" s="30" t="s">
        <v>37</v>
      </c>
      <c r="L5" s="31" t="s">
        <v>57</v>
      </c>
      <c r="T5" s="30" t="s">
        <v>82</v>
      </c>
      <c r="U5" s="30" t="s">
        <v>109</v>
      </c>
      <c r="V5" s="30" t="s">
        <v>110</v>
      </c>
      <c r="W5" s="30"/>
      <c r="X5" s="30" t="s">
        <v>58</v>
      </c>
      <c r="Y5" s="30" t="s">
        <v>83</v>
      </c>
      <c r="Z5" s="30" t="s">
        <v>144</v>
      </c>
    </row>
    <row r="6" spans="1:16376" ht="29.4" thickBot="1" x14ac:dyDescent="0.35">
      <c r="A6" s="299" t="s">
        <v>373</v>
      </c>
      <c r="B6" s="300" t="s">
        <v>1</v>
      </c>
      <c r="C6" s="301"/>
      <c r="D6" s="302"/>
      <c r="E6" s="302"/>
      <c r="F6" s="303"/>
      <c r="G6" s="303"/>
      <c r="H6" s="304"/>
      <c r="I6" s="304"/>
      <c r="J6" s="304"/>
      <c r="K6" s="304"/>
      <c r="L6" s="305"/>
      <c r="T6" s="269"/>
      <c r="U6" s="269"/>
      <c r="V6" s="269"/>
      <c r="W6" s="269"/>
      <c r="X6" s="269"/>
      <c r="Y6" s="269"/>
      <c r="Z6" s="288">
        <v>1</v>
      </c>
    </row>
    <row r="7" spans="1:16376" ht="29.4" thickBot="1" x14ac:dyDescent="0.35">
      <c r="A7" s="310">
        <f>A9</f>
        <v>30</v>
      </c>
      <c r="B7" s="267" t="s">
        <v>33</v>
      </c>
      <c r="C7" s="268" t="str">
        <f>B7&amp;1</f>
        <v>NIVEAU 11</v>
      </c>
      <c r="D7" s="270"/>
      <c r="E7" s="270"/>
      <c r="F7" s="272"/>
      <c r="G7" s="272"/>
      <c r="H7" s="273"/>
      <c r="I7" s="273"/>
      <c r="J7" s="273"/>
      <c r="K7" s="272"/>
      <c r="L7" s="271"/>
      <c r="T7" s="271"/>
      <c r="U7" s="271"/>
      <c r="V7" s="271"/>
      <c r="W7" s="271"/>
      <c r="X7" s="271"/>
      <c r="Y7" s="271"/>
      <c r="Z7" s="289">
        <v>2</v>
      </c>
    </row>
    <row r="8" spans="1:16376" ht="24" thickBot="1" x14ac:dyDescent="0.35">
      <c r="A8" s="225"/>
      <c r="B8" s="225" t="s">
        <v>374</v>
      </c>
      <c r="C8" s="225"/>
      <c r="D8" s="226"/>
      <c r="E8" s="226"/>
      <c r="F8" s="226"/>
      <c r="G8" s="227"/>
      <c r="H8" s="228"/>
      <c r="I8" s="229"/>
      <c r="J8" s="228"/>
      <c r="K8" s="226"/>
      <c r="L8" s="226"/>
      <c r="T8" s="226"/>
      <c r="U8" s="226"/>
      <c r="V8" s="226"/>
      <c r="W8" s="226"/>
      <c r="X8" s="226"/>
      <c r="Y8" s="226"/>
      <c r="Z8" s="290">
        <v>3</v>
      </c>
    </row>
    <row r="9" spans="1:16376" ht="43.8" thickBot="1" x14ac:dyDescent="0.35">
      <c r="A9" s="358">
        <v>30</v>
      </c>
      <c r="B9" s="188" t="s">
        <v>25</v>
      </c>
      <c r="C9" s="234" t="s">
        <v>65</v>
      </c>
      <c r="D9" s="235" t="s">
        <v>62</v>
      </c>
      <c r="E9" s="4"/>
      <c r="F9" s="373"/>
      <c r="G9" s="376" t="str">
        <f>IF(F9="oui",$A9,IF(F9="en developpement",$A9/2,"0"))</f>
        <v>0</v>
      </c>
      <c r="H9" s="15" t="str">
        <f>IF(F9&lt;&gt;"NON","X","")</f>
        <v>X</v>
      </c>
      <c r="I9" s="231" t="s">
        <v>376</v>
      </c>
      <c r="J9" s="99" t="s">
        <v>111</v>
      </c>
      <c r="K9" s="25"/>
      <c r="L9" s="25"/>
      <c r="T9" s="25">
        <f>$F$9</f>
        <v>0</v>
      </c>
      <c r="U9" s="25"/>
      <c r="V9" s="25"/>
      <c r="W9" s="25"/>
      <c r="X9" s="25" t="str">
        <f>IF(T9&lt;&gt;"NON",CONCATENATE(K9," - ",L9)," /")</f>
        <v xml:space="preserve"> - </v>
      </c>
      <c r="Y9" s="25">
        <f>IF(OR(X9=" /",""),0,IF(X9=" - ",1,0))</f>
        <v>1</v>
      </c>
      <c r="Z9" s="25">
        <v>4</v>
      </c>
    </row>
    <row r="10" spans="1:16376" ht="43.8" thickBot="1" x14ac:dyDescent="0.35">
      <c r="A10" s="359"/>
      <c r="B10" s="188" t="s">
        <v>26</v>
      </c>
      <c r="C10" s="236" t="s">
        <v>339</v>
      </c>
      <c r="D10" s="235" t="s">
        <v>42</v>
      </c>
      <c r="E10" s="4"/>
      <c r="F10" s="374"/>
      <c r="G10" s="376"/>
      <c r="H10" s="15" t="str">
        <f>IF(F9&lt;&gt;"NON","X","")</f>
        <v>X</v>
      </c>
      <c r="I10" s="232" t="s">
        <v>377</v>
      </c>
      <c r="J10" s="99" t="s">
        <v>111</v>
      </c>
      <c r="K10" s="25"/>
      <c r="L10" s="25"/>
      <c r="T10" s="25">
        <f t="shared" ref="T10:T28" si="0">$F$9</f>
        <v>0</v>
      </c>
      <c r="U10" s="25"/>
      <c r="V10" s="25"/>
      <c r="W10" s="25"/>
      <c r="X10" s="25" t="str">
        <f>IF(T10&lt;&gt;"NON",CONCATENATE(K10," - ",L10)," /")</f>
        <v xml:space="preserve"> - </v>
      </c>
      <c r="Y10" s="25">
        <f t="shared" ref="Y10:Y62" si="1">IF(OR(X10=" /",""),0,IF(X10=" - ",1,0))</f>
        <v>1</v>
      </c>
      <c r="Z10" s="25">
        <v>4</v>
      </c>
    </row>
    <row r="11" spans="1:16376" ht="27" customHeight="1" x14ac:dyDescent="0.3">
      <c r="A11" s="359"/>
      <c r="B11" s="282" t="s">
        <v>378</v>
      </c>
      <c r="C11" s="237" t="s">
        <v>44</v>
      </c>
      <c r="D11" s="238" t="s">
        <v>66</v>
      </c>
      <c r="E11" s="292" t="s">
        <v>408</v>
      </c>
      <c r="F11" s="374"/>
      <c r="G11" s="376"/>
      <c r="H11" s="257"/>
      <c r="I11" s="261"/>
      <c r="J11" s="259"/>
      <c r="K11" s="260"/>
      <c r="L11" s="258"/>
      <c r="T11" s="38"/>
      <c r="U11" s="38"/>
      <c r="V11" s="38"/>
      <c r="W11" s="38"/>
      <c r="X11" s="38"/>
      <c r="Y11" s="38"/>
      <c r="Z11" s="38">
        <v>4</v>
      </c>
    </row>
    <row r="12" spans="1:16376" ht="31.5" customHeight="1" x14ac:dyDescent="0.3">
      <c r="A12" s="359"/>
      <c r="B12" s="282" t="s">
        <v>379</v>
      </c>
      <c r="C12" s="239" t="s">
        <v>45</v>
      </c>
      <c r="D12" s="240" t="s">
        <v>46</v>
      </c>
      <c r="E12" s="292" t="s">
        <v>408</v>
      </c>
      <c r="F12" s="374"/>
      <c r="G12" s="376"/>
      <c r="H12" s="257"/>
      <c r="I12" s="261"/>
      <c r="J12" s="259"/>
      <c r="K12" s="260"/>
      <c r="L12" s="258"/>
      <c r="T12" s="38"/>
      <c r="U12" s="38"/>
      <c r="V12" s="38"/>
      <c r="W12" s="38"/>
      <c r="X12" s="38"/>
      <c r="Y12" s="38"/>
      <c r="Z12" s="38">
        <v>4</v>
      </c>
    </row>
    <row r="13" spans="1:16376" ht="72" x14ac:dyDescent="0.3">
      <c r="A13" s="359"/>
      <c r="B13" s="241" t="s">
        <v>380</v>
      </c>
      <c r="C13" s="233" t="s">
        <v>88</v>
      </c>
      <c r="D13" s="242" t="s">
        <v>27</v>
      </c>
      <c r="E13" s="4"/>
      <c r="F13" s="374"/>
      <c r="G13" s="376"/>
      <c r="H13" s="257"/>
      <c r="I13" s="261"/>
      <c r="J13" s="259"/>
      <c r="K13" s="260"/>
      <c r="L13" s="258"/>
      <c r="T13" s="38"/>
      <c r="U13" s="38"/>
      <c r="V13" s="38"/>
      <c r="W13" s="38"/>
      <c r="X13" s="38"/>
      <c r="Y13" s="38"/>
      <c r="Z13" s="38">
        <v>4</v>
      </c>
    </row>
    <row r="14" spans="1:16376" ht="23.4" x14ac:dyDescent="0.3">
      <c r="A14" s="359"/>
      <c r="B14" s="225" t="s">
        <v>375</v>
      </c>
      <c r="C14" s="225"/>
      <c r="D14" s="226"/>
      <c r="E14" s="226"/>
      <c r="F14" s="374"/>
      <c r="G14" s="376"/>
      <c r="H14" s="228"/>
      <c r="I14" s="230"/>
      <c r="J14" s="228"/>
      <c r="K14" s="226"/>
      <c r="L14" s="226"/>
      <c r="T14" s="226"/>
      <c r="U14" s="226"/>
      <c r="V14" s="226"/>
      <c r="W14" s="226"/>
      <c r="X14" s="226"/>
      <c r="Y14" s="226"/>
      <c r="Z14" s="290">
        <v>3</v>
      </c>
    </row>
    <row r="15" spans="1:16376" ht="28.8" x14ac:dyDescent="0.3">
      <c r="A15" s="359"/>
      <c r="B15" s="243" t="s">
        <v>28</v>
      </c>
      <c r="C15" s="244" t="s">
        <v>229</v>
      </c>
      <c r="D15" s="245" t="s">
        <v>74</v>
      </c>
      <c r="E15" s="4"/>
      <c r="F15" s="374"/>
      <c r="G15" s="376"/>
      <c r="H15" s="257"/>
      <c r="I15" s="261"/>
      <c r="J15" s="259"/>
      <c r="K15" s="260"/>
      <c r="L15" s="258"/>
      <c r="T15" s="38"/>
      <c r="U15" s="38"/>
      <c r="V15" s="38"/>
      <c r="W15" s="38"/>
      <c r="X15" s="38"/>
      <c r="Y15" s="38"/>
      <c r="Z15" s="38">
        <v>4</v>
      </c>
    </row>
    <row r="16" spans="1:16376" ht="89.25" customHeight="1" x14ac:dyDescent="0.3">
      <c r="A16" s="359"/>
      <c r="B16" s="185" t="s">
        <v>48</v>
      </c>
      <c r="C16" s="246" t="s">
        <v>381</v>
      </c>
      <c r="D16" s="238" t="s">
        <v>226</v>
      </c>
      <c r="E16" s="4"/>
      <c r="F16" s="374"/>
      <c r="G16" s="376"/>
      <c r="H16" s="257"/>
      <c r="I16" s="261"/>
      <c r="J16" s="259"/>
      <c r="K16" s="260"/>
      <c r="L16" s="258"/>
      <c r="T16" s="38"/>
      <c r="U16" s="38"/>
      <c r="V16" s="38"/>
      <c r="W16" s="38"/>
      <c r="X16" s="38"/>
      <c r="Y16" s="38"/>
      <c r="Z16" s="38">
        <v>4</v>
      </c>
    </row>
    <row r="17" spans="1:1421" ht="43.2" x14ac:dyDescent="0.3">
      <c r="A17" s="359"/>
      <c r="B17" s="185" t="s">
        <v>227</v>
      </c>
      <c r="C17" s="246" t="s">
        <v>448</v>
      </c>
      <c r="D17" s="245" t="s">
        <v>63</v>
      </c>
      <c r="E17" s="4"/>
      <c r="F17" s="374"/>
      <c r="G17" s="376"/>
      <c r="H17" s="257"/>
      <c r="I17" s="261"/>
      <c r="J17" s="259"/>
      <c r="K17" s="260"/>
      <c r="L17" s="258"/>
      <c r="T17" s="38"/>
      <c r="U17" s="38"/>
      <c r="V17" s="38"/>
      <c r="W17" s="38"/>
      <c r="X17" s="38"/>
      <c r="Y17" s="38"/>
      <c r="Z17" s="38">
        <v>4</v>
      </c>
    </row>
    <row r="18" spans="1:1421" ht="23.4" x14ac:dyDescent="0.3">
      <c r="A18" s="359"/>
      <c r="B18" s="225" t="s">
        <v>382</v>
      </c>
      <c r="C18" s="225"/>
      <c r="D18" s="226"/>
      <c r="E18" s="226"/>
      <c r="F18" s="374"/>
      <c r="G18" s="376"/>
      <c r="H18" s="228"/>
      <c r="I18" s="230"/>
      <c r="J18" s="228"/>
      <c r="K18" s="226"/>
      <c r="L18" s="228"/>
      <c r="T18" s="226"/>
      <c r="U18" s="226"/>
      <c r="V18" s="226"/>
      <c r="W18" s="226"/>
      <c r="X18" s="226"/>
      <c r="Y18" s="226"/>
      <c r="Z18" s="290">
        <v>3</v>
      </c>
    </row>
    <row r="19" spans="1:1421" ht="43.2" x14ac:dyDescent="0.3">
      <c r="A19" s="359"/>
      <c r="B19" s="188" t="s">
        <v>29</v>
      </c>
      <c r="C19" s="247" t="s">
        <v>383</v>
      </c>
      <c r="D19" s="238" t="s">
        <v>10</v>
      </c>
      <c r="E19" s="4"/>
      <c r="F19" s="374"/>
      <c r="G19" s="376"/>
      <c r="H19" s="257"/>
      <c r="I19" s="261"/>
      <c r="J19" s="259"/>
      <c r="K19" s="260"/>
      <c r="L19" s="258"/>
      <c r="T19" s="38"/>
      <c r="U19" s="38"/>
      <c r="V19" s="38"/>
      <c r="W19" s="38"/>
      <c r="X19" s="38"/>
      <c r="Y19" s="38"/>
      <c r="Z19" s="38">
        <v>4</v>
      </c>
    </row>
    <row r="20" spans="1:1421" ht="18.75" customHeight="1" x14ac:dyDescent="0.3">
      <c r="A20" s="359"/>
      <c r="B20" s="378" t="s">
        <v>384</v>
      </c>
      <c r="C20" s="296" t="s">
        <v>415</v>
      </c>
      <c r="D20" s="382" t="s">
        <v>36</v>
      </c>
      <c r="E20" s="4"/>
      <c r="F20" s="374"/>
      <c r="G20" s="376"/>
      <c r="H20" s="15" t="str">
        <f t="shared" ref="H20:H28" si="2">IF($F$9&lt;&gt;"NON","X","")</f>
        <v>X</v>
      </c>
      <c r="I20" s="380" t="s">
        <v>414</v>
      </c>
      <c r="J20" s="259"/>
      <c r="K20" s="25"/>
      <c r="L20" s="25"/>
      <c r="T20" s="25">
        <f t="shared" si="0"/>
        <v>0</v>
      </c>
      <c r="U20" s="25"/>
      <c r="V20" s="25"/>
      <c r="W20" s="25"/>
      <c r="X20" s="25"/>
      <c r="Y20" s="25"/>
      <c r="Z20" s="25">
        <v>4</v>
      </c>
    </row>
    <row r="21" spans="1:1421" ht="18.75" customHeight="1" x14ac:dyDescent="0.3">
      <c r="A21" s="359"/>
      <c r="B21" s="379"/>
      <c r="C21" s="297" t="s">
        <v>424</v>
      </c>
      <c r="D21" s="383"/>
      <c r="E21" s="4"/>
      <c r="F21" s="374"/>
      <c r="G21" s="376"/>
      <c r="H21" s="15" t="str">
        <f t="shared" si="2"/>
        <v>X</v>
      </c>
      <c r="I21" s="381"/>
      <c r="J21" s="259"/>
      <c r="K21" s="25"/>
      <c r="L21" s="25"/>
      <c r="T21" s="25">
        <f t="shared" si="0"/>
        <v>0</v>
      </c>
      <c r="U21" s="25"/>
      <c r="V21" s="25"/>
      <c r="W21" s="25"/>
      <c r="X21" s="25"/>
      <c r="Y21" s="25"/>
      <c r="Z21" s="25">
        <v>4</v>
      </c>
    </row>
    <row r="22" spans="1:1421" ht="18.75" customHeight="1" x14ac:dyDescent="0.3">
      <c r="A22" s="359"/>
      <c r="B22" s="379"/>
      <c r="C22" s="297" t="s">
        <v>416</v>
      </c>
      <c r="D22" s="383"/>
      <c r="E22" s="4"/>
      <c r="F22" s="374"/>
      <c r="G22" s="376"/>
      <c r="H22" s="15" t="str">
        <f t="shared" si="2"/>
        <v>X</v>
      </c>
      <c r="I22" s="381"/>
      <c r="J22" s="259"/>
      <c r="K22" s="25"/>
      <c r="L22" s="25"/>
      <c r="T22" s="25">
        <f t="shared" si="0"/>
        <v>0</v>
      </c>
      <c r="U22" s="25"/>
      <c r="V22" s="25"/>
      <c r="W22" s="25"/>
      <c r="X22" s="25"/>
      <c r="Y22" s="25"/>
      <c r="Z22" s="25">
        <v>4</v>
      </c>
    </row>
    <row r="23" spans="1:1421" ht="18.75" customHeight="1" x14ac:dyDescent="0.3">
      <c r="A23" s="359"/>
      <c r="B23" s="379"/>
      <c r="C23" s="113" t="s">
        <v>417</v>
      </c>
      <c r="D23" s="383"/>
      <c r="E23" s="4"/>
      <c r="F23" s="374"/>
      <c r="G23" s="376"/>
      <c r="H23" s="15" t="str">
        <f t="shared" si="2"/>
        <v>X</v>
      </c>
      <c r="I23" s="381"/>
      <c r="J23" s="259"/>
      <c r="K23" s="25"/>
      <c r="L23" s="25"/>
      <c r="T23" s="25">
        <f t="shared" si="0"/>
        <v>0</v>
      </c>
      <c r="U23" s="25"/>
      <c r="V23" s="25"/>
      <c r="W23" s="25"/>
      <c r="X23" s="25"/>
      <c r="Y23" s="25"/>
      <c r="Z23" s="25">
        <v>4</v>
      </c>
    </row>
    <row r="24" spans="1:1421" ht="18.75" customHeight="1" x14ac:dyDescent="0.3">
      <c r="A24" s="359"/>
      <c r="B24" s="379"/>
      <c r="C24" s="113" t="s">
        <v>418</v>
      </c>
      <c r="D24" s="383"/>
      <c r="E24" s="4"/>
      <c r="F24" s="374"/>
      <c r="G24" s="376"/>
      <c r="H24" s="15" t="str">
        <f t="shared" si="2"/>
        <v>X</v>
      </c>
      <c r="I24" s="381"/>
      <c r="J24" s="259"/>
      <c r="K24" s="25"/>
      <c r="L24" s="25"/>
      <c r="T24" s="25">
        <f t="shared" si="0"/>
        <v>0</v>
      </c>
      <c r="U24" s="25"/>
      <c r="V24" s="25"/>
      <c r="W24" s="25"/>
      <c r="X24" s="25"/>
      <c r="Y24" s="25"/>
      <c r="Z24" s="25">
        <v>4</v>
      </c>
    </row>
    <row r="25" spans="1:1421" ht="18.75" customHeight="1" x14ac:dyDescent="0.3">
      <c r="A25" s="359"/>
      <c r="B25" s="379"/>
      <c r="C25" s="113" t="s">
        <v>419</v>
      </c>
      <c r="D25" s="383"/>
      <c r="E25" s="4"/>
      <c r="F25" s="374"/>
      <c r="G25" s="376"/>
      <c r="H25" s="15" t="str">
        <f t="shared" si="2"/>
        <v>X</v>
      </c>
      <c r="I25" s="381"/>
      <c r="J25" s="259"/>
      <c r="K25" s="25"/>
      <c r="L25" s="25"/>
      <c r="T25" s="25">
        <f t="shared" si="0"/>
        <v>0</v>
      </c>
      <c r="U25" s="25"/>
      <c r="V25" s="25"/>
      <c r="W25" s="25"/>
      <c r="X25" s="25"/>
      <c r="Y25" s="25"/>
      <c r="Z25" s="25">
        <v>4</v>
      </c>
    </row>
    <row r="26" spans="1:1421" ht="18.75" customHeight="1" x14ac:dyDescent="0.3">
      <c r="A26" s="359"/>
      <c r="B26" s="379"/>
      <c r="C26" s="113" t="s">
        <v>420</v>
      </c>
      <c r="D26" s="383"/>
      <c r="E26" s="4"/>
      <c r="F26" s="374"/>
      <c r="G26" s="376"/>
      <c r="H26" s="15" t="str">
        <f t="shared" si="2"/>
        <v>X</v>
      </c>
      <c r="I26" s="381"/>
      <c r="J26" s="259"/>
      <c r="K26" s="25"/>
      <c r="L26" s="25"/>
      <c r="T26" s="25">
        <f t="shared" si="0"/>
        <v>0</v>
      </c>
      <c r="U26" s="25"/>
      <c r="V26" s="25"/>
      <c r="W26" s="25"/>
      <c r="X26" s="25"/>
      <c r="Y26" s="25"/>
      <c r="Z26" s="25">
        <v>4</v>
      </c>
    </row>
    <row r="27" spans="1:1421" ht="18.75" customHeight="1" x14ac:dyDescent="0.3">
      <c r="A27" s="359"/>
      <c r="B27" s="379"/>
      <c r="C27" s="113" t="s">
        <v>422</v>
      </c>
      <c r="D27" s="383"/>
      <c r="E27" s="4"/>
      <c r="F27" s="374"/>
      <c r="G27" s="376"/>
      <c r="H27" s="15" t="str">
        <f t="shared" si="2"/>
        <v>X</v>
      </c>
      <c r="I27" s="381"/>
      <c r="J27" s="259"/>
      <c r="K27" s="25"/>
      <c r="L27" s="25"/>
      <c r="T27" s="25">
        <f t="shared" si="0"/>
        <v>0</v>
      </c>
      <c r="U27" s="25"/>
      <c r="V27" s="25"/>
      <c r="W27" s="25"/>
      <c r="X27" s="25"/>
      <c r="Y27" s="25"/>
      <c r="Z27" s="25">
        <v>4</v>
      </c>
    </row>
    <row r="28" spans="1:1421" ht="18.75" customHeight="1" x14ac:dyDescent="0.3">
      <c r="A28" s="359"/>
      <c r="B28" s="379"/>
      <c r="C28" s="113" t="s">
        <v>421</v>
      </c>
      <c r="D28" s="383"/>
      <c r="E28" s="4"/>
      <c r="F28" s="374"/>
      <c r="G28" s="376"/>
      <c r="H28" s="15" t="str">
        <f t="shared" si="2"/>
        <v>X</v>
      </c>
      <c r="I28" s="381"/>
      <c r="J28" s="259"/>
      <c r="K28" s="25"/>
      <c r="L28" s="25"/>
      <c r="T28" s="25">
        <f t="shared" si="0"/>
        <v>0</v>
      </c>
      <c r="U28" s="25"/>
      <c r="V28" s="25"/>
      <c r="W28" s="25"/>
      <c r="X28" s="25"/>
      <c r="Y28" s="25"/>
      <c r="Z28" s="25">
        <v>4</v>
      </c>
    </row>
    <row r="29" spans="1:1421" ht="23.4" x14ac:dyDescent="0.3">
      <c r="A29" s="359"/>
      <c r="B29" s="225" t="s">
        <v>406</v>
      </c>
      <c r="C29" s="225"/>
      <c r="D29" s="226"/>
      <c r="E29" s="294" t="s">
        <v>410</v>
      </c>
      <c r="F29" s="374"/>
      <c r="G29" s="376"/>
      <c r="H29" s="228"/>
      <c r="I29" s="230"/>
      <c r="J29" s="228"/>
      <c r="K29" s="226"/>
      <c r="L29" s="228"/>
      <c r="T29" s="226"/>
      <c r="U29" s="226"/>
      <c r="V29" s="226"/>
      <c r="W29" s="226"/>
      <c r="X29" s="226"/>
      <c r="Y29" s="226"/>
      <c r="Z29" s="290">
        <v>3</v>
      </c>
    </row>
    <row r="30" spans="1:1421" ht="56.25" customHeight="1" x14ac:dyDescent="0.3">
      <c r="A30" s="359"/>
      <c r="B30" s="40" t="s">
        <v>280</v>
      </c>
      <c r="C30" s="281" t="s">
        <v>76</v>
      </c>
      <c r="D30" s="2" t="s">
        <v>56</v>
      </c>
      <c r="E30" s="294" t="s">
        <v>410</v>
      </c>
      <c r="F30" s="374"/>
      <c r="G30" s="376"/>
      <c r="H30" s="257"/>
      <c r="I30" s="261"/>
      <c r="J30" s="259"/>
      <c r="K30" s="260"/>
      <c r="L30" s="258"/>
      <c r="T30" s="38"/>
      <c r="U30" s="38"/>
      <c r="V30" s="38"/>
      <c r="W30" s="38"/>
      <c r="X30" s="38"/>
      <c r="Y30" s="38"/>
      <c r="Z30" s="38">
        <v>4</v>
      </c>
    </row>
    <row r="31" spans="1:1421" ht="56.25" customHeight="1" x14ac:dyDescent="0.3">
      <c r="A31" s="359"/>
      <c r="B31" s="40" t="s">
        <v>306</v>
      </c>
      <c r="C31" s="281" t="s">
        <v>307</v>
      </c>
      <c r="D31" s="2" t="s">
        <v>10</v>
      </c>
      <c r="E31" s="294" t="s">
        <v>410</v>
      </c>
      <c r="F31" s="374"/>
      <c r="G31" s="376"/>
      <c r="H31" s="257"/>
      <c r="I31" s="261"/>
      <c r="J31" s="259"/>
      <c r="K31" s="260"/>
      <c r="L31" s="258"/>
      <c r="T31" s="38"/>
      <c r="U31" s="38"/>
      <c r="V31" s="38"/>
      <c r="W31" s="38"/>
      <c r="X31" s="38"/>
      <c r="Y31" s="38"/>
      <c r="Z31" s="38">
        <v>4</v>
      </c>
    </row>
    <row r="32" spans="1:1421" ht="66.75" customHeight="1" x14ac:dyDescent="0.3">
      <c r="A32" s="359"/>
      <c r="B32" s="40" t="s">
        <v>283</v>
      </c>
      <c r="C32" s="32" t="s">
        <v>281</v>
      </c>
      <c r="D32" s="2" t="s">
        <v>282</v>
      </c>
      <c r="E32" s="294" t="s">
        <v>410</v>
      </c>
      <c r="F32" s="374"/>
      <c r="G32" s="376"/>
      <c r="H32" s="257"/>
      <c r="I32" s="261"/>
      <c r="J32" s="259"/>
      <c r="K32" s="260"/>
      <c r="L32" s="258"/>
      <c r="M32" s="155"/>
      <c r="N32" s="155"/>
      <c r="O32" s="155"/>
      <c r="P32" s="155"/>
      <c r="Q32" s="155"/>
      <c r="R32" s="155"/>
      <c r="S32" s="155"/>
      <c r="T32" s="38"/>
      <c r="U32" s="38"/>
      <c r="V32" s="38"/>
      <c r="W32" s="38"/>
      <c r="X32" s="38"/>
      <c r="Y32" s="38"/>
      <c r="Z32" s="38">
        <v>4</v>
      </c>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c r="DJ32" s="155"/>
      <c r="DK32" s="155"/>
      <c r="DL32" s="155"/>
      <c r="DM32" s="155"/>
      <c r="DN32" s="155"/>
      <c r="DO32" s="155"/>
      <c r="DP32" s="155"/>
      <c r="DQ32" s="155"/>
      <c r="DR32" s="155"/>
      <c r="DS32" s="155"/>
      <c r="DT32" s="155"/>
      <c r="DU32" s="155"/>
      <c r="DV32" s="155"/>
      <c r="DW32" s="155"/>
      <c r="DX32" s="155"/>
      <c r="DY32" s="155"/>
      <c r="DZ32" s="155"/>
      <c r="EA32" s="155"/>
      <c r="EB32" s="155"/>
      <c r="EC32" s="155"/>
      <c r="ED32" s="155"/>
      <c r="EE32" s="155"/>
      <c r="EF32" s="155"/>
      <c r="EG32" s="155"/>
      <c r="EH32" s="155"/>
      <c r="EI32" s="155"/>
      <c r="EJ32" s="155"/>
      <c r="EK32" s="155"/>
      <c r="EL32" s="155"/>
      <c r="EM32" s="155"/>
      <c r="EN32" s="155"/>
      <c r="EO32" s="155"/>
      <c r="EP32" s="155"/>
      <c r="EQ32" s="155"/>
      <c r="ER32" s="155"/>
      <c r="ES32" s="155"/>
      <c r="ET32" s="155"/>
      <c r="EU32" s="155"/>
      <c r="EV32" s="155"/>
      <c r="EW32" s="155"/>
      <c r="EX32" s="155"/>
      <c r="EY32" s="155"/>
      <c r="EZ32" s="155"/>
      <c r="FA32" s="155"/>
      <c r="FB32" s="155"/>
      <c r="FC32" s="155"/>
      <c r="FD32" s="155"/>
      <c r="FE32" s="155"/>
      <c r="FF32" s="155"/>
      <c r="FG32" s="155"/>
      <c r="FH32" s="155"/>
      <c r="FI32" s="155"/>
      <c r="FJ32" s="155"/>
      <c r="FK32" s="155"/>
      <c r="FL32" s="155"/>
      <c r="FM32" s="155"/>
      <c r="FN32" s="155"/>
      <c r="FO32" s="155"/>
      <c r="FP32" s="155"/>
      <c r="FQ32" s="155"/>
      <c r="FR32" s="155"/>
      <c r="FS32" s="155"/>
      <c r="FT32" s="155"/>
      <c r="FU32" s="155"/>
      <c r="FV32" s="155"/>
      <c r="FW32" s="155"/>
      <c r="FX32" s="155"/>
      <c r="FY32" s="155"/>
      <c r="FZ32" s="155"/>
      <c r="GA32" s="155"/>
      <c r="GB32" s="155"/>
      <c r="GC32" s="155"/>
      <c r="GD32" s="155"/>
      <c r="GE32" s="155"/>
      <c r="GF32" s="155"/>
      <c r="GG32" s="155"/>
      <c r="GH32" s="155"/>
      <c r="GI32" s="155"/>
      <c r="GJ32" s="155"/>
      <c r="GK32" s="155"/>
      <c r="GL32" s="155"/>
      <c r="GM32" s="155"/>
      <c r="GN32" s="155"/>
      <c r="GO32" s="155"/>
      <c r="GP32" s="155"/>
      <c r="GQ32" s="155"/>
      <c r="GR32" s="155"/>
      <c r="GS32" s="155"/>
      <c r="GT32" s="155"/>
      <c r="GU32" s="155"/>
      <c r="GV32" s="155"/>
      <c r="GW32" s="155"/>
      <c r="GX32" s="155"/>
      <c r="GY32" s="155"/>
      <c r="GZ32" s="155"/>
      <c r="HA32" s="155"/>
      <c r="HB32" s="155"/>
      <c r="HC32" s="155"/>
      <c r="HD32" s="155"/>
      <c r="HE32" s="155"/>
      <c r="HF32" s="155"/>
      <c r="HG32" s="155"/>
      <c r="HH32" s="155"/>
      <c r="HI32" s="155"/>
      <c r="HJ32" s="155"/>
      <c r="HK32" s="155"/>
      <c r="HL32" s="155"/>
      <c r="HM32" s="155"/>
      <c r="HN32" s="155"/>
      <c r="HO32" s="155"/>
      <c r="HP32" s="155"/>
      <c r="HQ32" s="155"/>
      <c r="HR32" s="155"/>
      <c r="HS32" s="155"/>
      <c r="HT32" s="155"/>
      <c r="HU32" s="155"/>
      <c r="HV32" s="155"/>
      <c r="HW32" s="155"/>
      <c r="HX32" s="155"/>
      <c r="HY32" s="155"/>
      <c r="HZ32" s="155"/>
      <c r="IA32" s="155"/>
      <c r="IB32" s="155"/>
      <c r="IC32" s="155"/>
      <c r="ID32" s="155"/>
      <c r="IE32" s="155"/>
      <c r="IF32" s="155"/>
      <c r="IG32" s="155"/>
      <c r="IH32" s="155"/>
      <c r="II32" s="155"/>
      <c r="IJ32" s="155"/>
      <c r="IK32" s="155"/>
      <c r="IL32" s="113"/>
      <c r="IM32" s="113"/>
      <c r="IN32" s="113"/>
      <c r="IO32" s="113"/>
      <c r="IP32" s="113"/>
      <c r="IQ32" s="113"/>
      <c r="IR32" s="113"/>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41"/>
      <c r="JT32" s="41"/>
      <c r="JU32" s="41"/>
      <c r="JV32" s="41"/>
      <c r="JW32" s="41"/>
      <c r="JX32" s="41"/>
      <c r="JY32" s="41"/>
      <c r="JZ32" s="41"/>
      <c r="KA32" s="41"/>
      <c r="KB32" s="41"/>
      <c r="KC32" s="41"/>
      <c r="KD32" s="41"/>
      <c r="KE32" s="41"/>
      <c r="KF32" s="41"/>
      <c r="KG32" s="41"/>
      <c r="KH32" s="41"/>
      <c r="KI32" s="41"/>
      <c r="KJ32" s="41"/>
      <c r="KK32" s="41"/>
      <c r="KL32" s="41"/>
      <c r="KM32" s="41"/>
      <c r="KN32" s="41"/>
      <c r="KO32" s="41"/>
      <c r="KP32" s="41"/>
      <c r="KQ32" s="41"/>
      <c r="KR32" s="41"/>
      <c r="KS32" s="41"/>
      <c r="KT32" s="41"/>
      <c r="KU32" s="41"/>
      <c r="KV32" s="41"/>
      <c r="KW32" s="41"/>
      <c r="KX32" s="41"/>
      <c r="KY32" s="41"/>
      <c r="KZ32" s="41"/>
      <c r="LA32" s="41"/>
      <c r="LB32" s="41"/>
      <c r="LC32" s="41"/>
      <c r="LD32" s="41"/>
      <c r="LE32" s="41"/>
      <c r="LF32" s="41"/>
      <c r="LG32" s="41"/>
      <c r="LH32" s="41"/>
      <c r="LI32" s="41"/>
      <c r="LJ32" s="41"/>
      <c r="LK32" s="41"/>
      <c r="LL32" s="41"/>
      <c r="LM32" s="41"/>
      <c r="LN32" s="41"/>
      <c r="LO32" s="41"/>
      <c r="LP32" s="41"/>
      <c r="LQ32" s="41"/>
      <c r="LR32" s="41"/>
      <c r="LS32" s="41"/>
      <c r="LT32" s="41"/>
      <c r="LU32" s="41"/>
      <c r="LV32" s="41"/>
      <c r="LW32" s="41"/>
      <c r="LX32" s="41"/>
      <c r="LY32" s="41"/>
      <c r="LZ32" s="41"/>
      <c r="MA32" s="41"/>
      <c r="MB32" s="41"/>
      <c r="MC32" s="41"/>
      <c r="MD32" s="41"/>
      <c r="ME32" s="41"/>
      <c r="MF32" s="41"/>
      <c r="MG32" s="41"/>
      <c r="MH32" s="41"/>
      <c r="MI32" s="41"/>
      <c r="MJ32" s="41"/>
      <c r="MK32" s="41"/>
      <c r="ML32" s="41"/>
      <c r="MM32" s="41"/>
      <c r="MN32" s="41"/>
      <c r="MO32" s="41"/>
      <c r="MP32" s="41"/>
      <c r="MQ32" s="41"/>
      <c r="MR32" s="41"/>
      <c r="MS32" s="41"/>
      <c r="MT32" s="41"/>
      <c r="MU32" s="41"/>
      <c r="MV32" s="41"/>
      <c r="MW32" s="41"/>
      <c r="MX32" s="41"/>
      <c r="MY32" s="41"/>
      <c r="MZ32" s="41"/>
      <c r="NA32" s="41"/>
      <c r="NB32" s="41"/>
      <c r="NC32" s="41"/>
      <c r="ND32" s="41"/>
      <c r="NE32" s="41"/>
      <c r="NF32" s="41"/>
      <c r="NG32" s="41"/>
      <c r="NH32" s="41"/>
      <c r="NI32" s="41"/>
      <c r="NJ32" s="41"/>
      <c r="NK32" s="41"/>
      <c r="NL32" s="41"/>
      <c r="NM32" s="41"/>
      <c r="NN32" s="41"/>
      <c r="NO32" s="41"/>
      <c r="NP32" s="41"/>
      <c r="NQ32" s="41"/>
      <c r="NR32" s="41"/>
      <c r="NS32" s="41"/>
      <c r="NT32" s="41"/>
      <c r="NU32" s="41"/>
      <c r="NV32" s="41"/>
      <c r="NW32" s="41"/>
      <c r="NX32" s="41"/>
      <c r="NY32" s="41"/>
      <c r="NZ32" s="41"/>
      <c r="OA32" s="41"/>
      <c r="OB32" s="41"/>
      <c r="OC32" s="41"/>
      <c r="OD32" s="41"/>
      <c r="OE32" s="41"/>
      <c r="OF32" s="41"/>
      <c r="OG32" s="41"/>
      <c r="OH32" s="41"/>
      <c r="OI32" s="41"/>
      <c r="OJ32" s="41"/>
      <c r="OK32" s="41"/>
      <c r="OL32" s="41"/>
      <c r="OM32" s="41"/>
      <c r="ON32" s="41"/>
      <c r="OO32" s="41"/>
      <c r="OP32" s="41"/>
      <c r="OQ32" s="41"/>
      <c r="OR32" s="41"/>
      <c r="OS32" s="41"/>
      <c r="OT32" s="41"/>
      <c r="OU32" s="41"/>
      <c r="OV32" s="41"/>
      <c r="OW32" s="41"/>
      <c r="OX32" s="41"/>
      <c r="OY32" s="41"/>
      <c r="OZ32" s="41"/>
      <c r="PA32" s="41"/>
      <c r="PB32" s="41"/>
      <c r="PC32" s="41"/>
      <c r="PD32" s="41"/>
      <c r="PE32" s="41"/>
      <c r="PF32" s="41"/>
      <c r="PG32" s="41"/>
      <c r="PH32" s="41"/>
      <c r="PI32" s="41"/>
      <c r="PJ32" s="41"/>
      <c r="PK32" s="41"/>
      <c r="PL32" s="41"/>
      <c r="PM32" s="41"/>
      <c r="PN32" s="41"/>
      <c r="PO32" s="41"/>
      <c r="PP32" s="41"/>
      <c r="PQ32" s="41"/>
      <c r="PR32" s="41"/>
      <c r="PS32" s="41"/>
      <c r="PT32" s="41"/>
      <c r="PU32" s="41"/>
      <c r="PV32" s="41"/>
      <c r="PW32" s="41"/>
      <c r="PX32" s="41"/>
      <c r="PY32" s="41"/>
      <c r="PZ32" s="41"/>
      <c r="QA32" s="41"/>
      <c r="QB32" s="41"/>
      <c r="QC32" s="41"/>
      <c r="QD32" s="41"/>
      <c r="QE32" s="41"/>
      <c r="QF32" s="41"/>
      <c r="QG32" s="41"/>
      <c r="QH32" s="41"/>
      <c r="QI32" s="41"/>
      <c r="QJ32" s="41"/>
      <c r="QK32" s="41"/>
      <c r="QL32" s="41"/>
      <c r="QM32" s="41"/>
      <c r="QN32" s="41"/>
      <c r="QO32" s="41"/>
      <c r="QP32" s="41"/>
      <c r="QQ32" s="41"/>
      <c r="QR32" s="41"/>
      <c r="QS32" s="41"/>
      <c r="QT32" s="41"/>
      <c r="QU32" s="41"/>
      <c r="QV32" s="41"/>
      <c r="QW32" s="41"/>
      <c r="QX32" s="41"/>
      <c r="QY32" s="41"/>
      <c r="QZ32" s="41"/>
      <c r="RA32" s="41"/>
      <c r="RB32" s="41"/>
      <c r="RC32" s="41"/>
      <c r="RD32" s="41"/>
      <c r="RE32" s="41"/>
      <c r="RF32" s="41"/>
      <c r="RG32" s="41"/>
      <c r="RH32" s="41"/>
      <c r="RI32" s="41"/>
      <c r="RJ32" s="41"/>
      <c r="RK32" s="41"/>
      <c r="RL32" s="41"/>
      <c r="RM32" s="41"/>
      <c r="RN32" s="41"/>
      <c r="RO32" s="41"/>
      <c r="RP32" s="41"/>
      <c r="RQ32" s="41"/>
      <c r="RR32" s="41"/>
      <c r="RS32" s="41"/>
      <c r="RT32" s="41"/>
      <c r="RU32" s="41"/>
      <c r="RV32" s="41"/>
      <c r="RW32" s="41"/>
      <c r="RX32" s="41"/>
      <c r="RY32" s="41"/>
      <c r="RZ32" s="41"/>
      <c r="SA32" s="41"/>
      <c r="SB32" s="41"/>
      <c r="SC32" s="41"/>
      <c r="SD32" s="41"/>
      <c r="SE32" s="41"/>
      <c r="SF32" s="41"/>
      <c r="SG32" s="41"/>
      <c r="SH32" s="41"/>
      <c r="SI32" s="41"/>
      <c r="SJ32" s="41"/>
      <c r="SK32" s="41"/>
      <c r="SL32" s="41"/>
      <c r="SM32" s="41"/>
      <c r="SN32" s="41"/>
      <c r="SO32" s="41"/>
      <c r="SP32" s="41"/>
      <c r="SQ32" s="41"/>
      <c r="SR32" s="41"/>
      <c r="SS32" s="41"/>
      <c r="ST32" s="41"/>
      <c r="SU32" s="41"/>
      <c r="SV32" s="41"/>
      <c r="SW32" s="41"/>
      <c r="SX32" s="41"/>
      <c r="SY32" s="41"/>
      <c r="SZ32" s="41"/>
      <c r="TA32" s="41"/>
      <c r="TB32" s="41"/>
      <c r="TC32" s="41"/>
      <c r="TD32" s="41"/>
      <c r="TE32" s="41"/>
      <c r="TF32" s="41"/>
      <c r="TG32" s="41"/>
      <c r="TH32" s="41"/>
      <c r="TI32" s="41"/>
      <c r="TJ32" s="41"/>
      <c r="TK32" s="41"/>
      <c r="TL32" s="41"/>
      <c r="TM32" s="41"/>
      <c r="TN32" s="41"/>
      <c r="TO32" s="41"/>
      <c r="TP32" s="41"/>
      <c r="TQ32" s="41"/>
      <c r="TR32" s="41"/>
      <c r="TS32" s="41"/>
      <c r="TT32" s="41"/>
      <c r="TU32" s="41"/>
      <c r="TV32" s="41"/>
      <c r="TW32" s="41"/>
      <c r="TX32" s="41"/>
      <c r="TY32" s="41"/>
      <c r="TZ32" s="41"/>
      <c r="UA32" s="41"/>
      <c r="UB32" s="41"/>
      <c r="UC32" s="41"/>
      <c r="UD32" s="41"/>
      <c r="UE32" s="41"/>
      <c r="UF32" s="41"/>
      <c r="UG32" s="41"/>
      <c r="UH32" s="41"/>
      <c r="UI32" s="41"/>
      <c r="UJ32" s="41"/>
      <c r="UK32" s="41"/>
      <c r="UL32" s="41"/>
      <c r="UM32" s="41"/>
      <c r="UN32" s="41"/>
      <c r="UO32" s="41"/>
      <c r="UP32" s="41"/>
      <c r="UQ32" s="41"/>
      <c r="UR32" s="41"/>
      <c r="US32" s="41"/>
      <c r="UT32" s="41"/>
      <c r="UU32" s="41"/>
      <c r="UV32" s="41"/>
      <c r="UW32" s="41"/>
      <c r="UX32" s="41"/>
      <c r="UY32" s="41"/>
      <c r="UZ32" s="41"/>
      <c r="VA32" s="41"/>
      <c r="VB32" s="41"/>
      <c r="VC32" s="41"/>
      <c r="VD32" s="41"/>
      <c r="VE32" s="41"/>
      <c r="VF32" s="41"/>
      <c r="VG32" s="41"/>
      <c r="VH32" s="41"/>
      <c r="VI32" s="41"/>
      <c r="VJ32" s="41"/>
      <c r="VK32" s="41"/>
      <c r="VL32" s="41"/>
      <c r="VM32" s="41"/>
      <c r="VN32" s="41"/>
      <c r="VO32" s="41"/>
      <c r="VP32" s="41"/>
      <c r="VQ32" s="41"/>
      <c r="VR32" s="41"/>
      <c r="VS32" s="41"/>
      <c r="VT32" s="41"/>
      <c r="VU32" s="41"/>
      <c r="VV32" s="41"/>
      <c r="VW32" s="41"/>
      <c r="VX32" s="41"/>
      <c r="VY32" s="41"/>
      <c r="VZ32" s="41"/>
      <c r="WA32" s="41"/>
      <c r="WB32" s="41"/>
      <c r="WC32" s="41"/>
      <c r="WD32" s="41"/>
      <c r="WE32" s="41"/>
      <c r="WF32" s="41"/>
      <c r="WG32" s="41"/>
      <c r="WH32" s="41"/>
      <c r="WI32" s="41"/>
      <c r="WJ32" s="41"/>
      <c r="WK32" s="41"/>
      <c r="WL32" s="41"/>
      <c r="WM32" s="41"/>
      <c r="WN32" s="41"/>
      <c r="WO32" s="41"/>
      <c r="WP32" s="41"/>
      <c r="WQ32" s="41"/>
      <c r="WR32" s="41"/>
      <c r="WS32" s="41"/>
      <c r="WT32" s="41"/>
      <c r="WU32" s="41"/>
      <c r="WV32" s="41"/>
      <c r="WW32" s="41"/>
      <c r="WX32" s="41"/>
      <c r="WY32" s="41"/>
      <c r="WZ32" s="41"/>
      <c r="XA32" s="41"/>
      <c r="XB32" s="41"/>
      <c r="XC32" s="41"/>
      <c r="XD32" s="41"/>
      <c r="XE32" s="41"/>
      <c r="XF32" s="41"/>
      <c r="XG32" s="41"/>
      <c r="XH32" s="41"/>
      <c r="XI32" s="41"/>
      <c r="XJ32" s="41"/>
      <c r="XK32" s="41"/>
      <c r="XL32" s="41"/>
      <c r="XM32" s="41"/>
      <c r="XN32" s="41"/>
      <c r="XO32" s="41"/>
      <c r="XP32" s="41"/>
      <c r="XQ32" s="41"/>
      <c r="XR32" s="41"/>
      <c r="XS32" s="41"/>
      <c r="XT32" s="41"/>
      <c r="XU32" s="41"/>
      <c r="XV32" s="41"/>
      <c r="XW32" s="41"/>
      <c r="XX32" s="41"/>
      <c r="XY32" s="41"/>
      <c r="XZ32" s="41"/>
      <c r="YA32" s="41"/>
      <c r="YB32" s="41"/>
      <c r="YC32" s="41"/>
      <c r="YD32" s="41"/>
      <c r="YE32" s="41"/>
      <c r="YF32" s="41"/>
      <c r="YG32" s="41"/>
      <c r="YH32" s="41"/>
      <c r="YI32" s="41"/>
      <c r="YJ32" s="41"/>
      <c r="YK32" s="41"/>
      <c r="YL32" s="41"/>
      <c r="YM32" s="41"/>
      <c r="YN32" s="41"/>
      <c r="YO32" s="41"/>
      <c r="YP32" s="41"/>
      <c r="YQ32" s="41"/>
      <c r="YR32" s="41"/>
      <c r="YS32" s="41"/>
      <c r="YT32" s="41"/>
      <c r="YU32" s="41"/>
      <c r="YV32" s="41"/>
      <c r="YW32" s="41"/>
      <c r="YX32" s="41"/>
      <c r="YY32" s="41"/>
      <c r="YZ32" s="41"/>
      <c r="ZA32" s="41"/>
      <c r="ZB32" s="41"/>
      <c r="ZC32" s="41"/>
      <c r="ZD32" s="41"/>
      <c r="ZE32" s="41"/>
      <c r="ZF32" s="41"/>
      <c r="ZG32" s="41"/>
      <c r="ZH32" s="41"/>
      <c r="ZI32" s="41"/>
      <c r="ZJ32" s="41"/>
      <c r="ZK32" s="41"/>
      <c r="ZL32" s="41"/>
      <c r="ZM32" s="41"/>
      <c r="ZN32" s="41"/>
      <c r="ZO32" s="41"/>
      <c r="ZP32" s="41"/>
      <c r="ZQ32" s="41"/>
      <c r="ZR32" s="41"/>
      <c r="ZS32" s="41"/>
      <c r="ZT32" s="41"/>
      <c r="ZU32" s="41"/>
      <c r="ZV32" s="41"/>
      <c r="ZW32" s="41"/>
      <c r="ZX32" s="41"/>
      <c r="ZY32" s="41"/>
      <c r="ZZ32" s="41"/>
      <c r="AAA32" s="41"/>
      <c r="AAB32" s="41"/>
      <c r="AAC32" s="41"/>
      <c r="AAD32" s="41"/>
      <c r="AAE32" s="41"/>
      <c r="AAF32" s="41"/>
      <c r="AAG32" s="41"/>
      <c r="AAH32" s="41"/>
      <c r="AAI32" s="41"/>
      <c r="AAJ32" s="41"/>
      <c r="AAK32" s="41"/>
      <c r="AAL32" s="41"/>
      <c r="AAM32" s="41"/>
      <c r="AAN32" s="41"/>
      <c r="AAO32" s="41"/>
      <c r="AAP32" s="41"/>
      <c r="AAQ32" s="41"/>
      <c r="AAR32" s="41"/>
      <c r="AAS32" s="41"/>
      <c r="AAT32" s="41"/>
      <c r="AAU32" s="41"/>
      <c r="AAV32" s="41"/>
      <c r="AAW32" s="41"/>
      <c r="AAX32" s="41"/>
      <c r="AAY32" s="41"/>
      <c r="AAZ32" s="41"/>
      <c r="ABA32" s="41"/>
      <c r="ABB32" s="41"/>
      <c r="ABC32" s="41"/>
      <c r="ABD32" s="41"/>
      <c r="ABE32" s="41"/>
      <c r="ABF32" s="41"/>
      <c r="ABG32" s="41"/>
      <c r="ABH32" s="41"/>
      <c r="ABI32" s="41"/>
      <c r="ABJ32" s="41"/>
      <c r="ABK32" s="41"/>
      <c r="ABL32" s="41"/>
      <c r="ABM32" s="41"/>
      <c r="ABN32" s="41"/>
      <c r="ABO32" s="41"/>
      <c r="ABP32" s="41"/>
      <c r="ABQ32" s="41"/>
      <c r="ABR32" s="41"/>
      <c r="ABS32" s="41"/>
      <c r="ABT32" s="41"/>
      <c r="ABU32" s="41"/>
      <c r="ABV32" s="41"/>
      <c r="ABW32" s="41"/>
      <c r="ABX32" s="41"/>
      <c r="ABY32" s="41"/>
      <c r="ABZ32" s="41"/>
      <c r="ACA32" s="41"/>
      <c r="ACB32" s="41"/>
      <c r="ACC32" s="41"/>
      <c r="ACD32" s="41"/>
      <c r="ACE32" s="41"/>
      <c r="ACF32" s="41"/>
      <c r="ACG32" s="41"/>
      <c r="ACH32" s="41"/>
      <c r="ACI32" s="41"/>
      <c r="ACJ32" s="41"/>
      <c r="ACK32" s="41"/>
      <c r="ACL32" s="41"/>
      <c r="ACM32" s="41"/>
      <c r="ACN32" s="41"/>
      <c r="ACO32" s="41"/>
      <c r="ACP32" s="41"/>
      <c r="ACQ32" s="41"/>
      <c r="ACR32" s="41"/>
      <c r="ACS32" s="41"/>
      <c r="ACT32" s="41"/>
      <c r="ACU32" s="41"/>
      <c r="ACV32" s="41"/>
      <c r="ACW32" s="41"/>
      <c r="ACX32" s="41"/>
      <c r="ACY32" s="41"/>
      <c r="ACZ32" s="41"/>
      <c r="ADA32" s="41"/>
      <c r="ADB32" s="41"/>
      <c r="ADC32" s="41"/>
      <c r="ADD32" s="41"/>
      <c r="ADE32" s="41"/>
      <c r="ADF32" s="41"/>
      <c r="ADG32" s="41"/>
      <c r="ADH32" s="41"/>
      <c r="ADI32" s="41"/>
      <c r="ADJ32" s="41"/>
      <c r="ADK32" s="41"/>
      <c r="ADL32" s="41"/>
      <c r="ADM32" s="41"/>
      <c r="ADN32" s="41"/>
      <c r="ADO32" s="41"/>
      <c r="ADP32" s="41"/>
      <c r="ADQ32" s="41"/>
      <c r="ADR32" s="41"/>
      <c r="ADS32" s="41"/>
      <c r="ADT32" s="41"/>
      <c r="ADU32" s="41"/>
      <c r="ADV32" s="41"/>
      <c r="ADW32" s="41"/>
      <c r="ADX32" s="41"/>
      <c r="ADY32" s="41"/>
      <c r="ADZ32" s="41"/>
      <c r="AEA32" s="41"/>
      <c r="AEB32" s="41"/>
      <c r="AEC32" s="41"/>
      <c r="AED32" s="41"/>
      <c r="AEE32" s="41"/>
      <c r="AEF32" s="41"/>
      <c r="AEG32" s="41"/>
      <c r="AEH32" s="41"/>
      <c r="AEI32" s="41"/>
      <c r="AEJ32" s="41"/>
      <c r="AEK32" s="41"/>
      <c r="AEL32" s="41"/>
      <c r="AEM32" s="41"/>
      <c r="AEN32" s="41"/>
      <c r="AEO32" s="41"/>
      <c r="AEP32" s="41"/>
      <c r="AEQ32" s="41"/>
      <c r="AER32" s="41"/>
      <c r="AES32" s="41"/>
      <c r="AET32" s="41"/>
      <c r="AEU32" s="41"/>
      <c r="AEV32" s="41"/>
      <c r="AEW32" s="41"/>
      <c r="AEX32" s="41"/>
      <c r="AEY32" s="41"/>
      <c r="AEZ32" s="41"/>
      <c r="AFA32" s="41"/>
      <c r="AFB32" s="41"/>
      <c r="AFC32" s="41"/>
      <c r="AFD32" s="41"/>
      <c r="AFE32" s="41"/>
      <c r="AFF32" s="41"/>
      <c r="AFG32" s="41"/>
      <c r="AFH32" s="41"/>
      <c r="AFI32" s="41"/>
      <c r="AFJ32" s="41"/>
      <c r="AFK32" s="41"/>
      <c r="AFL32" s="41"/>
      <c r="AFM32" s="41"/>
      <c r="AFN32" s="41"/>
      <c r="AFO32" s="41"/>
      <c r="AFP32" s="41"/>
      <c r="AFQ32" s="41"/>
      <c r="AFR32" s="41"/>
      <c r="AFS32" s="41"/>
      <c r="AFT32" s="41"/>
      <c r="AFU32" s="41"/>
      <c r="AFV32" s="41"/>
      <c r="AFW32" s="41"/>
      <c r="AFX32" s="41"/>
      <c r="AFY32" s="41"/>
      <c r="AFZ32" s="41"/>
      <c r="AGA32" s="41"/>
      <c r="AGB32" s="41"/>
      <c r="AGC32" s="41"/>
      <c r="AGD32" s="41"/>
      <c r="AGE32" s="41"/>
      <c r="AGF32" s="41"/>
      <c r="AGG32" s="41"/>
      <c r="AGH32" s="41"/>
      <c r="AGI32" s="41"/>
      <c r="AGJ32" s="41"/>
      <c r="AGK32" s="41"/>
      <c r="AGL32" s="41"/>
      <c r="AGM32" s="41"/>
      <c r="AGN32" s="41"/>
      <c r="AGO32" s="41"/>
      <c r="AGP32" s="41"/>
      <c r="AGQ32" s="41"/>
      <c r="AGR32" s="41"/>
      <c r="AGS32" s="41"/>
      <c r="AGT32" s="41"/>
      <c r="AGU32" s="41"/>
      <c r="AGV32" s="41"/>
      <c r="AGW32" s="41"/>
      <c r="AGX32" s="41"/>
      <c r="AGY32" s="41"/>
      <c r="AGZ32" s="41"/>
      <c r="AHA32" s="41"/>
      <c r="AHB32" s="41"/>
      <c r="AHC32" s="41"/>
      <c r="AHD32" s="41"/>
      <c r="AHE32" s="41"/>
      <c r="AHF32" s="41"/>
      <c r="AHG32" s="41"/>
      <c r="AHH32" s="41"/>
      <c r="AHI32" s="41"/>
      <c r="AHJ32" s="41"/>
      <c r="AHK32" s="41"/>
      <c r="AHL32" s="41"/>
      <c r="AHM32" s="41"/>
      <c r="AHN32" s="41"/>
      <c r="AHO32" s="41"/>
      <c r="AHP32" s="41"/>
      <c r="AHQ32" s="41"/>
      <c r="AHR32" s="41"/>
      <c r="AHS32" s="41"/>
      <c r="AHT32" s="41"/>
      <c r="AHU32" s="41"/>
      <c r="AHV32" s="41"/>
      <c r="AHW32" s="41"/>
      <c r="AHX32" s="41"/>
      <c r="AHY32" s="41"/>
      <c r="AHZ32" s="41"/>
      <c r="AIA32" s="41"/>
      <c r="AIB32" s="41"/>
      <c r="AIC32" s="41"/>
      <c r="AID32" s="41"/>
      <c r="AIE32" s="41"/>
      <c r="AIF32" s="41"/>
      <c r="AIG32" s="41"/>
      <c r="AIH32" s="41"/>
      <c r="AII32" s="41"/>
      <c r="AIJ32" s="41"/>
      <c r="AIK32" s="41"/>
      <c r="AIL32" s="41"/>
      <c r="AIM32" s="41"/>
      <c r="AIN32" s="41"/>
      <c r="AIO32" s="41"/>
      <c r="AIP32" s="41"/>
      <c r="AIQ32" s="41"/>
      <c r="AIR32" s="41"/>
      <c r="AIS32" s="41"/>
      <c r="AIT32" s="41"/>
      <c r="AIU32" s="41"/>
      <c r="AIV32" s="41"/>
      <c r="AIW32" s="41"/>
      <c r="AIX32" s="41"/>
      <c r="AIY32" s="41"/>
      <c r="AIZ32" s="41"/>
      <c r="AJA32" s="41"/>
      <c r="AJB32" s="41"/>
      <c r="AJC32" s="41"/>
      <c r="AJD32" s="41"/>
      <c r="AJE32" s="41"/>
      <c r="AJF32" s="41"/>
      <c r="AJG32" s="41"/>
      <c r="AJH32" s="41"/>
      <c r="AJI32" s="41"/>
      <c r="AJJ32" s="41"/>
      <c r="AJK32" s="41"/>
      <c r="AJL32" s="41"/>
      <c r="AJM32" s="41"/>
      <c r="AJN32" s="41"/>
      <c r="AJO32" s="41"/>
      <c r="AJP32" s="41"/>
      <c r="AJQ32" s="41"/>
      <c r="AJR32" s="41"/>
      <c r="AJS32" s="41"/>
      <c r="AJT32" s="41"/>
      <c r="AJU32" s="41"/>
      <c r="AJV32" s="41"/>
      <c r="AJW32" s="41"/>
      <c r="AJX32" s="41"/>
      <c r="AJY32" s="41"/>
      <c r="AJZ32" s="41"/>
      <c r="AKA32" s="41"/>
      <c r="AKB32" s="41"/>
      <c r="AKC32" s="41"/>
      <c r="AKD32" s="41"/>
      <c r="AKE32" s="41"/>
      <c r="AKF32" s="41"/>
      <c r="AKG32" s="41"/>
      <c r="AKH32" s="41"/>
      <c r="AKI32" s="41"/>
      <c r="AKJ32" s="41"/>
      <c r="AKK32" s="41"/>
      <c r="AKL32" s="41"/>
      <c r="AKM32" s="41"/>
      <c r="AKN32" s="41"/>
      <c r="AKO32" s="41"/>
      <c r="AKP32" s="41"/>
      <c r="AKQ32" s="41"/>
      <c r="AKR32" s="41"/>
      <c r="AKS32" s="41"/>
      <c r="AKT32" s="41"/>
      <c r="AKU32" s="41"/>
      <c r="AKV32" s="41"/>
      <c r="AKW32" s="41"/>
      <c r="AKX32" s="41"/>
      <c r="AKY32" s="41"/>
      <c r="AKZ32" s="41"/>
      <c r="ALA32" s="41"/>
      <c r="ALB32" s="41"/>
      <c r="ALC32" s="41"/>
      <c r="ALD32" s="41"/>
      <c r="ALE32" s="41"/>
      <c r="ALF32" s="41"/>
      <c r="ALG32" s="41"/>
      <c r="ALH32" s="41"/>
      <c r="ALI32" s="41"/>
      <c r="ALJ32" s="41"/>
      <c r="ALK32" s="41"/>
      <c r="ALL32" s="41"/>
      <c r="ALM32" s="41"/>
      <c r="ALN32" s="41"/>
      <c r="ALO32" s="41"/>
      <c r="ALP32" s="41"/>
      <c r="ALQ32" s="41"/>
      <c r="ALR32" s="41"/>
      <c r="ALS32" s="41"/>
      <c r="ALT32" s="41"/>
      <c r="ALU32" s="41"/>
      <c r="ALV32" s="41"/>
      <c r="ALW32" s="41"/>
      <c r="ALX32" s="41"/>
      <c r="ALY32" s="41"/>
      <c r="ALZ32" s="41"/>
      <c r="AMA32" s="41"/>
      <c r="AMB32" s="41"/>
      <c r="AMC32" s="41"/>
      <c r="AMD32" s="41"/>
      <c r="AME32" s="41"/>
      <c r="AMF32" s="41"/>
      <c r="AMG32" s="41"/>
      <c r="AMH32" s="41"/>
      <c r="AMI32" s="41"/>
      <c r="AMJ32" s="41"/>
      <c r="AMK32" s="41"/>
      <c r="AML32" s="41"/>
      <c r="AMM32" s="41"/>
      <c r="AMN32" s="41"/>
      <c r="AMO32" s="41"/>
      <c r="AMP32" s="41"/>
      <c r="AMQ32" s="41"/>
      <c r="AMR32" s="41"/>
      <c r="AMS32" s="41"/>
      <c r="AMT32" s="41"/>
      <c r="AMU32" s="41"/>
      <c r="AMV32" s="41"/>
      <c r="AMW32" s="41"/>
      <c r="AMX32" s="41"/>
      <c r="AMY32" s="41"/>
      <c r="AMZ32" s="41"/>
      <c r="ANA32" s="41"/>
      <c r="ANB32" s="41"/>
      <c r="ANC32" s="41"/>
      <c r="AND32" s="41"/>
      <c r="ANE32" s="41"/>
      <c r="ANF32" s="41"/>
      <c r="ANG32" s="41"/>
      <c r="ANH32" s="41"/>
      <c r="ANI32" s="41"/>
      <c r="ANJ32" s="41"/>
      <c r="ANK32" s="41"/>
      <c r="ANL32" s="41"/>
      <c r="ANM32" s="41"/>
      <c r="ANN32" s="41"/>
      <c r="ANO32" s="41"/>
      <c r="ANP32" s="41"/>
      <c r="ANQ32" s="41"/>
      <c r="ANR32" s="41"/>
      <c r="ANS32" s="41"/>
      <c r="ANT32" s="41"/>
      <c r="ANU32" s="41"/>
      <c r="ANV32" s="41"/>
      <c r="ANW32" s="41"/>
      <c r="ANX32" s="41"/>
      <c r="ANY32" s="41"/>
      <c r="ANZ32" s="41"/>
      <c r="AOA32" s="41"/>
      <c r="AOB32" s="41"/>
      <c r="AOC32" s="41"/>
      <c r="AOD32" s="41"/>
      <c r="AOE32" s="41"/>
      <c r="AOF32" s="41"/>
      <c r="AOG32" s="41"/>
      <c r="AOH32" s="41"/>
      <c r="AOI32" s="41"/>
      <c r="AOJ32" s="41"/>
      <c r="AOK32" s="41"/>
      <c r="AOL32" s="41"/>
      <c r="AOM32" s="41"/>
      <c r="AON32" s="41"/>
      <c r="AOO32" s="41"/>
      <c r="AOP32" s="41"/>
      <c r="AOQ32" s="41"/>
      <c r="AOR32" s="41"/>
      <c r="AOS32" s="41"/>
      <c r="AOT32" s="41"/>
      <c r="AOU32" s="41"/>
      <c r="AOV32" s="41"/>
      <c r="AOW32" s="41"/>
      <c r="AOX32" s="41"/>
      <c r="AOY32" s="41"/>
      <c r="AOZ32" s="41"/>
      <c r="APA32" s="41"/>
      <c r="APB32" s="41"/>
      <c r="APC32" s="41"/>
      <c r="APD32" s="41"/>
      <c r="APE32" s="41"/>
      <c r="APF32" s="41"/>
      <c r="APG32" s="41"/>
      <c r="APH32" s="41"/>
      <c r="API32" s="41"/>
      <c r="APJ32" s="41"/>
      <c r="APK32" s="41"/>
      <c r="APL32" s="41"/>
      <c r="APM32" s="41"/>
      <c r="APN32" s="41"/>
      <c r="APO32" s="41"/>
      <c r="APP32" s="41"/>
      <c r="APQ32" s="41"/>
      <c r="APR32" s="41"/>
      <c r="APS32" s="41"/>
      <c r="APT32" s="41"/>
      <c r="APU32" s="41"/>
      <c r="APV32" s="41"/>
      <c r="APW32" s="41"/>
      <c r="APX32" s="41"/>
      <c r="APY32" s="41"/>
      <c r="APZ32" s="41"/>
      <c r="AQA32" s="41"/>
      <c r="AQB32" s="41"/>
      <c r="AQC32" s="41"/>
      <c r="AQD32" s="41"/>
      <c r="AQE32" s="41"/>
      <c r="AQF32" s="41"/>
      <c r="AQG32" s="41"/>
      <c r="AQH32" s="41"/>
      <c r="AQI32" s="41"/>
      <c r="AQJ32" s="41"/>
      <c r="AQK32" s="41"/>
      <c r="AQL32" s="41"/>
      <c r="AQM32" s="41"/>
      <c r="AQN32" s="41"/>
      <c r="AQO32" s="41"/>
      <c r="AQP32" s="41"/>
      <c r="AQQ32" s="41"/>
      <c r="AQR32" s="41"/>
      <c r="AQS32" s="41"/>
      <c r="AQT32" s="41"/>
      <c r="AQU32" s="41"/>
      <c r="AQV32" s="41"/>
      <c r="AQW32" s="41"/>
      <c r="AQX32" s="41"/>
      <c r="AQY32" s="41"/>
      <c r="AQZ32" s="41"/>
      <c r="ARA32" s="41"/>
      <c r="ARB32" s="41"/>
      <c r="ARC32" s="41"/>
      <c r="ARD32" s="41"/>
      <c r="ARE32" s="41"/>
      <c r="ARF32" s="41"/>
      <c r="ARG32" s="41"/>
      <c r="ARH32" s="41"/>
      <c r="ARI32" s="41"/>
      <c r="ARJ32" s="41"/>
      <c r="ARK32" s="41"/>
      <c r="ARL32" s="41"/>
      <c r="ARM32" s="41"/>
      <c r="ARN32" s="41"/>
      <c r="ARO32" s="41"/>
      <c r="ARP32" s="41"/>
      <c r="ARQ32" s="41"/>
      <c r="ARR32" s="41"/>
      <c r="ARS32" s="41"/>
      <c r="ART32" s="41"/>
      <c r="ARU32" s="41"/>
      <c r="ARV32" s="41"/>
      <c r="ARW32" s="41"/>
      <c r="ARX32" s="41"/>
      <c r="ARY32" s="41"/>
      <c r="ARZ32" s="41"/>
      <c r="ASA32" s="41"/>
      <c r="ASB32" s="41"/>
      <c r="ASC32" s="41"/>
      <c r="ASD32" s="41"/>
      <c r="ASE32" s="41"/>
      <c r="ASF32" s="41"/>
      <c r="ASG32" s="41"/>
      <c r="ASH32" s="41"/>
      <c r="ASI32" s="41"/>
      <c r="ASJ32" s="41"/>
      <c r="ASK32" s="41"/>
      <c r="ASL32" s="41"/>
      <c r="ASM32" s="41"/>
      <c r="ASN32" s="41"/>
      <c r="ASO32" s="41"/>
      <c r="ASP32" s="41"/>
      <c r="ASQ32" s="41"/>
      <c r="ASR32" s="41"/>
      <c r="ASS32" s="41"/>
      <c r="AST32" s="41"/>
      <c r="ASU32" s="41"/>
      <c r="ASV32" s="41"/>
      <c r="ASW32" s="41"/>
      <c r="ASX32" s="41"/>
      <c r="ASY32" s="41"/>
      <c r="ASZ32" s="41"/>
      <c r="ATA32" s="41"/>
      <c r="ATB32" s="41"/>
      <c r="ATC32" s="41"/>
      <c r="ATD32" s="41"/>
      <c r="ATE32" s="41"/>
      <c r="ATF32" s="41"/>
      <c r="ATG32" s="41"/>
      <c r="ATH32" s="41"/>
      <c r="ATI32" s="41"/>
      <c r="ATJ32" s="41"/>
      <c r="ATK32" s="41"/>
      <c r="ATL32" s="41"/>
      <c r="ATM32" s="41"/>
      <c r="ATN32" s="41"/>
      <c r="ATO32" s="41"/>
      <c r="ATP32" s="41"/>
      <c r="ATQ32" s="41"/>
      <c r="ATR32" s="41"/>
      <c r="ATS32" s="41"/>
      <c r="ATT32" s="41"/>
      <c r="ATU32" s="41"/>
      <c r="ATV32" s="41"/>
      <c r="ATW32" s="41"/>
      <c r="ATX32" s="41"/>
      <c r="ATY32" s="41"/>
      <c r="ATZ32" s="41"/>
      <c r="AUA32" s="41"/>
      <c r="AUB32" s="41"/>
      <c r="AUC32" s="41"/>
      <c r="AUD32" s="41"/>
      <c r="AUE32" s="41"/>
      <c r="AUF32" s="41"/>
      <c r="AUG32" s="41"/>
      <c r="AUH32" s="41"/>
      <c r="AUI32" s="41"/>
      <c r="AUJ32" s="41"/>
      <c r="AUK32" s="41"/>
      <c r="AUL32" s="41"/>
      <c r="AUM32" s="41"/>
      <c r="AUN32" s="41"/>
      <c r="AUO32" s="41"/>
      <c r="AUP32" s="41"/>
      <c r="AUQ32" s="41"/>
      <c r="AUR32" s="41"/>
      <c r="AUS32" s="41"/>
      <c r="AUT32" s="41"/>
      <c r="AUU32" s="41"/>
      <c r="AUV32" s="41"/>
      <c r="AUW32" s="41"/>
      <c r="AUX32" s="41"/>
      <c r="AUY32" s="41"/>
      <c r="AUZ32" s="41"/>
      <c r="AVA32" s="41"/>
      <c r="AVB32" s="41"/>
      <c r="AVC32" s="41"/>
      <c r="AVD32" s="41"/>
      <c r="AVE32" s="41"/>
      <c r="AVF32" s="41"/>
      <c r="AVG32" s="41"/>
      <c r="AVH32" s="41"/>
      <c r="AVI32" s="41"/>
      <c r="AVJ32" s="41"/>
      <c r="AVK32" s="41"/>
      <c r="AVL32" s="41"/>
      <c r="AVM32" s="41"/>
      <c r="AVN32" s="41"/>
      <c r="AVO32" s="41"/>
      <c r="AVP32" s="41"/>
      <c r="AVQ32" s="41"/>
      <c r="AVR32" s="41"/>
      <c r="AVS32" s="41"/>
      <c r="AVT32" s="41"/>
      <c r="AVU32" s="41"/>
      <c r="AVV32" s="41"/>
      <c r="AVW32" s="41"/>
      <c r="AVX32" s="41"/>
      <c r="AVY32" s="41"/>
      <c r="AVZ32" s="41"/>
      <c r="AWA32" s="41"/>
      <c r="AWB32" s="41"/>
      <c r="AWC32" s="41"/>
      <c r="AWD32" s="41"/>
      <c r="AWE32" s="41"/>
      <c r="AWF32" s="41"/>
      <c r="AWG32" s="41"/>
      <c r="AWH32" s="41"/>
      <c r="AWI32" s="41"/>
      <c r="AWJ32" s="41"/>
      <c r="AWK32" s="41"/>
      <c r="AWL32" s="41"/>
      <c r="AWM32" s="41"/>
      <c r="AWN32" s="41"/>
      <c r="AWO32" s="41"/>
      <c r="AWP32" s="41"/>
      <c r="AWQ32" s="41"/>
      <c r="AWR32" s="41"/>
      <c r="AWS32" s="41"/>
      <c r="AWT32" s="41"/>
      <c r="AWU32" s="41"/>
      <c r="AWV32" s="41"/>
      <c r="AWW32" s="41"/>
      <c r="AWX32" s="41"/>
      <c r="AWY32" s="41"/>
      <c r="AWZ32" s="41"/>
      <c r="AXA32" s="41"/>
      <c r="AXB32" s="41"/>
      <c r="AXC32" s="41"/>
      <c r="AXD32" s="41"/>
      <c r="AXE32" s="41"/>
      <c r="AXF32" s="41"/>
      <c r="AXG32" s="41"/>
      <c r="AXH32" s="41"/>
      <c r="AXI32" s="41"/>
      <c r="AXJ32" s="41"/>
      <c r="AXK32" s="41"/>
      <c r="AXL32" s="41"/>
      <c r="AXM32" s="41"/>
      <c r="AXN32" s="41"/>
      <c r="AXO32" s="41"/>
      <c r="AXP32" s="41"/>
      <c r="AXQ32" s="41"/>
      <c r="AXR32" s="41"/>
      <c r="AXS32" s="41"/>
      <c r="AXT32" s="41"/>
      <c r="AXU32" s="41"/>
      <c r="AXV32" s="41"/>
      <c r="AXW32" s="41"/>
      <c r="AXX32" s="41"/>
      <c r="AXY32" s="41"/>
      <c r="AXZ32" s="41"/>
      <c r="AYA32" s="41"/>
      <c r="AYB32" s="41"/>
      <c r="AYC32" s="41"/>
      <c r="AYD32" s="41"/>
      <c r="AYE32" s="41"/>
      <c r="AYF32" s="41"/>
      <c r="AYG32" s="41"/>
      <c r="AYH32" s="41"/>
      <c r="AYI32" s="41"/>
      <c r="AYJ32" s="41"/>
      <c r="AYK32" s="41"/>
      <c r="AYL32" s="41"/>
      <c r="AYM32" s="41"/>
      <c r="AYN32" s="41"/>
      <c r="AYO32" s="41"/>
      <c r="AYP32" s="41"/>
      <c r="AYQ32" s="41"/>
      <c r="AYR32" s="41"/>
      <c r="AYS32" s="41"/>
      <c r="AYT32" s="41"/>
      <c r="AYU32" s="41"/>
      <c r="AYV32" s="41"/>
      <c r="AYW32" s="41"/>
      <c r="AYX32" s="41"/>
      <c r="AYY32" s="41"/>
      <c r="AYZ32" s="41"/>
      <c r="AZA32" s="41"/>
      <c r="AZB32" s="41"/>
      <c r="AZC32" s="41"/>
      <c r="AZD32" s="41"/>
      <c r="AZE32" s="41"/>
      <c r="AZF32" s="41"/>
      <c r="AZG32" s="41"/>
      <c r="AZH32" s="41"/>
      <c r="AZI32" s="41"/>
      <c r="AZJ32" s="41"/>
      <c r="AZK32" s="41"/>
      <c r="AZL32" s="41"/>
      <c r="AZM32" s="41"/>
      <c r="AZN32" s="41"/>
      <c r="AZO32" s="41"/>
      <c r="AZP32" s="41"/>
      <c r="AZQ32" s="41"/>
      <c r="AZR32" s="41"/>
      <c r="AZS32" s="41"/>
      <c r="AZT32" s="41"/>
      <c r="AZU32" s="41"/>
      <c r="AZV32" s="41"/>
      <c r="AZW32" s="41"/>
      <c r="AZX32" s="41"/>
      <c r="AZY32" s="41"/>
      <c r="AZZ32" s="41"/>
      <c r="BAA32" s="41"/>
      <c r="BAB32" s="41"/>
      <c r="BAC32" s="41"/>
      <c r="BAD32" s="41"/>
      <c r="BAE32" s="41"/>
      <c r="BAF32" s="41"/>
      <c r="BAG32" s="41"/>
      <c r="BAH32" s="41"/>
      <c r="BAI32" s="41"/>
      <c r="BAJ32" s="41"/>
      <c r="BAK32" s="41"/>
      <c r="BAL32" s="41"/>
      <c r="BAM32" s="41"/>
      <c r="BAN32" s="41"/>
      <c r="BAO32" s="41"/>
      <c r="BAP32" s="41"/>
      <c r="BAQ32" s="41"/>
      <c r="BAR32" s="41"/>
      <c r="BAS32" s="41"/>
      <c r="BAT32" s="41"/>
      <c r="BAU32" s="41"/>
      <c r="BAV32" s="41"/>
      <c r="BAW32" s="41"/>
      <c r="BAX32" s="41"/>
      <c r="BAY32" s="41"/>
      <c r="BAZ32" s="41"/>
      <c r="BBA32" s="41"/>
      <c r="BBB32" s="41"/>
      <c r="BBC32" s="41"/>
      <c r="BBD32" s="41"/>
      <c r="BBE32" s="41"/>
      <c r="BBF32" s="41"/>
      <c r="BBG32" s="41"/>
      <c r="BBH32" s="41"/>
      <c r="BBI32" s="41"/>
      <c r="BBJ32" s="41"/>
      <c r="BBK32" s="41"/>
      <c r="BBL32" s="41"/>
      <c r="BBM32" s="41"/>
      <c r="BBN32" s="41"/>
      <c r="BBO32" s="41"/>
      <c r="BBP32" s="41"/>
      <c r="BBQ32" s="41"/>
    </row>
    <row r="33" spans="1:1421" ht="93" customHeight="1" x14ac:dyDescent="0.3">
      <c r="A33" s="372"/>
      <c r="B33" s="40" t="s">
        <v>225</v>
      </c>
      <c r="C33" s="281" t="s">
        <v>284</v>
      </c>
      <c r="D33" s="2" t="s">
        <v>47</v>
      </c>
      <c r="E33" s="294" t="s">
        <v>410</v>
      </c>
      <c r="F33" s="375"/>
      <c r="G33" s="377"/>
      <c r="H33" s="257"/>
      <c r="I33" s="261"/>
      <c r="J33" s="259"/>
      <c r="K33" s="260"/>
      <c r="L33" s="258"/>
      <c r="T33" s="38"/>
      <c r="U33" s="38"/>
      <c r="V33" s="38"/>
      <c r="W33" s="38"/>
      <c r="X33" s="38"/>
      <c r="Y33" s="38"/>
      <c r="Z33" s="38">
        <v>4</v>
      </c>
    </row>
    <row r="34" spans="1:1421" ht="26.4" customHeight="1" x14ac:dyDescent="0.3">
      <c r="A34" s="265"/>
      <c r="B34" s="248" t="s">
        <v>385</v>
      </c>
      <c r="C34" s="249"/>
      <c r="D34" s="250"/>
      <c r="E34" s="251"/>
      <c r="F34" s="252"/>
      <c r="G34" s="253"/>
      <c r="H34" s="265"/>
      <c r="I34" s="266"/>
      <c r="J34" s="250"/>
      <c r="K34" s="250"/>
      <c r="L34" s="254"/>
      <c r="T34" s="250"/>
      <c r="U34" s="250"/>
      <c r="V34" s="250"/>
      <c r="W34" s="250"/>
      <c r="X34" s="250"/>
      <c r="Y34" s="250"/>
      <c r="Z34" s="291">
        <v>6</v>
      </c>
    </row>
    <row r="35" spans="1:1421" ht="23.4" x14ac:dyDescent="0.3">
      <c r="A35" s="225"/>
      <c r="B35" s="225" t="s">
        <v>80</v>
      </c>
      <c r="C35" s="225"/>
      <c r="D35" s="226"/>
      <c r="E35" s="293" t="s">
        <v>409</v>
      </c>
      <c r="F35" s="226"/>
      <c r="G35" s="227"/>
      <c r="H35" s="228"/>
      <c r="I35" s="229"/>
      <c r="J35" s="228"/>
      <c r="K35" s="226"/>
      <c r="L35" s="226"/>
      <c r="T35" s="226"/>
      <c r="U35" s="226"/>
      <c r="V35" s="226"/>
      <c r="W35" s="226"/>
      <c r="X35" s="226"/>
      <c r="Y35" s="226"/>
      <c r="Z35" s="290">
        <v>3</v>
      </c>
    </row>
    <row r="36" spans="1:1421" s="158" customFormat="1" ht="78" x14ac:dyDescent="0.3">
      <c r="A36" s="275" t="s">
        <v>206</v>
      </c>
      <c r="B36" s="40" t="s">
        <v>207</v>
      </c>
      <c r="C36" s="281" t="s">
        <v>11</v>
      </c>
      <c r="D36" s="2" t="s">
        <v>11</v>
      </c>
      <c r="E36" s="293" t="s">
        <v>409</v>
      </c>
      <c r="F36" s="15" t="s">
        <v>387</v>
      </c>
      <c r="G36" s="37"/>
      <c r="H36" s="15" t="str">
        <f>IF(F36&lt;&gt;"NON","X","")</f>
        <v>X</v>
      </c>
      <c r="I36" s="255" t="s">
        <v>386</v>
      </c>
      <c r="J36" s="25"/>
      <c r="K36" s="25"/>
      <c r="L36" s="25"/>
      <c r="M36" s="160"/>
      <c r="N36" s="160"/>
      <c r="O36" s="160"/>
      <c r="P36" s="160"/>
      <c r="Q36" s="160"/>
      <c r="R36" s="160"/>
      <c r="S36" s="160"/>
      <c r="T36" s="25" t="str">
        <f>$F36</f>
        <v xml:space="preserve">Mentionner le nom de l'annexe </v>
      </c>
      <c r="U36" s="25"/>
      <c r="V36" s="25"/>
      <c r="W36" s="25"/>
      <c r="X36" s="120" t="str">
        <f>IF(T36&lt;&gt;"NON",CONCATENATE(K36," - ",L36)," /")</f>
        <v xml:space="preserve"> - </v>
      </c>
      <c r="Y36" s="120">
        <f>IF(OR(X36=" /",""),0,IF(X36=" - ",1,0))</f>
        <v>1</v>
      </c>
      <c r="Z36" s="25">
        <v>4</v>
      </c>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c r="DJ36" s="160"/>
      <c r="DK36" s="160"/>
      <c r="DL36" s="160"/>
      <c r="DM36" s="160"/>
      <c r="DN36" s="160"/>
      <c r="DO36" s="160"/>
      <c r="DP36" s="160"/>
      <c r="DQ36" s="160"/>
      <c r="DR36" s="160"/>
      <c r="DS36" s="160"/>
      <c r="DT36" s="160"/>
      <c r="DU36" s="160"/>
      <c r="DV36" s="160"/>
      <c r="DW36" s="160"/>
      <c r="DX36" s="160"/>
      <c r="DY36" s="160"/>
      <c r="DZ36" s="160"/>
      <c r="EA36" s="160"/>
      <c r="EB36" s="160"/>
      <c r="EC36" s="160"/>
      <c r="ED36" s="160"/>
      <c r="EE36" s="160"/>
      <c r="EF36" s="160"/>
      <c r="EG36" s="160"/>
      <c r="EH36" s="160"/>
      <c r="EI36" s="160"/>
      <c r="EJ36" s="160"/>
      <c r="EK36" s="160"/>
      <c r="EL36" s="160"/>
      <c r="EM36" s="160"/>
      <c r="EN36" s="160"/>
      <c r="EO36" s="160"/>
      <c r="EP36" s="160"/>
      <c r="EQ36" s="149"/>
      <c r="ER36" s="149"/>
      <c r="ES36" s="149"/>
      <c r="ET36" s="149"/>
      <c r="EU36" s="149"/>
      <c r="EV36" s="149"/>
      <c r="EW36" s="149"/>
      <c r="EX36" s="149"/>
      <c r="EY36" s="149"/>
      <c r="EZ36" s="149"/>
      <c r="FA36" s="149"/>
      <c r="FB36" s="149"/>
      <c r="FC36" s="149"/>
      <c r="FD36" s="149"/>
      <c r="FE36" s="149"/>
      <c r="FF36" s="149"/>
      <c r="FG36" s="149"/>
      <c r="FH36" s="149"/>
      <c r="FI36" s="149"/>
      <c r="FJ36" s="149"/>
      <c r="FK36" s="149"/>
      <c r="FL36" s="149"/>
      <c r="FM36" s="149"/>
      <c r="FN36" s="149"/>
      <c r="FO36" s="149"/>
      <c r="FP36" s="149"/>
      <c r="FQ36" s="149"/>
      <c r="FR36" s="149"/>
      <c r="FS36" s="149"/>
      <c r="FT36" s="149"/>
      <c r="FU36" s="149"/>
      <c r="FV36" s="149"/>
      <c r="FW36" s="149"/>
      <c r="FX36" s="149"/>
      <c r="FY36" s="149"/>
      <c r="FZ36" s="149"/>
      <c r="GA36" s="149"/>
      <c r="GB36" s="149"/>
      <c r="GC36" s="149"/>
      <c r="GD36" s="149"/>
      <c r="GE36" s="149"/>
      <c r="GF36" s="149"/>
      <c r="GG36" s="149"/>
      <c r="GH36" s="149"/>
      <c r="GI36" s="149"/>
      <c r="GJ36" s="149"/>
      <c r="GK36" s="149"/>
      <c r="GL36" s="149"/>
      <c r="GM36" s="149"/>
      <c r="GN36" s="149"/>
      <c r="GO36" s="149"/>
      <c r="GP36" s="149"/>
      <c r="GQ36" s="149"/>
      <c r="GR36" s="149"/>
      <c r="GS36" s="149"/>
      <c r="GT36" s="149"/>
      <c r="GU36" s="149"/>
      <c r="GV36" s="149"/>
      <c r="GW36" s="149"/>
      <c r="GX36" s="149"/>
      <c r="GY36" s="149"/>
      <c r="GZ36" s="149"/>
      <c r="HA36" s="149"/>
      <c r="HB36" s="149"/>
      <c r="HC36" s="149"/>
      <c r="HD36" s="149"/>
      <c r="HE36" s="149"/>
      <c r="HF36" s="149"/>
      <c r="HG36" s="149"/>
      <c r="HH36" s="149"/>
      <c r="HI36" s="149"/>
      <c r="HJ36" s="149"/>
      <c r="HK36" s="149"/>
      <c r="HL36" s="149"/>
      <c r="HM36" s="149"/>
      <c r="HN36" s="149"/>
      <c r="HO36" s="149"/>
      <c r="HP36" s="149"/>
      <c r="HQ36" s="149"/>
      <c r="HR36" s="149"/>
      <c r="HS36" s="149"/>
      <c r="HT36" s="149"/>
      <c r="HU36" s="149"/>
      <c r="HV36" s="149"/>
      <c r="HW36" s="149"/>
      <c r="HX36" s="149"/>
      <c r="HY36" s="149"/>
      <c r="HZ36" s="149"/>
      <c r="IA36" s="149"/>
      <c r="IB36" s="149"/>
      <c r="IC36" s="149"/>
      <c r="ID36" s="149"/>
      <c r="IE36" s="149"/>
      <c r="IF36" s="149"/>
      <c r="IG36" s="149"/>
      <c r="IH36" s="149"/>
      <c r="II36" s="149"/>
      <c r="IJ36" s="149"/>
      <c r="IK36" s="149"/>
      <c r="IL36" s="149"/>
      <c r="IM36" s="149"/>
      <c r="IN36" s="149"/>
      <c r="IO36" s="149"/>
      <c r="IP36" s="149"/>
      <c r="IQ36" s="149"/>
      <c r="IR36" s="149"/>
      <c r="IS36" s="149"/>
      <c r="IT36" s="149"/>
      <c r="IU36" s="149"/>
      <c r="IV36" s="149"/>
      <c r="IW36" s="149"/>
      <c r="IX36" s="149"/>
      <c r="IY36" s="149"/>
      <c r="IZ36" s="149"/>
      <c r="JA36" s="149"/>
      <c r="JB36" s="149"/>
      <c r="JC36" s="149"/>
      <c r="JD36" s="149"/>
      <c r="JE36" s="149"/>
      <c r="JF36" s="149"/>
      <c r="JG36" s="149"/>
      <c r="JH36" s="149"/>
      <c r="JI36" s="149"/>
      <c r="JJ36" s="149"/>
      <c r="JK36" s="149"/>
      <c r="JL36" s="149"/>
      <c r="JM36" s="149"/>
      <c r="JN36" s="149"/>
      <c r="JO36" s="149"/>
      <c r="JP36" s="149"/>
      <c r="JQ36" s="149"/>
      <c r="JR36" s="149"/>
      <c r="JS36" s="149"/>
      <c r="JT36" s="149"/>
      <c r="JU36" s="149"/>
      <c r="JV36" s="149"/>
      <c r="JW36" s="149"/>
      <c r="JX36" s="149"/>
      <c r="JY36" s="149"/>
      <c r="JZ36" s="149"/>
      <c r="KA36" s="149"/>
      <c r="KB36" s="149"/>
      <c r="KC36" s="149"/>
      <c r="KD36" s="149"/>
      <c r="KE36" s="149"/>
      <c r="KF36" s="149"/>
      <c r="KG36" s="149"/>
      <c r="KH36" s="149"/>
      <c r="KI36" s="149"/>
      <c r="KJ36" s="149"/>
      <c r="KK36" s="149"/>
      <c r="KL36" s="149"/>
      <c r="KM36" s="149"/>
      <c r="KN36" s="149"/>
      <c r="KO36" s="149"/>
      <c r="KP36" s="149"/>
      <c r="KQ36" s="149"/>
      <c r="KR36" s="149"/>
      <c r="KS36" s="149"/>
      <c r="KT36" s="149"/>
      <c r="KU36" s="149"/>
      <c r="KV36" s="149"/>
      <c r="KW36" s="149"/>
      <c r="KX36" s="149"/>
      <c r="KY36" s="149"/>
      <c r="KZ36" s="149"/>
      <c r="LA36" s="149"/>
      <c r="LB36" s="149"/>
      <c r="LC36" s="149"/>
      <c r="LD36" s="149"/>
      <c r="LE36" s="149"/>
      <c r="LF36" s="149"/>
      <c r="LG36" s="149"/>
      <c r="LH36" s="149"/>
      <c r="LI36" s="149"/>
      <c r="LJ36" s="149"/>
      <c r="LK36" s="149"/>
      <c r="LL36" s="149"/>
      <c r="LM36" s="149"/>
      <c r="LN36" s="149"/>
      <c r="LO36" s="149"/>
      <c r="LP36" s="149"/>
      <c r="LQ36" s="149"/>
      <c r="LR36" s="149"/>
      <c r="LS36" s="149"/>
      <c r="LT36" s="149"/>
      <c r="LU36" s="149"/>
      <c r="LV36" s="149"/>
      <c r="LW36" s="149"/>
      <c r="LX36" s="149"/>
      <c r="LY36" s="149"/>
      <c r="LZ36" s="149"/>
      <c r="MA36" s="149"/>
      <c r="MB36" s="149"/>
      <c r="MC36" s="149"/>
      <c r="MD36" s="149"/>
      <c r="ME36" s="149"/>
      <c r="MF36" s="149"/>
      <c r="MG36" s="149"/>
      <c r="MH36" s="149"/>
      <c r="MI36" s="149"/>
      <c r="MJ36" s="149"/>
      <c r="MK36" s="149"/>
      <c r="ML36" s="149"/>
      <c r="MM36" s="149"/>
      <c r="MN36" s="149"/>
      <c r="MO36" s="149"/>
      <c r="MP36" s="149"/>
      <c r="MQ36" s="149"/>
      <c r="MR36" s="149"/>
      <c r="MS36" s="149"/>
      <c r="MT36" s="149"/>
      <c r="MU36" s="149"/>
      <c r="MV36" s="149"/>
      <c r="MW36" s="149"/>
      <c r="MX36" s="149"/>
      <c r="MY36" s="149"/>
      <c r="MZ36" s="149"/>
      <c r="NA36" s="149"/>
      <c r="NB36" s="149"/>
      <c r="NC36" s="149"/>
      <c r="ND36" s="149"/>
      <c r="NE36" s="149"/>
      <c r="NF36" s="149"/>
      <c r="NG36" s="149"/>
      <c r="NH36" s="149"/>
      <c r="NI36" s="149"/>
      <c r="NJ36" s="149"/>
      <c r="NK36" s="149"/>
      <c r="NL36" s="149"/>
      <c r="NM36" s="149"/>
      <c r="NN36" s="149"/>
      <c r="NO36" s="149"/>
      <c r="NP36" s="149"/>
      <c r="NQ36" s="149"/>
      <c r="NR36" s="149"/>
      <c r="NS36" s="149"/>
      <c r="NT36" s="149"/>
      <c r="NU36" s="149"/>
      <c r="NV36" s="149"/>
      <c r="NW36" s="149"/>
      <c r="NX36" s="149"/>
      <c r="NY36" s="149"/>
      <c r="NZ36" s="149"/>
      <c r="OA36" s="149"/>
      <c r="OB36" s="149"/>
      <c r="OC36" s="149"/>
      <c r="OD36" s="149"/>
      <c r="OE36" s="149"/>
      <c r="OF36" s="149"/>
      <c r="OG36" s="149"/>
      <c r="OH36" s="149"/>
      <c r="OI36" s="149"/>
      <c r="OJ36" s="149"/>
      <c r="OK36" s="149"/>
      <c r="OL36" s="149"/>
      <c r="OM36" s="149"/>
      <c r="ON36" s="149"/>
      <c r="OO36" s="149"/>
      <c r="OP36" s="149"/>
      <c r="OQ36" s="149"/>
      <c r="OR36" s="149"/>
      <c r="OS36" s="149"/>
      <c r="OT36" s="149"/>
      <c r="OU36" s="149"/>
      <c r="OV36" s="149"/>
      <c r="OW36" s="149"/>
      <c r="OX36" s="149"/>
      <c r="OY36" s="149"/>
      <c r="OZ36" s="149"/>
      <c r="PA36" s="149"/>
      <c r="PB36" s="149"/>
      <c r="PC36" s="149"/>
      <c r="PD36" s="149"/>
      <c r="PE36" s="149"/>
      <c r="PF36" s="149"/>
      <c r="PG36" s="149"/>
      <c r="PH36" s="149"/>
      <c r="PI36" s="149"/>
      <c r="PJ36" s="149"/>
      <c r="PK36" s="149"/>
      <c r="PL36" s="149"/>
      <c r="PM36" s="149"/>
      <c r="PN36" s="149"/>
      <c r="PO36" s="149"/>
      <c r="PP36" s="149"/>
      <c r="PQ36" s="149"/>
      <c r="PR36" s="149"/>
      <c r="PS36" s="149"/>
      <c r="PT36" s="149"/>
      <c r="PU36" s="149"/>
      <c r="PV36" s="149"/>
      <c r="PW36" s="149"/>
      <c r="PX36" s="149"/>
      <c r="PY36" s="149"/>
      <c r="PZ36" s="149"/>
      <c r="QA36" s="149"/>
      <c r="QB36" s="149"/>
      <c r="QC36" s="149"/>
      <c r="QD36" s="149"/>
      <c r="QE36" s="149"/>
      <c r="QF36" s="149"/>
      <c r="QG36" s="149"/>
      <c r="QH36" s="149"/>
      <c r="QI36" s="149"/>
      <c r="QJ36" s="149"/>
      <c r="QK36" s="149"/>
      <c r="QL36" s="149"/>
      <c r="QM36" s="149"/>
      <c r="QN36" s="149"/>
      <c r="QO36" s="149"/>
      <c r="QP36" s="149"/>
      <c r="QQ36" s="149"/>
      <c r="QR36" s="149"/>
      <c r="QS36" s="149"/>
      <c r="QT36" s="149"/>
      <c r="QU36" s="149"/>
      <c r="QV36" s="149"/>
      <c r="QW36" s="149"/>
      <c r="QX36" s="149"/>
      <c r="QY36" s="149"/>
      <c r="QZ36" s="149"/>
      <c r="RA36" s="149"/>
      <c r="RB36" s="149"/>
      <c r="RC36" s="149"/>
      <c r="RD36" s="149"/>
      <c r="RE36" s="149"/>
      <c r="RF36" s="149"/>
      <c r="RG36" s="149"/>
      <c r="RH36" s="149"/>
      <c r="RI36" s="149"/>
      <c r="RJ36" s="149"/>
      <c r="RK36" s="149"/>
      <c r="RL36" s="149"/>
      <c r="RM36" s="149"/>
      <c r="RN36" s="149"/>
      <c r="RO36" s="149"/>
      <c r="RP36" s="149"/>
      <c r="RQ36" s="149"/>
      <c r="RR36" s="149"/>
      <c r="RS36" s="149"/>
      <c r="RT36" s="149"/>
      <c r="RU36" s="149"/>
      <c r="RV36" s="149"/>
      <c r="RW36" s="149"/>
      <c r="RX36" s="149"/>
      <c r="RY36" s="149"/>
      <c r="RZ36" s="149"/>
      <c r="SA36" s="149"/>
      <c r="SB36" s="149"/>
      <c r="SC36" s="149"/>
      <c r="SD36" s="149"/>
      <c r="SE36" s="149"/>
      <c r="SF36" s="149"/>
      <c r="SG36" s="149"/>
      <c r="SH36" s="149"/>
      <c r="SI36" s="149"/>
      <c r="SJ36" s="149"/>
      <c r="SK36" s="149"/>
      <c r="SL36" s="149"/>
      <c r="SM36" s="149"/>
      <c r="SN36" s="149"/>
      <c r="SO36" s="149"/>
      <c r="SP36" s="149"/>
      <c r="SQ36" s="149"/>
      <c r="SR36" s="149"/>
      <c r="SS36" s="149"/>
      <c r="ST36" s="149"/>
      <c r="SU36" s="149"/>
      <c r="SV36" s="149"/>
      <c r="SW36" s="149"/>
      <c r="SX36" s="149"/>
      <c r="SY36" s="149"/>
      <c r="SZ36" s="149"/>
      <c r="TA36" s="149"/>
      <c r="TB36" s="149"/>
      <c r="TC36" s="149"/>
      <c r="TD36" s="149"/>
      <c r="TE36" s="149"/>
      <c r="TF36" s="149"/>
      <c r="TG36" s="149"/>
      <c r="TH36" s="149"/>
      <c r="TI36" s="149"/>
      <c r="TJ36" s="149"/>
      <c r="TK36" s="149"/>
      <c r="TL36" s="149"/>
      <c r="TM36" s="149"/>
      <c r="TN36" s="149"/>
      <c r="TO36" s="149"/>
      <c r="TP36" s="149"/>
      <c r="TQ36" s="149"/>
      <c r="TR36" s="149"/>
      <c r="TS36" s="149"/>
      <c r="TT36" s="149"/>
      <c r="TU36" s="149"/>
      <c r="TV36" s="149"/>
      <c r="TW36" s="149"/>
      <c r="TX36" s="149"/>
      <c r="TY36" s="149"/>
      <c r="TZ36" s="149"/>
      <c r="UA36" s="149"/>
      <c r="UB36" s="149"/>
      <c r="UC36" s="149"/>
      <c r="UD36" s="149"/>
      <c r="UE36" s="149"/>
      <c r="UF36" s="149"/>
      <c r="UG36" s="149"/>
      <c r="UH36" s="149"/>
      <c r="UI36" s="149"/>
      <c r="UJ36" s="149"/>
      <c r="UK36" s="149"/>
      <c r="UL36" s="149"/>
      <c r="UM36" s="149"/>
      <c r="UN36" s="149"/>
      <c r="UO36" s="149"/>
      <c r="UP36" s="149"/>
      <c r="UQ36" s="149"/>
      <c r="UR36" s="149"/>
      <c r="US36" s="149"/>
      <c r="UT36" s="149"/>
      <c r="UU36" s="149"/>
      <c r="UV36" s="149"/>
      <c r="UW36" s="149"/>
      <c r="UX36" s="149"/>
      <c r="UY36" s="149"/>
      <c r="UZ36" s="149"/>
      <c r="VA36" s="149"/>
      <c r="VB36" s="149"/>
      <c r="VC36" s="149"/>
      <c r="VD36" s="149"/>
      <c r="VE36" s="149"/>
      <c r="VF36" s="149"/>
      <c r="VG36" s="149"/>
      <c r="VH36" s="149"/>
      <c r="VI36" s="149"/>
      <c r="VJ36" s="149"/>
      <c r="VK36" s="149"/>
      <c r="VL36" s="149"/>
      <c r="VM36" s="149"/>
      <c r="VN36" s="149"/>
      <c r="VO36" s="149"/>
      <c r="VP36" s="149"/>
      <c r="VQ36" s="149"/>
      <c r="VR36" s="149"/>
      <c r="VS36" s="149"/>
      <c r="VT36" s="149"/>
      <c r="VU36" s="149"/>
      <c r="VV36" s="149"/>
      <c r="VW36" s="149"/>
      <c r="VX36" s="149"/>
      <c r="VY36" s="149"/>
      <c r="VZ36" s="149"/>
      <c r="WA36" s="149"/>
      <c r="WB36" s="149"/>
      <c r="WC36" s="149"/>
      <c r="WD36" s="149"/>
      <c r="WE36" s="149"/>
      <c r="WF36" s="149"/>
      <c r="WG36" s="149"/>
      <c r="WH36" s="149"/>
      <c r="WI36" s="149"/>
      <c r="WJ36" s="149"/>
      <c r="WK36" s="149"/>
      <c r="WL36" s="149"/>
      <c r="WM36" s="149"/>
      <c r="WN36" s="149"/>
      <c r="WO36" s="149"/>
      <c r="WP36" s="149"/>
      <c r="WQ36" s="149"/>
      <c r="WR36" s="149"/>
      <c r="WS36" s="149"/>
      <c r="WT36" s="149"/>
      <c r="WU36" s="149"/>
      <c r="WV36" s="149"/>
      <c r="WW36" s="149"/>
      <c r="WX36" s="149"/>
      <c r="WY36" s="149"/>
      <c r="WZ36" s="149"/>
      <c r="XA36" s="149"/>
      <c r="XB36" s="149"/>
      <c r="XC36" s="149"/>
      <c r="XD36" s="149"/>
      <c r="XE36" s="149"/>
      <c r="XF36" s="149"/>
      <c r="XG36" s="149"/>
      <c r="XH36" s="149"/>
      <c r="XI36" s="149"/>
      <c r="XJ36" s="149"/>
      <c r="XK36" s="149"/>
      <c r="XL36" s="149"/>
      <c r="XM36" s="149"/>
      <c r="XN36" s="149"/>
      <c r="XO36" s="149"/>
      <c r="XP36" s="149"/>
      <c r="XQ36" s="149"/>
      <c r="XR36" s="149"/>
      <c r="XS36" s="149"/>
      <c r="XT36" s="149"/>
      <c r="XU36" s="149"/>
      <c r="XV36" s="149"/>
      <c r="XW36" s="149"/>
      <c r="XX36" s="149"/>
      <c r="XY36" s="149"/>
      <c r="XZ36" s="149"/>
      <c r="YA36" s="149"/>
      <c r="YB36" s="149"/>
      <c r="YC36" s="149"/>
      <c r="YD36" s="149"/>
      <c r="YE36" s="149"/>
      <c r="YF36" s="149"/>
      <c r="YG36" s="149"/>
      <c r="YH36" s="149"/>
      <c r="YI36" s="149"/>
      <c r="YJ36" s="149"/>
      <c r="YK36" s="149"/>
      <c r="YL36" s="149"/>
      <c r="YM36" s="149"/>
      <c r="YN36" s="149"/>
      <c r="YO36" s="149"/>
      <c r="YP36" s="149"/>
      <c r="YQ36" s="149"/>
      <c r="YR36" s="149"/>
      <c r="YS36" s="149"/>
      <c r="YT36" s="149"/>
      <c r="YU36" s="149"/>
      <c r="YV36" s="149"/>
      <c r="YW36" s="149"/>
      <c r="YX36" s="149"/>
      <c r="YY36" s="149"/>
      <c r="YZ36" s="149"/>
      <c r="ZA36" s="149"/>
      <c r="ZB36" s="149"/>
      <c r="ZC36" s="149"/>
      <c r="ZD36" s="149"/>
      <c r="ZE36" s="149"/>
      <c r="ZF36" s="149"/>
      <c r="ZG36" s="149"/>
      <c r="ZH36" s="149"/>
      <c r="ZI36" s="149"/>
      <c r="ZJ36" s="149"/>
      <c r="ZK36" s="149"/>
      <c r="ZL36" s="149"/>
      <c r="ZM36" s="149"/>
      <c r="ZN36" s="149"/>
      <c r="ZO36" s="149"/>
      <c r="ZP36" s="149"/>
      <c r="ZQ36" s="149"/>
      <c r="ZR36" s="149"/>
      <c r="ZS36" s="149"/>
      <c r="ZT36" s="149"/>
      <c r="ZU36" s="149"/>
      <c r="ZV36" s="149"/>
      <c r="ZW36" s="149"/>
      <c r="ZX36" s="149"/>
      <c r="ZY36" s="149"/>
      <c r="ZZ36" s="149"/>
      <c r="AAA36" s="149"/>
      <c r="AAB36" s="149"/>
      <c r="AAC36" s="149"/>
      <c r="AAD36" s="149"/>
      <c r="AAE36" s="149"/>
      <c r="AAF36" s="149"/>
      <c r="AAG36" s="149"/>
      <c r="AAH36" s="149"/>
      <c r="AAI36" s="149"/>
      <c r="AAJ36" s="149"/>
      <c r="AAK36" s="149"/>
      <c r="AAL36" s="149"/>
      <c r="AAM36" s="149"/>
      <c r="AAN36" s="149"/>
      <c r="AAO36" s="149"/>
      <c r="AAP36" s="149"/>
      <c r="AAQ36" s="149"/>
      <c r="AAR36" s="149"/>
      <c r="AAS36" s="149"/>
      <c r="AAT36" s="149"/>
      <c r="AAU36" s="149"/>
      <c r="AAV36" s="149"/>
      <c r="AAW36" s="149"/>
      <c r="AAX36" s="149"/>
      <c r="AAY36" s="149"/>
      <c r="AAZ36" s="149"/>
      <c r="ABA36" s="149"/>
      <c r="ABB36" s="149"/>
      <c r="ABC36" s="149"/>
      <c r="ABD36" s="149"/>
      <c r="ABE36" s="149"/>
      <c r="ABF36" s="149"/>
      <c r="ABG36" s="149"/>
      <c r="ABH36" s="149"/>
      <c r="ABI36" s="149"/>
      <c r="ABJ36" s="149"/>
      <c r="ABK36" s="149"/>
      <c r="ABL36" s="149"/>
      <c r="ABM36" s="149"/>
      <c r="ABN36" s="149"/>
      <c r="ABO36" s="149"/>
      <c r="ABP36" s="149"/>
      <c r="ABQ36" s="149"/>
      <c r="ABR36" s="149"/>
      <c r="ABS36" s="149"/>
      <c r="ABT36" s="149"/>
      <c r="ABU36" s="149"/>
      <c r="ABV36" s="149"/>
      <c r="ABW36" s="149"/>
      <c r="ABX36" s="149"/>
      <c r="ABY36" s="149"/>
      <c r="ABZ36" s="149"/>
      <c r="ACA36" s="149"/>
      <c r="ACB36" s="149"/>
      <c r="ACC36" s="149"/>
      <c r="ACD36" s="149"/>
      <c r="ACE36" s="149"/>
      <c r="ACF36" s="149"/>
      <c r="ACG36" s="149"/>
      <c r="ACH36" s="149"/>
      <c r="ACI36" s="149"/>
      <c r="ACJ36" s="149"/>
      <c r="ACK36" s="149"/>
      <c r="ACL36" s="149"/>
      <c r="ACM36" s="149"/>
      <c r="ACN36" s="149"/>
      <c r="ACO36" s="149"/>
      <c r="ACP36" s="149"/>
      <c r="ACQ36" s="149"/>
      <c r="ACR36" s="149"/>
      <c r="ACS36" s="149"/>
      <c r="ACT36" s="149"/>
      <c r="ACU36" s="149"/>
      <c r="ACV36" s="149"/>
      <c r="ACW36" s="149"/>
      <c r="ACX36" s="149"/>
      <c r="ACY36" s="149"/>
      <c r="ACZ36" s="149"/>
      <c r="ADA36" s="149"/>
      <c r="ADB36" s="149"/>
      <c r="ADC36" s="149"/>
      <c r="ADD36" s="149"/>
      <c r="ADE36" s="149"/>
      <c r="ADF36" s="149"/>
      <c r="ADG36" s="149"/>
      <c r="ADH36" s="149"/>
      <c r="ADI36" s="149"/>
      <c r="ADJ36" s="149"/>
      <c r="ADK36" s="149"/>
      <c r="ADL36" s="149"/>
      <c r="ADM36" s="149"/>
      <c r="ADN36" s="149"/>
      <c r="ADO36" s="149"/>
      <c r="ADP36" s="149"/>
      <c r="ADQ36" s="149"/>
      <c r="ADR36" s="149"/>
      <c r="ADS36" s="149"/>
      <c r="ADT36" s="149"/>
      <c r="ADU36" s="149"/>
      <c r="ADV36" s="149"/>
      <c r="ADW36" s="149"/>
      <c r="ADX36" s="149"/>
      <c r="ADY36" s="149"/>
      <c r="ADZ36" s="149"/>
      <c r="AEA36" s="149"/>
      <c r="AEB36" s="149"/>
      <c r="AEC36" s="149"/>
      <c r="AED36" s="149"/>
      <c r="AEE36" s="149"/>
      <c r="AEF36" s="149"/>
      <c r="AEG36" s="149"/>
      <c r="AEH36" s="149"/>
      <c r="AEI36" s="149"/>
      <c r="AEJ36" s="149"/>
      <c r="AEK36" s="149"/>
      <c r="AEL36" s="149"/>
      <c r="AEM36" s="149"/>
      <c r="AEN36" s="149"/>
      <c r="AEO36" s="149"/>
      <c r="AEP36" s="149"/>
      <c r="AEQ36" s="149"/>
      <c r="AER36" s="149"/>
      <c r="AES36" s="149"/>
      <c r="AET36" s="149"/>
      <c r="AEU36" s="149"/>
      <c r="AEV36" s="149"/>
      <c r="AEW36" s="149"/>
      <c r="AEX36" s="149"/>
      <c r="AEY36" s="149"/>
      <c r="AEZ36" s="149"/>
      <c r="AFA36" s="149"/>
      <c r="AFB36" s="149"/>
      <c r="AFC36" s="149"/>
      <c r="AFD36" s="149"/>
      <c r="AFE36" s="149"/>
      <c r="AFF36" s="149"/>
      <c r="AFG36" s="149"/>
      <c r="AFH36" s="149"/>
      <c r="AFI36" s="149"/>
      <c r="AFJ36" s="149"/>
      <c r="AFK36" s="149"/>
      <c r="AFL36" s="149"/>
      <c r="AFM36" s="149"/>
      <c r="AFN36" s="149"/>
      <c r="AFO36" s="149"/>
      <c r="AFP36" s="149"/>
      <c r="AFQ36" s="149"/>
      <c r="AFR36" s="149"/>
      <c r="AFS36" s="149"/>
      <c r="AFT36" s="149"/>
      <c r="AFU36" s="149"/>
      <c r="AFV36" s="149"/>
      <c r="AFW36" s="149"/>
      <c r="AFX36" s="149"/>
      <c r="AFY36" s="149"/>
      <c r="AFZ36" s="149"/>
      <c r="AGA36" s="149"/>
      <c r="AGB36" s="149"/>
      <c r="AGC36" s="149"/>
      <c r="AGD36" s="149"/>
      <c r="AGE36" s="149"/>
      <c r="AGF36" s="149"/>
      <c r="AGG36" s="149"/>
      <c r="AGH36" s="149"/>
      <c r="AGI36" s="149"/>
      <c r="AGJ36" s="149"/>
      <c r="AGK36" s="149"/>
      <c r="AGL36" s="149"/>
      <c r="AGM36" s="149"/>
      <c r="AGN36" s="149"/>
      <c r="AGO36" s="149"/>
      <c r="AGP36" s="149"/>
      <c r="AGQ36" s="149"/>
      <c r="AGR36" s="149"/>
      <c r="AGS36" s="149"/>
      <c r="AGT36" s="149"/>
      <c r="AGU36" s="149"/>
      <c r="AGV36" s="149"/>
      <c r="AGW36" s="149"/>
      <c r="AGX36" s="149"/>
      <c r="AGY36" s="149"/>
      <c r="AGZ36" s="149"/>
      <c r="AHA36" s="149"/>
      <c r="AHB36" s="149"/>
      <c r="AHC36" s="149"/>
      <c r="AHD36" s="149"/>
      <c r="AHE36" s="149"/>
      <c r="AHF36" s="149"/>
      <c r="AHG36" s="149"/>
      <c r="AHH36" s="149"/>
      <c r="AHI36" s="149"/>
      <c r="AHJ36" s="149"/>
      <c r="AHK36" s="149"/>
      <c r="AHL36" s="149"/>
      <c r="AHM36" s="149"/>
      <c r="AHN36" s="149"/>
      <c r="AHO36" s="149"/>
      <c r="AHP36" s="149"/>
      <c r="AHQ36" s="149"/>
      <c r="AHR36" s="149"/>
      <c r="AHS36" s="149"/>
      <c r="AHT36" s="149"/>
      <c r="AHU36" s="149"/>
      <c r="AHV36" s="149"/>
      <c r="AHW36" s="149"/>
      <c r="AHX36" s="149"/>
      <c r="AHY36" s="149"/>
      <c r="AHZ36" s="149"/>
      <c r="AIA36" s="149"/>
      <c r="AIB36" s="149"/>
      <c r="AIC36" s="149"/>
      <c r="AID36" s="149"/>
      <c r="AIE36" s="149"/>
      <c r="AIF36" s="149"/>
      <c r="AIG36" s="149"/>
      <c r="AIH36" s="149"/>
      <c r="AII36" s="149"/>
      <c r="AIJ36" s="149"/>
      <c r="AIK36" s="149"/>
      <c r="AIL36" s="149"/>
      <c r="AIM36" s="149"/>
      <c r="AIN36" s="149"/>
      <c r="AIO36" s="149"/>
      <c r="AIP36" s="149"/>
      <c r="AIQ36" s="149"/>
      <c r="AIR36" s="149"/>
      <c r="AIS36" s="149"/>
      <c r="AIT36" s="149"/>
      <c r="AIU36" s="149"/>
      <c r="AIV36" s="149"/>
      <c r="AIW36" s="149"/>
      <c r="AIX36" s="149"/>
      <c r="AIY36" s="149"/>
      <c r="AIZ36" s="149"/>
      <c r="AJA36" s="149"/>
      <c r="AJB36" s="149"/>
      <c r="AJC36" s="149"/>
      <c r="AJD36" s="149"/>
      <c r="AJE36" s="149"/>
      <c r="AJF36" s="149"/>
      <c r="AJG36" s="149"/>
      <c r="AJH36" s="149"/>
      <c r="AJI36" s="149"/>
      <c r="AJJ36" s="149"/>
      <c r="AJK36" s="149"/>
      <c r="AJL36" s="149"/>
      <c r="AJM36" s="149"/>
      <c r="AJN36" s="149"/>
      <c r="AJO36" s="149"/>
      <c r="AJP36" s="149"/>
      <c r="AJQ36" s="149"/>
      <c r="AJR36" s="149"/>
      <c r="AJS36" s="149"/>
      <c r="AJT36" s="149"/>
      <c r="AJU36" s="149"/>
      <c r="AJV36" s="149"/>
      <c r="AJW36" s="149"/>
      <c r="AJX36" s="149"/>
      <c r="AJY36" s="149"/>
      <c r="AJZ36" s="149"/>
      <c r="AKA36" s="149"/>
      <c r="AKB36" s="149"/>
      <c r="AKC36" s="149"/>
      <c r="AKD36" s="149"/>
      <c r="AKE36" s="149"/>
      <c r="AKF36" s="149"/>
      <c r="AKG36" s="149"/>
      <c r="AKH36" s="149"/>
      <c r="AKI36" s="149"/>
      <c r="AKJ36" s="149"/>
      <c r="AKK36" s="149"/>
      <c r="AKL36" s="149"/>
      <c r="AKM36" s="149"/>
      <c r="AKN36" s="149"/>
      <c r="AKO36" s="149"/>
      <c r="AKP36" s="149"/>
      <c r="AKQ36" s="149"/>
      <c r="AKR36" s="149"/>
      <c r="AKS36" s="149"/>
      <c r="AKT36" s="149"/>
      <c r="AKU36" s="149"/>
      <c r="AKV36" s="149"/>
      <c r="AKW36" s="149"/>
      <c r="AKX36" s="149"/>
      <c r="AKY36" s="149"/>
      <c r="AKZ36" s="149"/>
      <c r="ALA36" s="149"/>
      <c r="ALB36" s="149"/>
      <c r="ALC36" s="149"/>
      <c r="ALD36" s="149"/>
      <c r="ALE36" s="149"/>
      <c r="ALF36" s="149"/>
      <c r="ALG36" s="149"/>
      <c r="ALH36" s="149"/>
      <c r="ALI36" s="149"/>
      <c r="ALJ36" s="149"/>
      <c r="ALK36" s="149"/>
      <c r="ALL36" s="149"/>
      <c r="ALM36" s="149"/>
      <c r="ALN36" s="149"/>
      <c r="ALO36" s="149"/>
      <c r="ALP36" s="149"/>
      <c r="ALQ36" s="149"/>
      <c r="ALR36" s="149"/>
      <c r="ALS36" s="149"/>
      <c r="ALT36" s="149"/>
      <c r="ALU36" s="149"/>
      <c r="ALV36" s="149"/>
      <c r="ALW36" s="149"/>
      <c r="ALX36" s="149"/>
      <c r="ALY36" s="149"/>
      <c r="ALZ36" s="149"/>
      <c r="AMA36" s="149"/>
      <c r="AMB36" s="149"/>
      <c r="AMC36" s="149"/>
      <c r="AMD36" s="149"/>
      <c r="AME36" s="149"/>
      <c r="AMF36" s="149"/>
      <c r="AMG36" s="149"/>
      <c r="AMH36" s="149"/>
      <c r="AMI36" s="149"/>
      <c r="AMJ36" s="149"/>
      <c r="AMK36" s="149"/>
      <c r="AML36" s="149"/>
      <c r="AMM36" s="149"/>
      <c r="AMN36" s="149"/>
      <c r="AMO36" s="149"/>
      <c r="AMP36" s="149"/>
      <c r="AMQ36" s="149"/>
      <c r="AMR36" s="149"/>
      <c r="AMS36" s="149"/>
      <c r="AMT36" s="149"/>
      <c r="AMU36" s="149"/>
      <c r="AMV36" s="149"/>
      <c r="AMW36" s="149"/>
      <c r="AMX36" s="149"/>
      <c r="AMY36" s="149"/>
      <c r="AMZ36" s="149"/>
      <c r="ANA36" s="149"/>
      <c r="ANB36" s="149"/>
      <c r="ANC36" s="149"/>
      <c r="AND36" s="149"/>
      <c r="ANE36" s="149"/>
      <c r="ANF36" s="149"/>
      <c r="ANG36" s="149"/>
      <c r="ANH36" s="149"/>
      <c r="ANI36" s="149"/>
      <c r="ANJ36" s="149"/>
      <c r="ANK36" s="149"/>
      <c r="ANL36" s="149"/>
      <c r="ANM36" s="149"/>
      <c r="ANN36" s="149"/>
      <c r="ANO36" s="149"/>
      <c r="ANP36" s="149"/>
      <c r="ANQ36" s="149"/>
      <c r="ANR36" s="149"/>
      <c r="ANS36" s="149"/>
      <c r="ANT36" s="149"/>
      <c r="ANU36" s="149"/>
      <c r="ANV36" s="149"/>
      <c r="ANW36" s="149"/>
      <c r="ANX36" s="149"/>
      <c r="ANY36" s="149"/>
      <c r="ANZ36" s="149"/>
      <c r="AOA36" s="149"/>
      <c r="AOB36" s="149"/>
      <c r="AOC36" s="149"/>
      <c r="AOD36" s="149"/>
      <c r="AOE36" s="149"/>
      <c r="AOF36" s="149"/>
      <c r="AOG36" s="149"/>
      <c r="AOH36" s="149"/>
      <c r="AOI36" s="149"/>
      <c r="AOJ36" s="149"/>
      <c r="AOK36" s="149"/>
      <c r="AOL36" s="149"/>
      <c r="AOM36" s="149"/>
      <c r="AON36" s="149"/>
      <c r="AOO36" s="149"/>
      <c r="AOP36" s="149"/>
      <c r="AOQ36" s="149"/>
      <c r="AOR36" s="149"/>
      <c r="AOS36" s="149"/>
      <c r="AOT36" s="149"/>
      <c r="AOU36" s="149"/>
      <c r="AOV36" s="149"/>
      <c r="AOW36" s="149"/>
      <c r="AOX36" s="149"/>
      <c r="AOY36" s="149"/>
      <c r="AOZ36" s="149"/>
      <c r="APA36" s="149"/>
      <c r="APB36" s="149"/>
      <c r="APC36" s="149"/>
      <c r="APD36" s="149"/>
      <c r="APE36" s="149"/>
      <c r="APF36" s="149"/>
      <c r="APG36" s="149"/>
      <c r="APH36" s="149"/>
      <c r="API36" s="149"/>
      <c r="APJ36" s="149"/>
      <c r="APK36" s="149"/>
      <c r="APL36" s="149"/>
      <c r="APM36" s="149"/>
      <c r="APN36" s="149"/>
      <c r="APO36" s="149"/>
      <c r="APP36" s="149"/>
      <c r="APQ36" s="149"/>
      <c r="APR36" s="149"/>
      <c r="APS36" s="149"/>
      <c r="APT36" s="149"/>
      <c r="APU36" s="149"/>
      <c r="APV36" s="149"/>
      <c r="APW36" s="149"/>
      <c r="APX36" s="149"/>
      <c r="APY36" s="149"/>
      <c r="APZ36" s="149"/>
      <c r="AQA36" s="149"/>
      <c r="AQB36" s="149"/>
      <c r="AQC36" s="149"/>
      <c r="AQD36" s="149"/>
      <c r="AQE36" s="149"/>
      <c r="AQF36" s="149"/>
      <c r="AQG36" s="149"/>
      <c r="AQH36" s="149"/>
      <c r="AQI36" s="149"/>
      <c r="AQJ36" s="149"/>
      <c r="AQK36" s="149"/>
      <c r="AQL36" s="149"/>
      <c r="AQM36" s="149"/>
      <c r="AQN36" s="149"/>
      <c r="AQO36" s="149"/>
      <c r="AQP36" s="149"/>
      <c r="AQQ36" s="149"/>
      <c r="AQR36" s="149"/>
      <c r="AQS36" s="149"/>
      <c r="AQT36" s="149"/>
      <c r="AQU36" s="149"/>
      <c r="AQV36" s="149"/>
      <c r="AQW36" s="149"/>
      <c r="AQX36" s="149"/>
      <c r="AQY36" s="149"/>
      <c r="AQZ36" s="149"/>
      <c r="ARA36" s="149"/>
      <c r="ARB36" s="149"/>
      <c r="ARC36" s="149"/>
      <c r="ARD36" s="149"/>
      <c r="ARE36" s="149"/>
      <c r="ARF36" s="149"/>
      <c r="ARG36" s="149"/>
      <c r="ARH36" s="149"/>
      <c r="ARI36" s="149"/>
      <c r="ARJ36" s="149"/>
      <c r="ARK36" s="149"/>
      <c r="ARL36" s="149"/>
      <c r="ARM36" s="149"/>
      <c r="ARN36" s="149"/>
      <c r="ARO36" s="149"/>
      <c r="ARP36" s="149"/>
      <c r="ARQ36" s="149"/>
      <c r="ARR36" s="149"/>
      <c r="ARS36" s="149"/>
      <c r="ART36" s="149"/>
      <c r="ARU36" s="149"/>
      <c r="ARV36" s="149"/>
      <c r="ARW36" s="149"/>
      <c r="ARX36" s="149"/>
      <c r="ARY36" s="149"/>
      <c r="ARZ36" s="149"/>
      <c r="ASA36" s="149"/>
      <c r="ASB36" s="149"/>
      <c r="ASC36" s="149"/>
      <c r="ASD36" s="149"/>
      <c r="ASE36" s="149"/>
      <c r="ASF36" s="149"/>
      <c r="ASG36" s="149"/>
      <c r="ASH36" s="149"/>
      <c r="ASI36" s="149"/>
      <c r="ASJ36" s="149"/>
      <c r="ASK36" s="149"/>
      <c r="ASL36" s="149"/>
      <c r="ASM36" s="149"/>
      <c r="ASN36" s="149"/>
      <c r="ASO36" s="149"/>
      <c r="ASP36" s="149"/>
      <c r="ASQ36" s="149"/>
      <c r="ASR36" s="149"/>
      <c r="ASS36" s="149"/>
      <c r="AST36" s="149"/>
      <c r="ASU36" s="149"/>
      <c r="ASV36" s="149"/>
      <c r="ASW36" s="149"/>
      <c r="ASX36" s="149"/>
      <c r="ASY36" s="149"/>
      <c r="ASZ36" s="149"/>
      <c r="ATA36" s="149"/>
      <c r="ATB36" s="149"/>
      <c r="ATC36" s="149"/>
      <c r="ATD36" s="149"/>
      <c r="ATE36" s="149"/>
      <c r="ATF36" s="149"/>
      <c r="ATG36" s="149"/>
      <c r="ATH36" s="149"/>
      <c r="ATI36" s="149"/>
      <c r="ATJ36" s="149"/>
      <c r="ATK36" s="149"/>
      <c r="ATL36" s="149"/>
      <c r="ATM36" s="149"/>
      <c r="ATN36" s="149"/>
      <c r="ATO36" s="149"/>
      <c r="ATP36" s="149"/>
      <c r="ATQ36" s="149"/>
      <c r="ATR36" s="149"/>
      <c r="ATS36" s="149"/>
      <c r="ATT36" s="149"/>
      <c r="ATU36" s="149"/>
      <c r="ATV36" s="149"/>
      <c r="ATW36" s="149"/>
      <c r="ATX36" s="149"/>
      <c r="ATY36" s="149"/>
      <c r="ATZ36" s="149"/>
      <c r="AUA36" s="149"/>
      <c r="AUB36" s="149"/>
      <c r="AUC36" s="149"/>
      <c r="AUD36" s="149"/>
      <c r="AUE36" s="149"/>
      <c r="AUF36" s="149"/>
      <c r="AUG36" s="149"/>
      <c r="AUH36" s="149"/>
      <c r="AUI36" s="149"/>
      <c r="AUJ36" s="149"/>
      <c r="AUK36" s="149"/>
      <c r="AUL36" s="149"/>
      <c r="AUM36" s="149"/>
      <c r="AUN36" s="149"/>
      <c r="AUO36" s="149"/>
      <c r="AUP36" s="149"/>
      <c r="AUQ36" s="149"/>
      <c r="AUR36" s="149"/>
      <c r="AUS36" s="149"/>
      <c r="AUT36" s="149"/>
      <c r="AUU36" s="149"/>
      <c r="AUV36" s="149"/>
      <c r="AUW36" s="149"/>
      <c r="AUX36" s="149"/>
      <c r="AUY36" s="149"/>
      <c r="AUZ36" s="149"/>
      <c r="AVA36" s="149"/>
      <c r="AVB36" s="149"/>
      <c r="AVC36" s="149"/>
      <c r="AVD36" s="149"/>
      <c r="AVE36" s="149"/>
      <c r="AVF36" s="149"/>
      <c r="AVG36" s="149"/>
      <c r="AVH36" s="149"/>
      <c r="AVI36" s="149"/>
      <c r="AVJ36" s="149"/>
      <c r="AVK36" s="149"/>
      <c r="AVL36" s="149"/>
      <c r="AVM36" s="149"/>
      <c r="AVN36" s="149"/>
      <c r="AVO36" s="149"/>
      <c r="AVP36" s="149"/>
      <c r="AVQ36" s="149"/>
      <c r="AVR36" s="149"/>
      <c r="AVS36" s="149"/>
      <c r="AVT36" s="149"/>
      <c r="AVU36" s="149"/>
      <c r="AVV36" s="149"/>
      <c r="AVW36" s="149"/>
      <c r="AVX36" s="149"/>
      <c r="AVY36" s="149"/>
      <c r="AVZ36" s="149"/>
      <c r="AWA36" s="149"/>
      <c r="AWB36" s="149"/>
      <c r="AWC36" s="149"/>
      <c r="AWD36" s="149"/>
      <c r="AWE36" s="149"/>
      <c r="AWF36" s="149"/>
      <c r="AWG36" s="149"/>
      <c r="AWH36" s="149"/>
      <c r="AWI36" s="149"/>
      <c r="AWJ36" s="149"/>
      <c r="AWK36" s="149"/>
      <c r="AWL36" s="149"/>
      <c r="AWM36" s="149"/>
      <c r="AWN36" s="149"/>
      <c r="AWO36" s="149"/>
      <c r="AWP36" s="149"/>
      <c r="AWQ36" s="149"/>
      <c r="AWR36" s="149"/>
      <c r="AWS36" s="149"/>
      <c r="AWT36" s="149"/>
      <c r="AWU36" s="149"/>
      <c r="AWV36" s="149"/>
      <c r="AWW36" s="149"/>
      <c r="AWX36" s="149"/>
      <c r="AWY36" s="149"/>
      <c r="AWZ36" s="149"/>
      <c r="AXA36" s="149"/>
      <c r="AXB36" s="149"/>
      <c r="AXC36" s="149"/>
      <c r="AXD36" s="149"/>
      <c r="AXE36" s="149"/>
      <c r="AXF36" s="149"/>
      <c r="AXG36" s="149"/>
      <c r="AXH36" s="149"/>
      <c r="AXI36" s="149"/>
      <c r="AXJ36" s="149"/>
      <c r="AXK36" s="149"/>
      <c r="AXL36" s="149"/>
      <c r="AXM36" s="149"/>
      <c r="AXN36" s="149"/>
      <c r="AXO36" s="149"/>
      <c r="AXP36" s="149"/>
      <c r="AXQ36" s="149"/>
      <c r="AXR36" s="149"/>
      <c r="AXS36" s="149"/>
      <c r="AXT36" s="149"/>
      <c r="AXU36" s="149"/>
      <c r="AXV36" s="149"/>
      <c r="AXW36" s="149"/>
      <c r="AXX36" s="149"/>
      <c r="AXY36" s="149"/>
      <c r="AXZ36" s="149"/>
      <c r="AYA36" s="149"/>
      <c r="AYB36" s="149"/>
      <c r="AYC36" s="149"/>
      <c r="AYD36" s="149"/>
      <c r="AYE36" s="149"/>
      <c r="AYF36" s="149"/>
      <c r="AYG36" s="149"/>
      <c r="AYH36" s="149"/>
      <c r="AYI36" s="149"/>
      <c r="AYJ36" s="149"/>
      <c r="AYK36" s="149"/>
      <c r="AYL36" s="149"/>
      <c r="AYM36" s="149"/>
      <c r="AYN36" s="149"/>
      <c r="AYO36" s="149"/>
      <c r="AYP36" s="149"/>
      <c r="AYQ36" s="149"/>
      <c r="AYR36" s="149"/>
      <c r="AYS36" s="149"/>
      <c r="AYT36" s="149"/>
      <c r="AYU36" s="149"/>
      <c r="AYV36" s="149"/>
      <c r="AYW36" s="149"/>
      <c r="AYX36" s="149"/>
      <c r="AYY36" s="149"/>
      <c r="AYZ36" s="149"/>
      <c r="AZA36" s="149"/>
      <c r="AZB36" s="149"/>
      <c r="AZC36" s="149"/>
      <c r="AZD36" s="149"/>
      <c r="AZE36" s="149"/>
      <c r="AZF36" s="149"/>
      <c r="AZG36" s="149"/>
      <c r="AZH36" s="149"/>
      <c r="AZI36" s="149"/>
      <c r="AZJ36" s="149"/>
      <c r="AZK36" s="149"/>
      <c r="AZL36" s="149"/>
      <c r="AZM36" s="149"/>
      <c r="AZN36" s="149"/>
      <c r="AZO36" s="149"/>
      <c r="AZP36" s="149"/>
      <c r="AZQ36" s="149"/>
      <c r="AZR36" s="149"/>
      <c r="AZS36" s="149"/>
      <c r="AZT36" s="149"/>
      <c r="AZU36" s="149"/>
      <c r="AZV36" s="149"/>
      <c r="AZW36" s="149"/>
      <c r="AZX36" s="149"/>
      <c r="AZY36" s="149"/>
      <c r="AZZ36" s="149"/>
      <c r="BAA36" s="149"/>
      <c r="BAB36" s="149"/>
      <c r="BAC36" s="149"/>
      <c r="BAD36" s="149"/>
      <c r="BAE36" s="149"/>
      <c r="BAF36" s="149"/>
      <c r="BAG36" s="149"/>
      <c r="BAH36" s="149"/>
      <c r="BAI36" s="149"/>
      <c r="BAJ36" s="149"/>
      <c r="BAK36" s="149"/>
      <c r="BAL36" s="149"/>
      <c r="BAM36" s="149"/>
      <c r="BAN36" s="149"/>
      <c r="BAO36" s="149"/>
      <c r="BAP36" s="149"/>
      <c r="BAQ36" s="149"/>
      <c r="BAR36" s="149"/>
      <c r="BAS36" s="149"/>
      <c r="BAT36" s="149"/>
      <c r="BAU36" s="149"/>
      <c r="BAV36" s="149"/>
      <c r="BAW36" s="149"/>
      <c r="BAX36" s="149"/>
      <c r="BAY36" s="149"/>
      <c r="BAZ36" s="149"/>
      <c r="BBA36" s="149"/>
      <c r="BBB36" s="149"/>
      <c r="BBC36" s="149"/>
      <c r="BBD36" s="149"/>
      <c r="BBE36" s="149"/>
      <c r="BBF36" s="149"/>
      <c r="BBG36" s="149"/>
      <c r="BBH36" s="149"/>
      <c r="BBI36" s="149"/>
      <c r="BBJ36" s="149"/>
      <c r="BBK36" s="149"/>
      <c r="BBL36" s="149"/>
      <c r="BBM36" s="149"/>
      <c r="BBN36" s="149"/>
      <c r="BBO36" s="149"/>
      <c r="BBP36" s="149"/>
      <c r="BBQ36" s="149"/>
    </row>
    <row r="37" spans="1:1421" ht="28.8" x14ac:dyDescent="0.3">
      <c r="A37" s="310">
        <f>SUM(A39:A78)</f>
        <v>25</v>
      </c>
      <c r="B37" s="267" t="s">
        <v>34</v>
      </c>
      <c r="C37" s="268" t="str">
        <f>B37&amp;1</f>
        <v>NIVEAU 21</v>
      </c>
      <c r="D37" s="270"/>
      <c r="E37" s="270"/>
      <c r="F37" s="272"/>
      <c r="G37" s="272"/>
      <c r="H37" s="273"/>
      <c r="I37" s="273"/>
      <c r="J37" s="273"/>
      <c r="K37" s="272"/>
      <c r="L37" s="271"/>
      <c r="T37" s="271"/>
      <c r="U37" s="271"/>
      <c r="V37" s="271"/>
      <c r="W37" s="271"/>
      <c r="X37" s="271"/>
      <c r="Y37" s="271"/>
      <c r="Z37" s="289">
        <v>2</v>
      </c>
    </row>
    <row r="38" spans="1:1421" ht="23.4" x14ac:dyDescent="0.3">
      <c r="A38" s="225"/>
      <c r="B38" s="225" t="s">
        <v>388</v>
      </c>
      <c r="C38" s="225"/>
      <c r="D38" s="226"/>
      <c r="E38" s="292" t="s">
        <v>408</v>
      </c>
      <c r="F38" s="226"/>
      <c r="G38" s="227"/>
      <c r="H38" s="228"/>
      <c r="I38" s="229"/>
      <c r="J38" s="228"/>
      <c r="K38" s="226"/>
      <c r="L38" s="226"/>
      <c r="T38" s="226"/>
      <c r="U38" s="226"/>
      <c r="V38" s="226"/>
      <c r="W38" s="226"/>
      <c r="X38" s="226"/>
      <c r="Y38" s="226"/>
      <c r="Z38" s="290">
        <v>3</v>
      </c>
    </row>
    <row r="39" spans="1:1421" s="158" customFormat="1" ht="28.5" customHeight="1" x14ac:dyDescent="0.3">
      <c r="A39" s="278">
        <v>0.5</v>
      </c>
      <c r="B39" s="40" t="s">
        <v>294</v>
      </c>
      <c r="C39" s="35" t="s">
        <v>295</v>
      </c>
      <c r="D39" s="2" t="s">
        <v>69</v>
      </c>
      <c r="E39" s="292" t="s">
        <v>408</v>
      </c>
      <c r="F39" s="17"/>
      <c r="G39" s="15" t="str">
        <f>IF(F39="oui",$A39,IF(F39="en developpement",$A39/2,"0"))</f>
        <v>0</v>
      </c>
      <c r="H39" s="15" t="str">
        <f>IF(F39&lt;&gt;"NON","X","")</f>
        <v>X</v>
      </c>
      <c r="I39" s="255" t="s">
        <v>296</v>
      </c>
      <c r="J39" s="99" t="s">
        <v>112</v>
      </c>
      <c r="K39" s="25"/>
      <c r="L39" s="25"/>
      <c r="M39" s="155"/>
      <c r="N39" s="155"/>
      <c r="O39" s="155"/>
      <c r="P39" s="155"/>
      <c r="Q39" s="155"/>
      <c r="R39" s="155"/>
      <c r="S39" s="155"/>
      <c r="T39" s="120">
        <f>$F39</f>
        <v>0</v>
      </c>
      <c r="U39" s="25"/>
      <c r="V39" s="25"/>
      <c r="W39" s="25"/>
      <c r="X39" s="25" t="str">
        <f>IF(T39&lt;&gt;"NON",CONCATENATE(K39," - ",L39)," /")</f>
        <v xml:space="preserve"> - </v>
      </c>
      <c r="Y39" s="25">
        <f t="shared" ref="Y39" si="3">IF(OR(X39=" /",""),0,IF(X39=" - ",1,0))</f>
        <v>1</v>
      </c>
      <c r="Z39" s="25">
        <v>4</v>
      </c>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c r="DJ39" s="155"/>
      <c r="DK39" s="155"/>
      <c r="DL39" s="155"/>
      <c r="DM39" s="155"/>
      <c r="DN39" s="155"/>
      <c r="DO39" s="155"/>
      <c r="DP39" s="155"/>
      <c r="DQ39" s="155"/>
      <c r="DR39" s="155"/>
      <c r="DS39" s="155"/>
      <c r="DT39" s="155"/>
      <c r="DU39" s="155"/>
      <c r="DV39" s="155"/>
      <c r="DW39" s="155"/>
      <c r="DX39" s="155"/>
      <c r="DY39" s="155"/>
      <c r="DZ39" s="155"/>
      <c r="EA39" s="155"/>
      <c r="EB39" s="155"/>
      <c r="EC39" s="155"/>
      <c r="ED39" s="155"/>
      <c r="EE39" s="155"/>
      <c r="EF39" s="155"/>
      <c r="EG39" s="155"/>
      <c r="EH39" s="155"/>
      <c r="EI39" s="155"/>
      <c r="EJ39" s="155"/>
      <c r="EK39" s="155"/>
      <c r="EL39" s="155"/>
      <c r="EM39" s="155"/>
      <c r="EN39" s="155"/>
      <c r="EO39" s="155"/>
      <c r="EP39" s="155"/>
      <c r="EQ39" s="155"/>
      <c r="ER39" s="155"/>
      <c r="ES39" s="155"/>
      <c r="ET39" s="155"/>
      <c r="EU39" s="155"/>
      <c r="EV39" s="155"/>
      <c r="EW39" s="155"/>
      <c r="EX39" s="155"/>
      <c r="EY39" s="155"/>
      <c r="EZ39" s="155"/>
      <c r="FA39" s="155"/>
      <c r="FB39" s="155"/>
      <c r="FC39" s="155"/>
      <c r="FD39" s="155"/>
      <c r="FE39" s="155"/>
      <c r="FF39" s="155"/>
      <c r="FG39" s="155"/>
      <c r="FH39" s="155"/>
      <c r="FI39" s="155"/>
      <c r="FJ39" s="155"/>
      <c r="FK39" s="155"/>
      <c r="FL39" s="155"/>
      <c r="FM39" s="155"/>
      <c r="FN39" s="155"/>
      <c r="FO39" s="155"/>
      <c r="FP39" s="155"/>
      <c r="FQ39" s="155"/>
      <c r="FR39" s="155"/>
      <c r="FS39" s="155"/>
      <c r="FT39" s="155"/>
      <c r="FU39" s="155"/>
      <c r="FV39" s="155"/>
      <c r="FW39" s="155"/>
      <c r="FX39" s="155"/>
      <c r="FY39" s="155"/>
      <c r="FZ39" s="155"/>
      <c r="GA39" s="155"/>
      <c r="GB39" s="155"/>
      <c r="GC39" s="155"/>
      <c r="GD39" s="155"/>
      <c r="GE39" s="155"/>
      <c r="GF39" s="155"/>
      <c r="GG39" s="155"/>
      <c r="GH39" s="155"/>
      <c r="GI39" s="155"/>
      <c r="GJ39" s="155"/>
      <c r="GK39" s="155"/>
      <c r="GL39" s="155"/>
      <c r="GM39" s="155"/>
      <c r="GN39" s="155"/>
      <c r="GO39" s="155"/>
      <c r="GP39" s="155"/>
      <c r="GQ39" s="155"/>
      <c r="GR39" s="155"/>
      <c r="GS39" s="155"/>
      <c r="GT39" s="155"/>
      <c r="GU39" s="155"/>
      <c r="GV39" s="155"/>
      <c r="GW39" s="155"/>
      <c r="GX39" s="155"/>
      <c r="GY39" s="155"/>
      <c r="GZ39" s="155"/>
      <c r="HA39" s="155"/>
      <c r="HB39" s="155"/>
      <c r="HC39" s="155"/>
      <c r="HD39" s="155"/>
      <c r="HE39" s="155"/>
      <c r="HF39" s="155"/>
      <c r="HG39" s="155"/>
      <c r="HH39" s="155"/>
      <c r="HI39" s="155"/>
      <c r="HJ39" s="155"/>
      <c r="HK39" s="155"/>
      <c r="HL39" s="155"/>
      <c r="HM39" s="155"/>
      <c r="HN39" s="155"/>
      <c r="HO39" s="155"/>
      <c r="HP39" s="155"/>
      <c r="HQ39" s="155"/>
      <c r="HR39" s="155"/>
      <c r="HS39" s="155"/>
      <c r="HT39" s="155"/>
      <c r="HU39" s="155"/>
      <c r="HV39" s="155"/>
      <c r="HW39" s="155"/>
      <c r="HX39" s="155"/>
      <c r="HY39" s="155"/>
      <c r="HZ39" s="155"/>
      <c r="IA39" s="155"/>
      <c r="IB39" s="155"/>
      <c r="IC39" s="155"/>
      <c r="ID39" s="155"/>
      <c r="IE39" s="155"/>
      <c r="IF39" s="155"/>
      <c r="IG39" s="155"/>
      <c r="IH39" s="155"/>
      <c r="II39" s="155"/>
      <c r="IJ39" s="155"/>
      <c r="IK39" s="155"/>
      <c r="IL39" s="113"/>
      <c r="IM39" s="113"/>
      <c r="IN39" s="113"/>
      <c r="IO39" s="113"/>
      <c r="IP39" s="113"/>
      <c r="IQ39" s="113"/>
      <c r="IR39" s="113"/>
      <c r="IS39" s="41"/>
      <c r="IT39" s="41"/>
      <c r="IU39" s="41"/>
      <c r="IV39" s="41"/>
      <c r="IW39" s="41"/>
      <c r="IX39" s="41"/>
      <c r="IY39" s="41"/>
      <c r="IZ39" s="41"/>
      <c r="JA39" s="41"/>
      <c r="JB39" s="41"/>
      <c r="JC39" s="41"/>
      <c r="JD39" s="41"/>
      <c r="JE39" s="41"/>
      <c r="JF39" s="41"/>
      <c r="JG39" s="41"/>
      <c r="JH39" s="41"/>
      <c r="JI39" s="41"/>
      <c r="JJ39" s="41"/>
      <c r="JK39" s="41"/>
      <c r="JL39" s="41"/>
      <c r="JM39" s="41"/>
      <c r="JN39" s="41"/>
      <c r="JO39" s="41"/>
      <c r="JP39" s="41"/>
      <c r="JQ39" s="41"/>
      <c r="JR39" s="41"/>
      <c r="JS39" s="41"/>
      <c r="JT39" s="41"/>
      <c r="JU39" s="41"/>
      <c r="JV39" s="41"/>
      <c r="JW39" s="41"/>
      <c r="JX39" s="41"/>
      <c r="JY39" s="41"/>
      <c r="JZ39" s="41"/>
      <c r="KA39" s="41"/>
      <c r="KB39" s="41"/>
      <c r="KC39" s="41"/>
      <c r="KD39" s="41"/>
      <c r="KE39" s="41"/>
      <c r="KF39" s="41"/>
      <c r="KG39" s="41"/>
      <c r="KH39" s="41"/>
      <c r="KI39" s="41"/>
      <c r="KJ39" s="41"/>
      <c r="KK39" s="41"/>
      <c r="KL39" s="41"/>
      <c r="KM39" s="41"/>
      <c r="KN39" s="41"/>
      <c r="KO39" s="41"/>
      <c r="KP39" s="41"/>
      <c r="KQ39" s="41"/>
      <c r="KR39" s="41"/>
      <c r="KS39" s="41"/>
      <c r="KT39" s="41"/>
      <c r="KU39" s="41"/>
      <c r="KV39" s="41"/>
      <c r="KW39" s="41"/>
      <c r="KX39" s="41"/>
      <c r="KY39" s="41"/>
      <c r="KZ39" s="41"/>
      <c r="LA39" s="41"/>
      <c r="LB39" s="41"/>
      <c r="LC39" s="41"/>
      <c r="LD39" s="41"/>
      <c r="LE39" s="41"/>
      <c r="LF39" s="41"/>
      <c r="LG39" s="41"/>
      <c r="LH39" s="41"/>
      <c r="LI39" s="41"/>
      <c r="LJ39" s="41"/>
      <c r="LK39" s="41"/>
      <c r="LL39" s="41"/>
      <c r="LM39" s="41"/>
      <c r="LN39" s="41"/>
      <c r="LO39" s="41"/>
      <c r="LP39" s="41"/>
      <c r="LQ39" s="41"/>
      <c r="LR39" s="41"/>
      <c r="LS39" s="41"/>
      <c r="LT39" s="41"/>
      <c r="LU39" s="41"/>
      <c r="LV39" s="41"/>
      <c r="LW39" s="41"/>
      <c r="LX39" s="41"/>
      <c r="LY39" s="41"/>
      <c r="LZ39" s="41"/>
      <c r="MA39" s="41"/>
      <c r="MB39" s="41"/>
      <c r="MC39" s="41"/>
      <c r="MD39" s="41"/>
      <c r="ME39" s="41"/>
      <c r="MF39" s="41"/>
      <c r="MG39" s="41"/>
      <c r="MH39" s="41"/>
      <c r="MI39" s="41"/>
      <c r="MJ39" s="41"/>
      <c r="MK39" s="41"/>
      <c r="ML39" s="41"/>
      <c r="MM39" s="41"/>
      <c r="MN39" s="41"/>
      <c r="MO39" s="41"/>
      <c r="MP39" s="41"/>
      <c r="MQ39" s="41"/>
      <c r="MR39" s="41"/>
      <c r="MS39" s="41"/>
      <c r="MT39" s="41"/>
      <c r="MU39" s="41"/>
      <c r="MV39" s="41"/>
      <c r="MW39" s="41"/>
      <c r="MX39" s="41"/>
      <c r="MY39" s="41"/>
      <c r="MZ39" s="41"/>
      <c r="NA39" s="41"/>
      <c r="NB39" s="41"/>
      <c r="NC39" s="41"/>
      <c r="ND39" s="41"/>
      <c r="NE39" s="41"/>
      <c r="NF39" s="41"/>
      <c r="NG39" s="41"/>
      <c r="NH39" s="41"/>
      <c r="NI39" s="41"/>
      <c r="NJ39" s="41"/>
      <c r="NK39" s="41"/>
      <c r="NL39" s="41"/>
      <c r="NM39" s="41"/>
      <c r="NN39" s="41"/>
      <c r="NO39" s="41"/>
      <c r="NP39" s="41"/>
      <c r="NQ39" s="41"/>
      <c r="NR39" s="41"/>
      <c r="NS39" s="41"/>
      <c r="NT39" s="41"/>
      <c r="NU39" s="41"/>
      <c r="NV39" s="41"/>
      <c r="NW39" s="41"/>
      <c r="NX39" s="41"/>
      <c r="NY39" s="41"/>
      <c r="NZ39" s="41"/>
      <c r="OA39" s="41"/>
      <c r="OB39" s="41"/>
      <c r="OC39" s="41"/>
      <c r="OD39" s="41"/>
      <c r="OE39" s="41"/>
      <c r="OF39" s="41"/>
      <c r="OG39" s="41"/>
      <c r="OH39" s="41"/>
      <c r="OI39" s="41"/>
      <c r="OJ39" s="41"/>
      <c r="OK39" s="41"/>
      <c r="OL39" s="41"/>
      <c r="OM39" s="41"/>
      <c r="ON39" s="41"/>
      <c r="OO39" s="41"/>
      <c r="OP39" s="41"/>
      <c r="OQ39" s="41"/>
      <c r="OR39" s="41"/>
      <c r="OS39" s="41"/>
      <c r="OT39" s="41"/>
      <c r="OU39" s="41"/>
      <c r="OV39" s="41"/>
      <c r="OW39" s="41"/>
      <c r="OX39" s="41"/>
      <c r="OY39" s="41"/>
      <c r="OZ39" s="41"/>
      <c r="PA39" s="41"/>
      <c r="PB39" s="41"/>
      <c r="PC39" s="41"/>
      <c r="PD39" s="41"/>
      <c r="PE39" s="41"/>
      <c r="PF39" s="41"/>
      <c r="PG39" s="41"/>
      <c r="PH39" s="41"/>
      <c r="PI39" s="41"/>
      <c r="PJ39" s="41"/>
      <c r="PK39" s="41"/>
      <c r="PL39" s="41"/>
      <c r="PM39" s="41"/>
      <c r="PN39" s="41"/>
      <c r="PO39" s="41"/>
      <c r="PP39" s="41"/>
      <c r="PQ39" s="41"/>
      <c r="PR39" s="41"/>
      <c r="PS39" s="41"/>
      <c r="PT39" s="41"/>
      <c r="PU39" s="41"/>
      <c r="PV39" s="41"/>
      <c r="PW39" s="41"/>
      <c r="PX39" s="41"/>
      <c r="PY39" s="41"/>
      <c r="PZ39" s="41"/>
      <c r="QA39" s="41"/>
      <c r="QB39" s="41"/>
      <c r="QC39" s="41"/>
      <c r="QD39" s="41"/>
      <c r="QE39" s="41"/>
      <c r="QF39" s="41"/>
      <c r="QG39" s="41"/>
      <c r="QH39" s="41"/>
      <c r="QI39" s="41"/>
      <c r="QJ39" s="41"/>
      <c r="QK39" s="41"/>
      <c r="QL39" s="41"/>
      <c r="QM39" s="41"/>
      <c r="QN39" s="41"/>
      <c r="QO39" s="41"/>
      <c r="QP39" s="41"/>
      <c r="QQ39" s="41"/>
      <c r="QR39" s="41"/>
      <c r="QS39" s="41"/>
      <c r="QT39" s="41"/>
      <c r="QU39" s="41"/>
      <c r="QV39" s="41"/>
      <c r="QW39" s="41"/>
      <c r="QX39" s="41"/>
      <c r="QY39" s="41"/>
      <c r="QZ39" s="41"/>
      <c r="RA39" s="41"/>
      <c r="RB39" s="41"/>
      <c r="RC39" s="41"/>
      <c r="RD39" s="41"/>
      <c r="RE39" s="41"/>
      <c r="RF39" s="41"/>
      <c r="RG39" s="41"/>
      <c r="RH39" s="41"/>
      <c r="RI39" s="41"/>
      <c r="RJ39" s="41"/>
      <c r="RK39" s="41"/>
      <c r="RL39" s="41"/>
      <c r="RM39" s="41"/>
      <c r="RN39" s="41"/>
      <c r="RO39" s="41"/>
      <c r="RP39" s="41"/>
      <c r="RQ39" s="41"/>
      <c r="RR39" s="41"/>
      <c r="RS39" s="41"/>
      <c r="RT39" s="41"/>
      <c r="RU39" s="41"/>
      <c r="RV39" s="41"/>
      <c r="RW39" s="41"/>
      <c r="RX39" s="41"/>
      <c r="RY39" s="41"/>
      <c r="RZ39" s="41"/>
      <c r="SA39" s="41"/>
      <c r="SB39" s="41"/>
      <c r="SC39" s="41"/>
      <c r="SD39" s="41"/>
      <c r="SE39" s="41"/>
      <c r="SF39" s="41"/>
      <c r="SG39" s="41"/>
      <c r="SH39" s="41"/>
      <c r="SI39" s="41"/>
      <c r="SJ39" s="41"/>
      <c r="SK39" s="41"/>
      <c r="SL39" s="41"/>
      <c r="SM39" s="41"/>
      <c r="SN39" s="41"/>
      <c r="SO39" s="41"/>
      <c r="SP39" s="41"/>
      <c r="SQ39" s="41"/>
      <c r="SR39" s="41"/>
      <c r="SS39" s="41"/>
      <c r="ST39" s="41"/>
      <c r="SU39" s="41"/>
      <c r="SV39" s="41"/>
      <c r="SW39" s="41"/>
      <c r="SX39" s="41"/>
      <c r="SY39" s="41"/>
      <c r="SZ39" s="41"/>
      <c r="TA39" s="41"/>
      <c r="TB39" s="41"/>
      <c r="TC39" s="41"/>
      <c r="TD39" s="41"/>
      <c r="TE39" s="41"/>
      <c r="TF39" s="41"/>
      <c r="TG39" s="41"/>
      <c r="TH39" s="41"/>
      <c r="TI39" s="41"/>
      <c r="TJ39" s="41"/>
      <c r="TK39" s="41"/>
      <c r="TL39" s="41"/>
      <c r="TM39" s="41"/>
      <c r="TN39" s="41"/>
      <c r="TO39" s="41"/>
      <c r="TP39" s="41"/>
      <c r="TQ39" s="41"/>
      <c r="TR39" s="41"/>
      <c r="TS39" s="41"/>
      <c r="TT39" s="41"/>
      <c r="TU39" s="41"/>
      <c r="TV39" s="41"/>
      <c r="TW39" s="41"/>
      <c r="TX39" s="41"/>
      <c r="TY39" s="41"/>
      <c r="TZ39" s="41"/>
      <c r="UA39" s="41"/>
      <c r="UB39" s="41"/>
      <c r="UC39" s="41"/>
      <c r="UD39" s="41"/>
      <c r="UE39" s="41"/>
      <c r="UF39" s="41"/>
      <c r="UG39" s="41"/>
      <c r="UH39" s="41"/>
      <c r="UI39" s="41"/>
      <c r="UJ39" s="41"/>
      <c r="UK39" s="41"/>
      <c r="UL39" s="41"/>
      <c r="UM39" s="41"/>
      <c r="UN39" s="41"/>
      <c r="UO39" s="41"/>
      <c r="UP39" s="41"/>
      <c r="UQ39" s="41"/>
      <c r="UR39" s="41"/>
      <c r="US39" s="41"/>
      <c r="UT39" s="41"/>
      <c r="UU39" s="41"/>
      <c r="UV39" s="41"/>
      <c r="UW39" s="41"/>
      <c r="UX39" s="41"/>
      <c r="UY39" s="41"/>
      <c r="UZ39" s="41"/>
      <c r="VA39" s="41"/>
      <c r="VB39" s="41"/>
      <c r="VC39" s="41"/>
      <c r="VD39" s="41"/>
      <c r="VE39" s="41"/>
      <c r="VF39" s="41"/>
      <c r="VG39" s="41"/>
      <c r="VH39" s="41"/>
      <c r="VI39" s="41"/>
      <c r="VJ39" s="41"/>
      <c r="VK39" s="41"/>
      <c r="VL39" s="41"/>
      <c r="VM39" s="41"/>
      <c r="VN39" s="41"/>
      <c r="VO39" s="41"/>
      <c r="VP39" s="41"/>
      <c r="VQ39" s="41"/>
      <c r="VR39" s="41"/>
      <c r="VS39" s="41"/>
      <c r="VT39" s="41"/>
      <c r="VU39" s="41"/>
      <c r="VV39" s="41"/>
      <c r="VW39" s="41"/>
      <c r="VX39" s="41"/>
      <c r="VY39" s="41"/>
      <c r="VZ39" s="41"/>
      <c r="WA39" s="41"/>
      <c r="WB39" s="41"/>
      <c r="WC39" s="41"/>
      <c r="WD39" s="41"/>
      <c r="WE39" s="41"/>
      <c r="WF39" s="41"/>
      <c r="WG39" s="41"/>
      <c r="WH39" s="41"/>
      <c r="WI39" s="41"/>
      <c r="WJ39" s="41"/>
      <c r="WK39" s="41"/>
      <c r="WL39" s="41"/>
      <c r="WM39" s="41"/>
      <c r="WN39" s="41"/>
      <c r="WO39" s="41"/>
      <c r="WP39" s="41"/>
      <c r="WQ39" s="41"/>
      <c r="WR39" s="41"/>
      <c r="WS39" s="41"/>
      <c r="WT39" s="41"/>
      <c r="WU39" s="41"/>
      <c r="WV39" s="41"/>
      <c r="WW39" s="41"/>
      <c r="WX39" s="41"/>
      <c r="WY39" s="41"/>
      <c r="WZ39" s="41"/>
      <c r="XA39" s="41"/>
      <c r="XB39" s="41"/>
      <c r="XC39" s="41"/>
      <c r="XD39" s="41"/>
      <c r="XE39" s="41"/>
      <c r="XF39" s="41"/>
      <c r="XG39" s="41"/>
      <c r="XH39" s="41"/>
      <c r="XI39" s="41"/>
      <c r="XJ39" s="41"/>
      <c r="XK39" s="41"/>
      <c r="XL39" s="41"/>
      <c r="XM39" s="41"/>
      <c r="XN39" s="41"/>
      <c r="XO39" s="41"/>
      <c r="XP39" s="41"/>
      <c r="XQ39" s="41"/>
      <c r="XR39" s="41"/>
      <c r="XS39" s="41"/>
      <c r="XT39" s="41"/>
      <c r="XU39" s="41"/>
      <c r="XV39" s="41"/>
      <c r="XW39" s="41"/>
      <c r="XX39" s="41"/>
      <c r="XY39" s="41"/>
      <c r="XZ39" s="41"/>
      <c r="YA39" s="41"/>
      <c r="YB39" s="41"/>
      <c r="YC39" s="41"/>
      <c r="YD39" s="41"/>
      <c r="YE39" s="41"/>
      <c r="YF39" s="41"/>
      <c r="YG39" s="41"/>
      <c r="YH39" s="41"/>
      <c r="YI39" s="41"/>
      <c r="YJ39" s="41"/>
      <c r="YK39" s="41"/>
      <c r="YL39" s="41"/>
      <c r="YM39" s="41"/>
      <c r="YN39" s="41"/>
      <c r="YO39" s="41"/>
      <c r="YP39" s="41"/>
      <c r="YQ39" s="41"/>
      <c r="YR39" s="41"/>
      <c r="YS39" s="41"/>
      <c r="YT39" s="41"/>
      <c r="YU39" s="41"/>
      <c r="YV39" s="41"/>
      <c r="YW39" s="41"/>
      <c r="YX39" s="41"/>
      <c r="YY39" s="41"/>
      <c r="YZ39" s="41"/>
      <c r="ZA39" s="41"/>
      <c r="ZB39" s="41"/>
      <c r="ZC39" s="41"/>
      <c r="ZD39" s="41"/>
      <c r="ZE39" s="41"/>
      <c r="ZF39" s="41"/>
      <c r="ZG39" s="41"/>
      <c r="ZH39" s="41"/>
      <c r="ZI39" s="41"/>
      <c r="ZJ39" s="41"/>
      <c r="ZK39" s="41"/>
      <c r="ZL39" s="41"/>
      <c r="ZM39" s="41"/>
      <c r="ZN39" s="41"/>
      <c r="ZO39" s="41"/>
      <c r="ZP39" s="41"/>
      <c r="ZQ39" s="41"/>
      <c r="ZR39" s="41"/>
      <c r="ZS39" s="41"/>
      <c r="ZT39" s="41"/>
      <c r="ZU39" s="41"/>
      <c r="ZV39" s="41"/>
      <c r="ZW39" s="41"/>
      <c r="ZX39" s="41"/>
      <c r="ZY39" s="41"/>
      <c r="ZZ39" s="41"/>
      <c r="AAA39" s="41"/>
      <c r="AAB39" s="41"/>
      <c r="AAC39" s="41"/>
      <c r="AAD39" s="41"/>
      <c r="AAE39" s="41"/>
      <c r="AAF39" s="41"/>
      <c r="AAG39" s="41"/>
      <c r="AAH39" s="41"/>
      <c r="AAI39" s="41"/>
      <c r="AAJ39" s="41"/>
      <c r="AAK39" s="41"/>
      <c r="AAL39" s="41"/>
      <c r="AAM39" s="41"/>
      <c r="AAN39" s="41"/>
      <c r="AAO39" s="41"/>
      <c r="AAP39" s="41"/>
      <c r="AAQ39" s="41"/>
      <c r="AAR39" s="41"/>
      <c r="AAS39" s="41"/>
      <c r="AAT39" s="41"/>
      <c r="AAU39" s="41"/>
      <c r="AAV39" s="41"/>
      <c r="AAW39" s="41"/>
      <c r="AAX39" s="41"/>
      <c r="AAY39" s="41"/>
      <c r="AAZ39" s="41"/>
      <c r="ABA39" s="41"/>
      <c r="ABB39" s="41"/>
      <c r="ABC39" s="41"/>
      <c r="ABD39" s="41"/>
      <c r="ABE39" s="41"/>
      <c r="ABF39" s="41"/>
      <c r="ABG39" s="41"/>
      <c r="ABH39" s="41"/>
      <c r="ABI39" s="41"/>
      <c r="ABJ39" s="41"/>
      <c r="ABK39" s="41"/>
      <c r="ABL39" s="41"/>
      <c r="ABM39" s="41"/>
      <c r="ABN39" s="41"/>
      <c r="ABO39" s="41"/>
      <c r="ABP39" s="41"/>
      <c r="ABQ39" s="41"/>
      <c r="ABR39" s="41"/>
      <c r="ABS39" s="41"/>
      <c r="ABT39" s="41"/>
      <c r="ABU39" s="41"/>
      <c r="ABV39" s="41"/>
      <c r="ABW39" s="41"/>
      <c r="ABX39" s="41"/>
      <c r="ABY39" s="41"/>
      <c r="ABZ39" s="41"/>
      <c r="ACA39" s="41"/>
      <c r="ACB39" s="41"/>
      <c r="ACC39" s="41"/>
      <c r="ACD39" s="41"/>
      <c r="ACE39" s="41"/>
      <c r="ACF39" s="41"/>
      <c r="ACG39" s="41"/>
      <c r="ACH39" s="41"/>
      <c r="ACI39" s="41"/>
      <c r="ACJ39" s="41"/>
      <c r="ACK39" s="41"/>
      <c r="ACL39" s="41"/>
      <c r="ACM39" s="41"/>
      <c r="ACN39" s="41"/>
      <c r="ACO39" s="41"/>
      <c r="ACP39" s="41"/>
      <c r="ACQ39" s="41"/>
      <c r="ACR39" s="41"/>
      <c r="ACS39" s="41"/>
      <c r="ACT39" s="41"/>
      <c r="ACU39" s="41"/>
      <c r="ACV39" s="41"/>
      <c r="ACW39" s="41"/>
      <c r="ACX39" s="41"/>
      <c r="ACY39" s="41"/>
      <c r="ACZ39" s="41"/>
      <c r="ADA39" s="41"/>
      <c r="ADB39" s="41"/>
      <c r="ADC39" s="41"/>
      <c r="ADD39" s="41"/>
      <c r="ADE39" s="41"/>
      <c r="ADF39" s="41"/>
      <c r="ADG39" s="41"/>
      <c r="ADH39" s="41"/>
      <c r="ADI39" s="41"/>
      <c r="ADJ39" s="41"/>
      <c r="ADK39" s="41"/>
      <c r="ADL39" s="41"/>
      <c r="ADM39" s="41"/>
      <c r="ADN39" s="41"/>
      <c r="ADO39" s="41"/>
      <c r="ADP39" s="41"/>
      <c r="ADQ39" s="41"/>
      <c r="ADR39" s="41"/>
      <c r="ADS39" s="41"/>
      <c r="ADT39" s="41"/>
      <c r="ADU39" s="41"/>
      <c r="ADV39" s="41"/>
      <c r="ADW39" s="41"/>
      <c r="ADX39" s="41"/>
      <c r="ADY39" s="41"/>
      <c r="ADZ39" s="41"/>
      <c r="AEA39" s="41"/>
      <c r="AEB39" s="41"/>
      <c r="AEC39" s="41"/>
      <c r="AED39" s="41"/>
      <c r="AEE39" s="41"/>
      <c r="AEF39" s="41"/>
      <c r="AEG39" s="41"/>
      <c r="AEH39" s="41"/>
      <c r="AEI39" s="41"/>
      <c r="AEJ39" s="41"/>
      <c r="AEK39" s="41"/>
      <c r="AEL39" s="41"/>
      <c r="AEM39" s="41"/>
      <c r="AEN39" s="41"/>
      <c r="AEO39" s="41"/>
      <c r="AEP39" s="41"/>
      <c r="AEQ39" s="41"/>
      <c r="AER39" s="41"/>
      <c r="AES39" s="41"/>
      <c r="AET39" s="41"/>
      <c r="AEU39" s="41"/>
      <c r="AEV39" s="41"/>
      <c r="AEW39" s="41"/>
      <c r="AEX39" s="41"/>
      <c r="AEY39" s="41"/>
      <c r="AEZ39" s="41"/>
      <c r="AFA39" s="41"/>
      <c r="AFB39" s="41"/>
      <c r="AFC39" s="41"/>
      <c r="AFD39" s="41"/>
      <c r="AFE39" s="41"/>
      <c r="AFF39" s="41"/>
      <c r="AFG39" s="41"/>
      <c r="AFH39" s="41"/>
      <c r="AFI39" s="41"/>
      <c r="AFJ39" s="41"/>
      <c r="AFK39" s="41"/>
      <c r="AFL39" s="41"/>
      <c r="AFM39" s="41"/>
      <c r="AFN39" s="41"/>
      <c r="AFO39" s="41"/>
      <c r="AFP39" s="41"/>
      <c r="AFQ39" s="41"/>
      <c r="AFR39" s="41"/>
      <c r="AFS39" s="41"/>
      <c r="AFT39" s="41"/>
      <c r="AFU39" s="41"/>
      <c r="AFV39" s="41"/>
      <c r="AFW39" s="41"/>
      <c r="AFX39" s="41"/>
      <c r="AFY39" s="41"/>
      <c r="AFZ39" s="41"/>
      <c r="AGA39" s="41"/>
      <c r="AGB39" s="41"/>
      <c r="AGC39" s="41"/>
      <c r="AGD39" s="41"/>
      <c r="AGE39" s="41"/>
      <c r="AGF39" s="41"/>
      <c r="AGG39" s="41"/>
      <c r="AGH39" s="41"/>
      <c r="AGI39" s="41"/>
      <c r="AGJ39" s="41"/>
      <c r="AGK39" s="41"/>
      <c r="AGL39" s="41"/>
      <c r="AGM39" s="41"/>
      <c r="AGN39" s="41"/>
      <c r="AGO39" s="41"/>
      <c r="AGP39" s="41"/>
      <c r="AGQ39" s="41"/>
      <c r="AGR39" s="41"/>
      <c r="AGS39" s="41"/>
      <c r="AGT39" s="41"/>
      <c r="AGU39" s="41"/>
      <c r="AGV39" s="41"/>
      <c r="AGW39" s="41"/>
      <c r="AGX39" s="41"/>
      <c r="AGY39" s="41"/>
      <c r="AGZ39" s="41"/>
      <c r="AHA39" s="41"/>
      <c r="AHB39" s="41"/>
      <c r="AHC39" s="41"/>
      <c r="AHD39" s="41"/>
      <c r="AHE39" s="41"/>
      <c r="AHF39" s="41"/>
      <c r="AHG39" s="41"/>
      <c r="AHH39" s="41"/>
      <c r="AHI39" s="41"/>
      <c r="AHJ39" s="41"/>
      <c r="AHK39" s="41"/>
      <c r="AHL39" s="41"/>
      <c r="AHM39" s="41"/>
      <c r="AHN39" s="41"/>
      <c r="AHO39" s="41"/>
      <c r="AHP39" s="41"/>
      <c r="AHQ39" s="41"/>
      <c r="AHR39" s="41"/>
      <c r="AHS39" s="41"/>
      <c r="AHT39" s="41"/>
      <c r="AHU39" s="41"/>
      <c r="AHV39" s="41"/>
      <c r="AHW39" s="41"/>
      <c r="AHX39" s="41"/>
      <c r="AHY39" s="41"/>
      <c r="AHZ39" s="41"/>
      <c r="AIA39" s="41"/>
      <c r="AIB39" s="41"/>
      <c r="AIC39" s="41"/>
      <c r="AID39" s="41"/>
      <c r="AIE39" s="41"/>
      <c r="AIF39" s="41"/>
      <c r="AIG39" s="41"/>
      <c r="AIH39" s="41"/>
      <c r="AII39" s="41"/>
      <c r="AIJ39" s="41"/>
      <c r="AIK39" s="41"/>
      <c r="AIL39" s="41"/>
      <c r="AIM39" s="41"/>
      <c r="AIN39" s="41"/>
      <c r="AIO39" s="41"/>
      <c r="AIP39" s="41"/>
      <c r="AIQ39" s="41"/>
      <c r="AIR39" s="41"/>
      <c r="AIS39" s="41"/>
      <c r="AIT39" s="41"/>
      <c r="AIU39" s="41"/>
      <c r="AIV39" s="41"/>
      <c r="AIW39" s="41"/>
      <c r="AIX39" s="41"/>
      <c r="AIY39" s="41"/>
      <c r="AIZ39" s="41"/>
      <c r="AJA39" s="41"/>
      <c r="AJB39" s="41"/>
      <c r="AJC39" s="41"/>
      <c r="AJD39" s="41"/>
      <c r="AJE39" s="41"/>
      <c r="AJF39" s="41"/>
      <c r="AJG39" s="41"/>
      <c r="AJH39" s="41"/>
      <c r="AJI39" s="41"/>
      <c r="AJJ39" s="41"/>
      <c r="AJK39" s="41"/>
      <c r="AJL39" s="41"/>
      <c r="AJM39" s="41"/>
      <c r="AJN39" s="41"/>
      <c r="AJO39" s="41"/>
      <c r="AJP39" s="41"/>
      <c r="AJQ39" s="41"/>
      <c r="AJR39" s="41"/>
      <c r="AJS39" s="41"/>
      <c r="AJT39" s="41"/>
      <c r="AJU39" s="41"/>
      <c r="AJV39" s="41"/>
      <c r="AJW39" s="41"/>
      <c r="AJX39" s="41"/>
      <c r="AJY39" s="41"/>
      <c r="AJZ39" s="41"/>
      <c r="AKA39" s="41"/>
      <c r="AKB39" s="41"/>
      <c r="AKC39" s="41"/>
      <c r="AKD39" s="41"/>
      <c r="AKE39" s="41"/>
      <c r="AKF39" s="41"/>
      <c r="AKG39" s="41"/>
      <c r="AKH39" s="41"/>
      <c r="AKI39" s="41"/>
      <c r="AKJ39" s="41"/>
      <c r="AKK39" s="41"/>
      <c r="AKL39" s="41"/>
      <c r="AKM39" s="41"/>
      <c r="AKN39" s="41"/>
      <c r="AKO39" s="41"/>
      <c r="AKP39" s="41"/>
      <c r="AKQ39" s="41"/>
      <c r="AKR39" s="41"/>
      <c r="AKS39" s="41"/>
      <c r="AKT39" s="41"/>
      <c r="AKU39" s="41"/>
      <c r="AKV39" s="41"/>
      <c r="AKW39" s="41"/>
      <c r="AKX39" s="41"/>
      <c r="AKY39" s="41"/>
      <c r="AKZ39" s="41"/>
      <c r="ALA39" s="41"/>
      <c r="ALB39" s="41"/>
      <c r="ALC39" s="41"/>
      <c r="ALD39" s="41"/>
      <c r="ALE39" s="41"/>
      <c r="ALF39" s="41"/>
      <c r="ALG39" s="41"/>
      <c r="ALH39" s="41"/>
      <c r="ALI39" s="41"/>
      <c r="ALJ39" s="41"/>
      <c r="ALK39" s="41"/>
      <c r="ALL39" s="41"/>
      <c r="ALM39" s="41"/>
      <c r="ALN39" s="41"/>
      <c r="ALO39" s="41"/>
      <c r="ALP39" s="41"/>
      <c r="ALQ39" s="41"/>
      <c r="ALR39" s="41"/>
      <c r="ALS39" s="41"/>
      <c r="ALT39" s="41"/>
      <c r="ALU39" s="41"/>
      <c r="ALV39" s="41"/>
    </row>
    <row r="40" spans="1:1421" ht="23.4" x14ac:dyDescent="0.3">
      <c r="A40" s="276"/>
      <c r="B40" s="225" t="s">
        <v>389</v>
      </c>
      <c r="C40" s="225"/>
      <c r="D40" s="226"/>
      <c r="E40" s="226"/>
      <c r="F40" s="226"/>
      <c r="G40" s="227"/>
      <c r="H40" s="228"/>
      <c r="I40" s="229"/>
      <c r="J40" s="228"/>
      <c r="K40" s="226"/>
      <c r="L40" s="226"/>
      <c r="T40" s="226"/>
      <c r="U40" s="226"/>
      <c r="V40" s="226"/>
      <c r="W40" s="226"/>
      <c r="X40" s="226"/>
      <c r="Y40" s="226"/>
      <c r="Z40" s="290">
        <v>3</v>
      </c>
    </row>
    <row r="41" spans="1:1421" ht="23.4" x14ac:dyDescent="0.3">
      <c r="A41" s="277"/>
      <c r="B41" s="360" t="s">
        <v>38</v>
      </c>
      <c r="C41" s="361"/>
      <c r="D41" s="361"/>
      <c r="E41" s="263"/>
      <c r="F41" s="263"/>
      <c r="G41" s="263"/>
      <c r="H41" s="264"/>
      <c r="I41" s="264"/>
      <c r="J41" s="264"/>
      <c r="K41" s="263"/>
      <c r="L41" s="262"/>
      <c r="T41" s="159"/>
      <c r="U41" s="159"/>
      <c r="V41" s="159"/>
      <c r="W41" s="159"/>
      <c r="X41" s="159"/>
      <c r="Y41" s="159">
        <f t="shared" si="1"/>
        <v>0</v>
      </c>
      <c r="Z41" s="159">
        <v>5</v>
      </c>
    </row>
    <row r="42" spans="1:1421" ht="31.2" x14ac:dyDescent="0.3">
      <c r="A42" s="278">
        <v>0.5</v>
      </c>
      <c r="B42" s="283" t="s">
        <v>318</v>
      </c>
      <c r="C42" s="124" t="s">
        <v>319</v>
      </c>
      <c r="D42" s="2" t="s">
        <v>69</v>
      </c>
      <c r="E42" s="292" t="s">
        <v>408</v>
      </c>
      <c r="F42" s="17"/>
      <c r="G42" s="15" t="str">
        <f t="shared" ref="G42" si="4">IF(F42="oui",$A42,IF(F42="en developpement",$A42/2,"0"))</f>
        <v>0</v>
      </c>
      <c r="H42" s="15" t="str">
        <f>IF(F42&lt;&gt;"NON","X","")</f>
        <v>X</v>
      </c>
      <c r="I42" s="256" t="s">
        <v>335</v>
      </c>
      <c r="J42" s="119" t="s">
        <v>112</v>
      </c>
      <c r="K42" s="25"/>
      <c r="L42" s="25"/>
      <c r="T42" s="120">
        <f t="shared" ref="T42" si="5">$F42</f>
        <v>0</v>
      </c>
      <c r="U42" s="120"/>
      <c r="V42" s="120"/>
      <c r="W42" s="120"/>
      <c r="X42" s="120" t="s">
        <v>204</v>
      </c>
      <c r="Y42" s="120">
        <v>1</v>
      </c>
      <c r="Z42" s="120">
        <v>4</v>
      </c>
    </row>
    <row r="43" spans="1:1421" s="158" customFormat="1" ht="31.2" x14ac:dyDescent="0.3">
      <c r="A43" s="278">
        <v>0.5</v>
      </c>
      <c r="B43" s="34" t="s">
        <v>366</v>
      </c>
      <c r="C43" s="35" t="s">
        <v>320</v>
      </c>
      <c r="D43" s="2" t="s">
        <v>78</v>
      </c>
      <c r="E43" s="4"/>
      <c r="F43" s="17"/>
      <c r="G43" s="15" t="str">
        <f>IF(F43="oui",$A43,IF(F43="en developpement",$A43/2,"0"))</f>
        <v>0</v>
      </c>
      <c r="H43" s="15" t="str">
        <f>IF(F43&lt;&gt;"NON","X","")</f>
        <v>X</v>
      </c>
      <c r="I43" s="256" t="s">
        <v>335</v>
      </c>
      <c r="J43" s="99" t="s">
        <v>112</v>
      </c>
      <c r="K43" s="25"/>
      <c r="L43" s="25"/>
      <c r="M43" s="160"/>
      <c r="N43" s="160"/>
      <c r="O43" s="160"/>
      <c r="P43" s="160"/>
      <c r="Q43" s="160"/>
      <c r="R43" s="160"/>
      <c r="S43" s="160"/>
      <c r="T43" s="25">
        <f>$F43</f>
        <v>0</v>
      </c>
      <c r="U43" s="25"/>
      <c r="V43" s="25"/>
      <c r="W43" s="25"/>
      <c r="X43" s="25" t="str">
        <f>IF(T43&lt;&gt;"NON",CONCATENATE(K43," - ",L43)," /")</f>
        <v xml:space="preserve"> - </v>
      </c>
      <c r="Y43" s="25">
        <f>IF(OR(X43=" /",""),0,IF(X43=" - ",1,0))</f>
        <v>1</v>
      </c>
      <c r="Z43" s="25">
        <v>4</v>
      </c>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c r="BJ43" s="160"/>
      <c r="BK43" s="160"/>
      <c r="BL43" s="160"/>
      <c r="BM43" s="160"/>
      <c r="BN43" s="160"/>
      <c r="BO43" s="160"/>
      <c r="BP43" s="160"/>
      <c r="BQ43" s="160"/>
      <c r="BR43" s="160"/>
      <c r="BS43" s="160"/>
      <c r="BT43" s="160"/>
      <c r="BU43" s="160"/>
      <c r="BV43" s="160"/>
      <c r="BW43" s="160"/>
      <c r="BX43" s="160"/>
      <c r="BY43" s="160"/>
      <c r="BZ43" s="160"/>
      <c r="CA43" s="160"/>
      <c r="CB43" s="160"/>
      <c r="CC43" s="160"/>
      <c r="CD43" s="160"/>
      <c r="CE43" s="160"/>
      <c r="CF43" s="160"/>
      <c r="CG43" s="160"/>
      <c r="CH43" s="160"/>
      <c r="CI43" s="160"/>
      <c r="CJ43" s="160"/>
      <c r="CK43" s="160"/>
      <c r="CL43" s="160"/>
      <c r="CM43" s="160"/>
      <c r="CN43" s="160"/>
      <c r="CO43" s="160"/>
      <c r="CP43" s="160"/>
      <c r="CQ43" s="160"/>
      <c r="CR43" s="160"/>
      <c r="CS43" s="160"/>
      <c r="CT43" s="160"/>
      <c r="CU43" s="160"/>
      <c r="CV43" s="160"/>
      <c r="CW43" s="160"/>
      <c r="CX43" s="160"/>
      <c r="CY43" s="160"/>
      <c r="CZ43" s="160"/>
      <c r="DA43" s="160"/>
      <c r="DB43" s="160"/>
      <c r="DC43" s="160"/>
      <c r="DD43" s="160"/>
      <c r="DE43" s="160"/>
      <c r="DF43" s="160"/>
      <c r="DG43" s="160"/>
      <c r="DH43" s="160"/>
      <c r="DI43" s="160"/>
      <c r="DJ43" s="160"/>
      <c r="DK43" s="160"/>
      <c r="DL43" s="160"/>
      <c r="DM43" s="160"/>
      <c r="DN43" s="160"/>
      <c r="DO43" s="160"/>
      <c r="DP43" s="160"/>
      <c r="DQ43" s="160"/>
      <c r="DR43" s="160"/>
      <c r="DS43" s="160"/>
      <c r="DT43" s="160"/>
      <c r="DU43" s="160"/>
      <c r="DV43" s="160"/>
      <c r="DW43" s="160"/>
      <c r="DX43" s="160"/>
      <c r="DY43" s="160"/>
      <c r="DZ43" s="160"/>
      <c r="EA43" s="160"/>
      <c r="EB43" s="160"/>
      <c r="EC43" s="160"/>
      <c r="ED43" s="160"/>
      <c r="EE43" s="160"/>
      <c r="EF43" s="160"/>
      <c r="EG43" s="160"/>
      <c r="EH43" s="160"/>
      <c r="EI43" s="160"/>
      <c r="EJ43" s="160"/>
      <c r="EK43" s="160"/>
      <c r="EL43" s="160"/>
      <c r="EM43" s="160"/>
      <c r="EN43" s="160"/>
      <c r="EO43" s="160"/>
      <c r="EP43" s="160"/>
      <c r="EQ43" s="149"/>
      <c r="ER43" s="149"/>
      <c r="ES43" s="149"/>
      <c r="ET43" s="149"/>
      <c r="EU43" s="149"/>
      <c r="EV43" s="149"/>
      <c r="EW43" s="149"/>
      <c r="EX43" s="149"/>
      <c r="EY43" s="149"/>
      <c r="EZ43" s="149"/>
      <c r="FA43" s="149"/>
      <c r="FB43" s="149"/>
      <c r="FC43" s="149"/>
      <c r="FD43" s="149"/>
      <c r="FE43" s="149"/>
      <c r="FF43" s="149"/>
      <c r="FG43" s="149"/>
      <c r="FH43" s="149"/>
      <c r="FI43" s="149"/>
      <c r="FJ43" s="149"/>
      <c r="FK43" s="149"/>
      <c r="FL43" s="149"/>
      <c r="FM43" s="149"/>
      <c r="FN43" s="149"/>
      <c r="FO43" s="149"/>
      <c r="FP43" s="149"/>
      <c r="FQ43" s="149"/>
      <c r="FR43" s="149"/>
      <c r="FS43" s="149"/>
      <c r="FT43" s="149"/>
      <c r="FU43" s="149"/>
      <c r="FV43" s="149"/>
      <c r="FW43" s="149"/>
      <c r="FX43" s="149"/>
      <c r="FY43" s="149"/>
      <c r="FZ43" s="149"/>
      <c r="GA43" s="149"/>
      <c r="GB43" s="149"/>
      <c r="GC43" s="149"/>
      <c r="GD43" s="149"/>
      <c r="GE43" s="149"/>
      <c r="GF43" s="149"/>
      <c r="GG43" s="149"/>
      <c r="GH43" s="149"/>
      <c r="GI43" s="149"/>
      <c r="GJ43" s="149"/>
      <c r="GK43" s="149"/>
      <c r="GL43" s="149"/>
      <c r="GM43" s="149"/>
      <c r="GN43" s="149"/>
      <c r="GO43" s="149"/>
      <c r="GP43" s="149"/>
      <c r="GQ43" s="149"/>
      <c r="GR43" s="149"/>
      <c r="GS43" s="149"/>
      <c r="GT43" s="149"/>
      <c r="GU43" s="149"/>
      <c r="GV43" s="149"/>
      <c r="GW43" s="149"/>
      <c r="GX43" s="149"/>
      <c r="GY43" s="149"/>
      <c r="GZ43" s="149"/>
      <c r="HA43" s="149"/>
      <c r="HB43" s="149"/>
      <c r="HC43" s="149"/>
      <c r="HD43" s="149"/>
      <c r="HE43" s="149"/>
      <c r="HF43" s="149"/>
      <c r="HG43" s="149"/>
      <c r="HH43" s="149"/>
      <c r="HI43" s="149"/>
      <c r="HJ43" s="149"/>
      <c r="HK43" s="149"/>
      <c r="HL43" s="149"/>
      <c r="HM43" s="149"/>
      <c r="HN43" s="149"/>
      <c r="HO43" s="149"/>
      <c r="HP43" s="149"/>
      <c r="HQ43" s="149"/>
      <c r="HR43" s="149"/>
      <c r="HS43" s="149"/>
      <c r="HT43" s="149"/>
      <c r="HU43" s="149"/>
      <c r="HV43" s="149"/>
      <c r="HW43" s="149"/>
      <c r="HX43" s="149"/>
      <c r="HY43" s="149"/>
      <c r="HZ43" s="149"/>
      <c r="IA43" s="149"/>
      <c r="IB43" s="149"/>
      <c r="IC43" s="149"/>
      <c r="ID43" s="149"/>
      <c r="IE43" s="149"/>
      <c r="IF43" s="149"/>
      <c r="IG43" s="149"/>
      <c r="IH43" s="149"/>
      <c r="II43" s="149"/>
      <c r="IJ43" s="149"/>
      <c r="IK43" s="149"/>
      <c r="IL43" s="149"/>
      <c r="IM43" s="149"/>
      <c r="IN43" s="149"/>
      <c r="IO43" s="149"/>
      <c r="IP43" s="149"/>
      <c r="IQ43" s="149"/>
      <c r="IR43" s="149"/>
      <c r="IS43" s="149"/>
      <c r="IT43" s="149"/>
      <c r="IU43" s="149"/>
      <c r="IV43" s="149"/>
      <c r="IW43" s="149"/>
      <c r="IX43" s="149"/>
      <c r="IY43" s="149"/>
      <c r="IZ43" s="149"/>
      <c r="JA43" s="149"/>
      <c r="JB43" s="149"/>
      <c r="JC43" s="149"/>
      <c r="JD43" s="149"/>
      <c r="JE43" s="149"/>
      <c r="JF43" s="149"/>
      <c r="JG43" s="149"/>
      <c r="JH43" s="149"/>
      <c r="JI43" s="149"/>
      <c r="JJ43" s="149"/>
      <c r="JK43" s="149"/>
      <c r="JL43" s="149"/>
      <c r="JM43" s="149"/>
      <c r="JN43" s="149"/>
      <c r="JO43" s="149"/>
      <c r="JP43" s="149"/>
      <c r="JQ43" s="149"/>
      <c r="JR43" s="149"/>
      <c r="JS43" s="149"/>
      <c r="JT43" s="149"/>
      <c r="JU43" s="149"/>
      <c r="JV43" s="149"/>
      <c r="JW43" s="149"/>
      <c r="JX43" s="149"/>
      <c r="JY43" s="149"/>
      <c r="JZ43" s="149"/>
      <c r="KA43" s="149"/>
      <c r="KB43" s="149"/>
      <c r="KC43" s="149"/>
      <c r="KD43" s="149"/>
      <c r="KE43" s="149"/>
      <c r="KF43" s="149"/>
      <c r="KG43" s="149"/>
      <c r="KH43" s="149"/>
      <c r="KI43" s="149"/>
      <c r="KJ43" s="149"/>
      <c r="KK43" s="149"/>
      <c r="KL43" s="149"/>
      <c r="KM43" s="149"/>
      <c r="KN43" s="149"/>
      <c r="KO43" s="149"/>
      <c r="KP43" s="149"/>
      <c r="KQ43" s="149"/>
      <c r="KR43" s="149"/>
      <c r="KS43" s="149"/>
      <c r="KT43" s="149"/>
      <c r="KU43" s="149"/>
      <c r="KV43" s="149"/>
      <c r="KW43" s="149"/>
      <c r="KX43" s="149"/>
      <c r="KY43" s="149"/>
      <c r="KZ43" s="149"/>
      <c r="LA43" s="149"/>
      <c r="LB43" s="149"/>
      <c r="LC43" s="149"/>
      <c r="LD43" s="149"/>
      <c r="LE43" s="149"/>
      <c r="LF43" s="149"/>
      <c r="LG43" s="149"/>
      <c r="LH43" s="149"/>
      <c r="LI43" s="149"/>
      <c r="LJ43" s="149"/>
      <c r="LK43" s="149"/>
      <c r="LL43" s="149"/>
      <c r="LM43" s="149"/>
      <c r="LN43" s="149"/>
      <c r="LO43" s="149"/>
      <c r="LP43" s="149"/>
      <c r="LQ43" s="149"/>
      <c r="LR43" s="149"/>
      <c r="LS43" s="149"/>
      <c r="LT43" s="149"/>
      <c r="LU43" s="149"/>
      <c r="LV43" s="149"/>
      <c r="LW43" s="149"/>
      <c r="LX43" s="149"/>
      <c r="LY43" s="149"/>
      <c r="LZ43" s="149"/>
      <c r="MA43" s="149"/>
      <c r="MB43" s="149"/>
      <c r="MC43" s="149"/>
      <c r="MD43" s="149"/>
      <c r="ME43" s="149"/>
      <c r="MF43" s="149"/>
      <c r="MG43" s="149"/>
      <c r="MH43" s="149"/>
      <c r="MI43" s="149"/>
      <c r="MJ43" s="149"/>
      <c r="MK43" s="149"/>
      <c r="ML43" s="149"/>
      <c r="MM43" s="149"/>
      <c r="MN43" s="149"/>
      <c r="MO43" s="149"/>
      <c r="MP43" s="149"/>
      <c r="MQ43" s="149"/>
      <c r="MR43" s="149"/>
      <c r="MS43" s="149"/>
      <c r="MT43" s="149"/>
      <c r="MU43" s="149"/>
      <c r="MV43" s="149"/>
      <c r="MW43" s="149"/>
      <c r="MX43" s="149"/>
      <c r="MY43" s="149"/>
      <c r="MZ43" s="149"/>
      <c r="NA43" s="149"/>
      <c r="NB43" s="149"/>
      <c r="NC43" s="149"/>
      <c r="ND43" s="149"/>
      <c r="NE43" s="149"/>
      <c r="NF43" s="149"/>
      <c r="NG43" s="149"/>
      <c r="NH43" s="149"/>
      <c r="NI43" s="149"/>
      <c r="NJ43" s="149"/>
      <c r="NK43" s="149"/>
      <c r="NL43" s="149"/>
      <c r="NM43" s="149"/>
      <c r="NN43" s="149"/>
      <c r="NO43" s="149"/>
      <c r="NP43" s="149"/>
      <c r="NQ43" s="149"/>
      <c r="NR43" s="149"/>
      <c r="NS43" s="149"/>
      <c r="NT43" s="149"/>
      <c r="NU43" s="149"/>
      <c r="NV43" s="149"/>
      <c r="NW43" s="149"/>
      <c r="NX43" s="149"/>
      <c r="NY43" s="149"/>
      <c r="NZ43" s="149"/>
      <c r="OA43" s="149"/>
      <c r="OB43" s="149"/>
      <c r="OC43" s="149"/>
      <c r="OD43" s="149"/>
      <c r="OE43" s="149"/>
      <c r="OF43" s="149"/>
      <c r="OG43" s="149"/>
      <c r="OH43" s="149"/>
      <c r="OI43" s="149"/>
      <c r="OJ43" s="149"/>
      <c r="OK43" s="149"/>
      <c r="OL43" s="149"/>
      <c r="OM43" s="149"/>
      <c r="ON43" s="149"/>
      <c r="OO43" s="149"/>
      <c r="OP43" s="149"/>
      <c r="OQ43" s="149"/>
      <c r="OR43" s="149"/>
      <c r="OS43" s="149"/>
      <c r="OT43" s="149"/>
      <c r="OU43" s="149"/>
      <c r="OV43" s="149"/>
      <c r="OW43" s="149"/>
      <c r="OX43" s="149"/>
      <c r="OY43" s="149"/>
      <c r="OZ43" s="149"/>
      <c r="PA43" s="149"/>
      <c r="PB43" s="149"/>
      <c r="PC43" s="149"/>
      <c r="PD43" s="149"/>
      <c r="PE43" s="149"/>
      <c r="PF43" s="149"/>
      <c r="PG43" s="149"/>
      <c r="PH43" s="149"/>
      <c r="PI43" s="149"/>
      <c r="PJ43" s="149"/>
      <c r="PK43" s="149"/>
      <c r="PL43" s="149"/>
      <c r="PM43" s="149"/>
      <c r="PN43" s="149"/>
      <c r="PO43" s="149"/>
      <c r="PP43" s="149"/>
      <c r="PQ43" s="149"/>
      <c r="PR43" s="149"/>
      <c r="PS43" s="149"/>
      <c r="PT43" s="149"/>
      <c r="PU43" s="149"/>
      <c r="PV43" s="149"/>
      <c r="PW43" s="149"/>
      <c r="PX43" s="149"/>
      <c r="PY43" s="149"/>
      <c r="PZ43" s="149"/>
      <c r="QA43" s="149"/>
      <c r="QB43" s="149"/>
      <c r="QC43" s="149"/>
      <c r="QD43" s="149"/>
      <c r="QE43" s="149"/>
      <c r="QF43" s="149"/>
      <c r="QG43" s="149"/>
      <c r="QH43" s="149"/>
      <c r="QI43" s="149"/>
      <c r="QJ43" s="149"/>
      <c r="QK43" s="149"/>
      <c r="QL43" s="149"/>
      <c r="QM43" s="149"/>
      <c r="QN43" s="149"/>
      <c r="QO43" s="149"/>
      <c r="QP43" s="149"/>
      <c r="QQ43" s="149"/>
      <c r="QR43" s="149"/>
      <c r="QS43" s="149"/>
      <c r="QT43" s="149"/>
      <c r="QU43" s="149"/>
      <c r="QV43" s="149"/>
      <c r="QW43" s="149"/>
      <c r="QX43" s="149"/>
      <c r="QY43" s="149"/>
      <c r="QZ43" s="149"/>
      <c r="RA43" s="149"/>
      <c r="RB43" s="149"/>
      <c r="RC43" s="149"/>
      <c r="RD43" s="149"/>
      <c r="RE43" s="149"/>
      <c r="RF43" s="149"/>
      <c r="RG43" s="149"/>
      <c r="RH43" s="149"/>
      <c r="RI43" s="149"/>
      <c r="RJ43" s="149"/>
      <c r="RK43" s="149"/>
      <c r="RL43" s="149"/>
      <c r="RM43" s="149"/>
      <c r="RN43" s="149"/>
      <c r="RO43" s="149"/>
      <c r="RP43" s="149"/>
      <c r="RQ43" s="149"/>
      <c r="RR43" s="149"/>
      <c r="RS43" s="149"/>
      <c r="RT43" s="149"/>
      <c r="RU43" s="149"/>
      <c r="RV43" s="149"/>
      <c r="RW43" s="149"/>
      <c r="RX43" s="149"/>
      <c r="RY43" s="149"/>
      <c r="RZ43" s="149"/>
      <c r="SA43" s="149"/>
      <c r="SB43" s="149"/>
      <c r="SC43" s="149"/>
      <c r="SD43" s="149"/>
      <c r="SE43" s="149"/>
      <c r="SF43" s="149"/>
      <c r="SG43" s="149"/>
      <c r="SH43" s="149"/>
      <c r="SI43" s="149"/>
      <c r="SJ43" s="149"/>
      <c r="SK43" s="149"/>
      <c r="SL43" s="149"/>
      <c r="SM43" s="149"/>
      <c r="SN43" s="149"/>
      <c r="SO43" s="149"/>
      <c r="SP43" s="149"/>
      <c r="SQ43" s="149"/>
      <c r="SR43" s="149"/>
      <c r="SS43" s="149"/>
      <c r="ST43" s="149"/>
      <c r="SU43" s="149"/>
      <c r="SV43" s="149"/>
      <c r="SW43" s="149"/>
      <c r="SX43" s="149"/>
      <c r="SY43" s="149"/>
      <c r="SZ43" s="149"/>
      <c r="TA43" s="149"/>
      <c r="TB43" s="149"/>
      <c r="TC43" s="149"/>
      <c r="TD43" s="149"/>
      <c r="TE43" s="149"/>
      <c r="TF43" s="149"/>
      <c r="TG43" s="149"/>
      <c r="TH43" s="149"/>
      <c r="TI43" s="149"/>
      <c r="TJ43" s="149"/>
      <c r="TK43" s="149"/>
      <c r="TL43" s="149"/>
      <c r="TM43" s="149"/>
      <c r="TN43" s="149"/>
      <c r="TO43" s="149"/>
      <c r="TP43" s="149"/>
      <c r="TQ43" s="149"/>
      <c r="TR43" s="149"/>
      <c r="TS43" s="149"/>
      <c r="TT43" s="149"/>
      <c r="TU43" s="149"/>
      <c r="TV43" s="149"/>
      <c r="TW43" s="149"/>
      <c r="TX43" s="149"/>
      <c r="TY43" s="149"/>
      <c r="TZ43" s="149"/>
      <c r="UA43" s="149"/>
      <c r="UB43" s="149"/>
      <c r="UC43" s="149"/>
      <c r="UD43" s="149"/>
      <c r="UE43" s="149"/>
      <c r="UF43" s="149"/>
      <c r="UG43" s="149"/>
      <c r="UH43" s="149"/>
      <c r="UI43" s="149"/>
      <c r="UJ43" s="149"/>
      <c r="UK43" s="149"/>
      <c r="UL43" s="149"/>
      <c r="UM43" s="149"/>
      <c r="UN43" s="149"/>
      <c r="UO43" s="149"/>
      <c r="UP43" s="149"/>
      <c r="UQ43" s="149"/>
      <c r="UR43" s="149"/>
      <c r="US43" s="149"/>
      <c r="UT43" s="149"/>
      <c r="UU43" s="149"/>
      <c r="UV43" s="149"/>
      <c r="UW43" s="149"/>
      <c r="UX43" s="149"/>
      <c r="UY43" s="149"/>
      <c r="UZ43" s="149"/>
      <c r="VA43" s="149"/>
      <c r="VB43" s="149"/>
      <c r="VC43" s="149"/>
      <c r="VD43" s="149"/>
      <c r="VE43" s="149"/>
      <c r="VF43" s="149"/>
      <c r="VG43" s="149"/>
      <c r="VH43" s="149"/>
      <c r="VI43" s="149"/>
      <c r="VJ43" s="149"/>
      <c r="VK43" s="149"/>
      <c r="VL43" s="149"/>
      <c r="VM43" s="149"/>
      <c r="VN43" s="149"/>
      <c r="VO43" s="149"/>
      <c r="VP43" s="149"/>
      <c r="VQ43" s="149"/>
      <c r="VR43" s="149"/>
      <c r="VS43" s="149"/>
      <c r="VT43" s="149"/>
      <c r="VU43" s="149"/>
      <c r="VV43" s="149"/>
      <c r="VW43" s="149"/>
      <c r="VX43" s="149"/>
      <c r="VY43" s="149"/>
      <c r="VZ43" s="149"/>
      <c r="WA43" s="149"/>
      <c r="WB43" s="149"/>
      <c r="WC43" s="149"/>
      <c r="WD43" s="149"/>
      <c r="WE43" s="149"/>
      <c r="WF43" s="149"/>
      <c r="WG43" s="149"/>
      <c r="WH43" s="149"/>
      <c r="WI43" s="149"/>
      <c r="WJ43" s="149"/>
      <c r="WK43" s="149"/>
      <c r="WL43" s="149"/>
      <c r="WM43" s="149"/>
      <c r="WN43" s="149"/>
      <c r="WO43" s="149"/>
      <c r="WP43" s="149"/>
      <c r="WQ43" s="149"/>
      <c r="WR43" s="149"/>
      <c r="WS43" s="149"/>
      <c r="WT43" s="149"/>
      <c r="WU43" s="149"/>
      <c r="WV43" s="149"/>
      <c r="WW43" s="149"/>
      <c r="WX43" s="149"/>
      <c r="WY43" s="149"/>
      <c r="WZ43" s="149"/>
      <c r="XA43" s="149"/>
      <c r="XB43" s="149"/>
      <c r="XC43" s="149"/>
      <c r="XD43" s="149"/>
      <c r="XE43" s="149"/>
      <c r="XF43" s="149"/>
      <c r="XG43" s="149"/>
      <c r="XH43" s="149"/>
      <c r="XI43" s="149"/>
      <c r="XJ43" s="149"/>
      <c r="XK43" s="149"/>
      <c r="XL43" s="149"/>
      <c r="XM43" s="149"/>
      <c r="XN43" s="149"/>
      <c r="XO43" s="149"/>
      <c r="XP43" s="149"/>
      <c r="XQ43" s="149"/>
      <c r="XR43" s="149"/>
      <c r="XS43" s="149"/>
      <c r="XT43" s="149"/>
      <c r="XU43" s="149"/>
      <c r="XV43" s="149"/>
      <c r="XW43" s="149"/>
      <c r="XX43" s="149"/>
      <c r="XY43" s="149"/>
      <c r="XZ43" s="149"/>
      <c r="YA43" s="149"/>
      <c r="YB43" s="149"/>
      <c r="YC43" s="149"/>
      <c r="YD43" s="149"/>
      <c r="YE43" s="149"/>
      <c r="YF43" s="149"/>
      <c r="YG43" s="149"/>
      <c r="YH43" s="149"/>
      <c r="YI43" s="149"/>
      <c r="YJ43" s="149"/>
      <c r="YK43" s="149"/>
      <c r="YL43" s="149"/>
      <c r="YM43" s="149"/>
      <c r="YN43" s="149"/>
      <c r="YO43" s="149"/>
      <c r="YP43" s="149"/>
      <c r="YQ43" s="149"/>
      <c r="YR43" s="149"/>
      <c r="YS43" s="149"/>
      <c r="YT43" s="149"/>
      <c r="YU43" s="149"/>
      <c r="YV43" s="149"/>
      <c r="YW43" s="149"/>
      <c r="YX43" s="149"/>
      <c r="YY43" s="149"/>
      <c r="YZ43" s="149"/>
      <c r="ZA43" s="149"/>
      <c r="ZB43" s="149"/>
      <c r="ZC43" s="149"/>
      <c r="ZD43" s="149"/>
      <c r="ZE43" s="149"/>
      <c r="ZF43" s="149"/>
      <c r="ZG43" s="149"/>
      <c r="ZH43" s="149"/>
      <c r="ZI43" s="149"/>
      <c r="ZJ43" s="149"/>
      <c r="ZK43" s="149"/>
      <c r="ZL43" s="149"/>
      <c r="ZM43" s="149"/>
      <c r="ZN43" s="149"/>
      <c r="ZO43" s="149"/>
      <c r="ZP43" s="149"/>
      <c r="ZQ43" s="149"/>
      <c r="ZR43" s="149"/>
      <c r="ZS43" s="149"/>
      <c r="ZT43" s="149"/>
      <c r="ZU43" s="149"/>
      <c r="ZV43" s="149"/>
      <c r="ZW43" s="149"/>
      <c r="ZX43" s="149"/>
      <c r="ZY43" s="149"/>
      <c r="ZZ43" s="149"/>
      <c r="AAA43" s="149"/>
      <c r="AAB43" s="149"/>
      <c r="AAC43" s="149"/>
      <c r="AAD43" s="149"/>
      <c r="AAE43" s="149"/>
      <c r="AAF43" s="149"/>
      <c r="AAG43" s="149"/>
      <c r="AAH43" s="149"/>
      <c r="AAI43" s="149"/>
      <c r="AAJ43" s="149"/>
      <c r="AAK43" s="149"/>
      <c r="AAL43" s="149"/>
      <c r="AAM43" s="149"/>
      <c r="AAN43" s="149"/>
      <c r="AAO43" s="149"/>
      <c r="AAP43" s="149"/>
      <c r="AAQ43" s="149"/>
      <c r="AAR43" s="149"/>
      <c r="AAS43" s="149"/>
      <c r="AAT43" s="149"/>
      <c r="AAU43" s="149"/>
      <c r="AAV43" s="149"/>
      <c r="AAW43" s="149"/>
      <c r="AAX43" s="149"/>
      <c r="AAY43" s="149"/>
      <c r="AAZ43" s="149"/>
      <c r="ABA43" s="149"/>
      <c r="ABB43" s="149"/>
      <c r="ABC43" s="149"/>
      <c r="ABD43" s="149"/>
      <c r="ABE43" s="149"/>
      <c r="ABF43" s="149"/>
      <c r="ABG43" s="149"/>
      <c r="ABH43" s="149"/>
      <c r="ABI43" s="149"/>
      <c r="ABJ43" s="149"/>
      <c r="ABK43" s="149"/>
      <c r="ABL43" s="149"/>
      <c r="ABM43" s="149"/>
      <c r="ABN43" s="149"/>
      <c r="ABO43" s="149"/>
      <c r="ABP43" s="149"/>
      <c r="ABQ43" s="149"/>
      <c r="ABR43" s="149"/>
      <c r="ABS43" s="149"/>
      <c r="ABT43" s="149"/>
      <c r="ABU43" s="149"/>
      <c r="ABV43" s="149"/>
      <c r="ABW43" s="149"/>
      <c r="ABX43" s="149"/>
      <c r="ABY43" s="149"/>
      <c r="ABZ43" s="149"/>
      <c r="ACA43" s="149"/>
      <c r="ACB43" s="149"/>
      <c r="ACC43" s="149"/>
      <c r="ACD43" s="149"/>
      <c r="ACE43" s="149"/>
      <c r="ACF43" s="149"/>
      <c r="ACG43" s="149"/>
      <c r="ACH43" s="149"/>
      <c r="ACI43" s="149"/>
      <c r="ACJ43" s="149"/>
      <c r="ACK43" s="149"/>
      <c r="ACL43" s="149"/>
      <c r="ACM43" s="149"/>
      <c r="ACN43" s="149"/>
      <c r="ACO43" s="149"/>
      <c r="ACP43" s="149"/>
      <c r="ACQ43" s="149"/>
      <c r="ACR43" s="149"/>
      <c r="ACS43" s="149"/>
      <c r="ACT43" s="149"/>
      <c r="ACU43" s="149"/>
      <c r="ACV43" s="149"/>
      <c r="ACW43" s="149"/>
      <c r="ACX43" s="149"/>
      <c r="ACY43" s="149"/>
      <c r="ACZ43" s="149"/>
      <c r="ADA43" s="149"/>
      <c r="ADB43" s="149"/>
      <c r="ADC43" s="149"/>
      <c r="ADD43" s="149"/>
      <c r="ADE43" s="149"/>
      <c r="ADF43" s="149"/>
      <c r="ADG43" s="149"/>
      <c r="ADH43" s="149"/>
      <c r="ADI43" s="149"/>
      <c r="ADJ43" s="149"/>
      <c r="ADK43" s="149"/>
      <c r="ADL43" s="149"/>
      <c r="ADM43" s="149"/>
      <c r="ADN43" s="149"/>
      <c r="ADO43" s="149"/>
      <c r="ADP43" s="149"/>
      <c r="ADQ43" s="149"/>
      <c r="ADR43" s="149"/>
      <c r="ADS43" s="149"/>
      <c r="ADT43" s="149"/>
      <c r="ADU43" s="149"/>
      <c r="ADV43" s="149"/>
      <c r="ADW43" s="149"/>
      <c r="ADX43" s="149"/>
      <c r="ADY43" s="149"/>
      <c r="ADZ43" s="149"/>
      <c r="AEA43" s="149"/>
      <c r="AEB43" s="149"/>
      <c r="AEC43" s="149"/>
      <c r="AED43" s="149"/>
      <c r="AEE43" s="149"/>
      <c r="AEF43" s="149"/>
      <c r="AEG43" s="149"/>
      <c r="AEH43" s="149"/>
      <c r="AEI43" s="149"/>
      <c r="AEJ43" s="149"/>
      <c r="AEK43" s="149"/>
      <c r="AEL43" s="149"/>
      <c r="AEM43" s="149"/>
      <c r="AEN43" s="149"/>
      <c r="AEO43" s="149"/>
      <c r="AEP43" s="149"/>
      <c r="AEQ43" s="149"/>
      <c r="AER43" s="149"/>
      <c r="AES43" s="149"/>
      <c r="AET43" s="149"/>
      <c r="AEU43" s="149"/>
      <c r="AEV43" s="149"/>
      <c r="AEW43" s="149"/>
      <c r="AEX43" s="149"/>
      <c r="AEY43" s="149"/>
      <c r="AEZ43" s="149"/>
      <c r="AFA43" s="149"/>
      <c r="AFB43" s="149"/>
      <c r="AFC43" s="149"/>
      <c r="AFD43" s="149"/>
      <c r="AFE43" s="149"/>
      <c r="AFF43" s="149"/>
      <c r="AFG43" s="149"/>
      <c r="AFH43" s="149"/>
      <c r="AFI43" s="149"/>
      <c r="AFJ43" s="149"/>
      <c r="AFK43" s="149"/>
      <c r="AFL43" s="149"/>
      <c r="AFM43" s="149"/>
      <c r="AFN43" s="149"/>
      <c r="AFO43" s="149"/>
      <c r="AFP43" s="149"/>
      <c r="AFQ43" s="149"/>
      <c r="AFR43" s="149"/>
      <c r="AFS43" s="149"/>
      <c r="AFT43" s="149"/>
      <c r="AFU43" s="149"/>
      <c r="AFV43" s="149"/>
      <c r="AFW43" s="149"/>
      <c r="AFX43" s="149"/>
      <c r="AFY43" s="149"/>
      <c r="AFZ43" s="149"/>
      <c r="AGA43" s="149"/>
      <c r="AGB43" s="149"/>
      <c r="AGC43" s="149"/>
      <c r="AGD43" s="149"/>
      <c r="AGE43" s="149"/>
      <c r="AGF43" s="149"/>
      <c r="AGG43" s="149"/>
      <c r="AGH43" s="149"/>
      <c r="AGI43" s="149"/>
      <c r="AGJ43" s="149"/>
      <c r="AGK43" s="149"/>
      <c r="AGL43" s="149"/>
      <c r="AGM43" s="149"/>
      <c r="AGN43" s="149"/>
      <c r="AGO43" s="149"/>
      <c r="AGP43" s="149"/>
      <c r="AGQ43" s="149"/>
      <c r="AGR43" s="149"/>
      <c r="AGS43" s="149"/>
      <c r="AGT43" s="149"/>
      <c r="AGU43" s="149"/>
      <c r="AGV43" s="149"/>
      <c r="AGW43" s="149"/>
      <c r="AGX43" s="149"/>
      <c r="AGY43" s="149"/>
      <c r="AGZ43" s="149"/>
      <c r="AHA43" s="149"/>
      <c r="AHB43" s="149"/>
      <c r="AHC43" s="149"/>
      <c r="AHD43" s="149"/>
      <c r="AHE43" s="149"/>
      <c r="AHF43" s="149"/>
      <c r="AHG43" s="149"/>
      <c r="AHH43" s="149"/>
      <c r="AHI43" s="149"/>
      <c r="AHJ43" s="149"/>
      <c r="AHK43" s="149"/>
      <c r="AHL43" s="149"/>
      <c r="AHM43" s="149"/>
      <c r="AHN43" s="149"/>
      <c r="AHO43" s="149"/>
      <c r="AHP43" s="149"/>
      <c r="AHQ43" s="149"/>
      <c r="AHR43" s="149"/>
      <c r="AHS43" s="149"/>
      <c r="AHT43" s="149"/>
      <c r="AHU43" s="149"/>
      <c r="AHV43" s="149"/>
      <c r="AHW43" s="149"/>
      <c r="AHX43" s="149"/>
      <c r="AHY43" s="149"/>
      <c r="AHZ43" s="149"/>
      <c r="AIA43" s="149"/>
      <c r="AIB43" s="149"/>
      <c r="AIC43" s="149"/>
      <c r="AID43" s="149"/>
      <c r="AIE43" s="149"/>
      <c r="AIF43" s="149"/>
      <c r="AIG43" s="149"/>
      <c r="AIH43" s="149"/>
      <c r="AII43" s="149"/>
      <c r="AIJ43" s="149"/>
      <c r="AIK43" s="149"/>
      <c r="AIL43" s="149"/>
      <c r="AIM43" s="149"/>
      <c r="AIN43" s="149"/>
      <c r="AIO43" s="149"/>
      <c r="AIP43" s="149"/>
      <c r="AIQ43" s="149"/>
      <c r="AIR43" s="149"/>
      <c r="AIS43" s="149"/>
      <c r="AIT43" s="149"/>
      <c r="AIU43" s="149"/>
      <c r="AIV43" s="149"/>
      <c r="AIW43" s="149"/>
      <c r="AIX43" s="149"/>
      <c r="AIY43" s="149"/>
      <c r="AIZ43" s="149"/>
      <c r="AJA43" s="149"/>
      <c r="AJB43" s="149"/>
      <c r="AJC43" s="149"/>
      <c r="AJD43" s="149"/>
      <c r="AJE43" s="149"/>
      <c r="AJF43" s="149"/>
      <c r="AJG43" s="149"/>
      <c r="AJH43" s="149"/>
      <c r="AJI43" s="149"/>
      <c r="AJJ43" s="149"/>
      <c r="AJK43" s="149"/>
      <c r="AJL43" s="149"/>
      <c r="AJM43" s="149"/>
      <c r="AJN43" s="149"/>
      <c r="AJO43" s="149"/>
      <c r="AJP43" s="149"/>
      <c r="AJQ43" s="149"/>
      <c r="AJR43" s="149"/>
      <c r="AJS43" s="149"/>
      <c r="AJT43" s="149"/>
      <c r="AJU43" s="149"/>
      <c r="AJV43" s="149"/>
      <c r="AJW43" s="149"/>
      <c r="AJX43" s="149"/>
      <c r="AJY43" s="149"/>
      <c r="AJZ43" s="149"/>
      <c r="AKA43" s="149"/>
      <c r="AKB43" s="149"/>
      <c r="AKC43" s="149"/>
      <c r="AKD43" s="149"/>
      <c r="AKE43" s="149"/>
      <c r="AKF43" s="149"/>
      <c r="AKG43" s="149"/>
      <c r="AKH43" s="149"/>
      <c r="AKI43" s="149"/>
      <c r="AKJ43" s="149"/>
      <c r="AKK43" s="149"/>
      <c r="AKL43" s="149"/>
      <c r="AKM43" s="149"/>
      <c r="AKN43" s="149"/>
      <c r="AKO43" s="149"/>
      <c r="AKP43" s="149"/>
      <c r="AKQ43" s="149"/>
      <c r="AKR43" s="149"/>
      <c r="AKS43" s="149"/>
      <c r="AKT43" s="149"/>
      <c r="AKU43" s="149"/>
      <c r="AKV43" s="149"/>
      <c r="AKW43" s="149"/>
      <c r="AKX43" s="149"/>
      <c r="AKY43" s="149"/>
      <c r="AKZ43" s="149"/>
      <c r="ALA43" s="149"/>
      <c r="ALB43" s="149"/>
      <c r="ALC43" s="149"/>
      <c r="ALD43" s="149"/>
      <c r="ALE43" s="149"/>
      <c r="ALF43" s="149"/>
      <c r="ALG43" s="149"/>
      <c r="ALH43" s="149"/>
      <c r="ALI43" s="149"/>
      <c r="ALJ43" s="149"/>
      <c r="ALK43" s="149"/>
      <c r="ALL43" s="149"/>
      <c r="ALM43" s="149"/>
      <c r="ALN43" s="149"/>
      <c r="ALO43" s="149"/>
      <c r="ALP43" s="149"/>
      <c r="ALQ43" s="149"/>
      <c r="ALR43" s="149"/>
      <c r="ALS43" s="149"/>
      <c r="ALT43" s="149"/>
      <c r="ALU43" s="149"/>
      <c r="ALV43" s="149"/>
      <c r="ALW43" s="149"/>
      <c r="ALX43" s="149"/>
      <c r="ALY43" s="149"/>
      <c r="ALZ43" s="149"/>
      <c r="AMA43" s="149"/>
      <c r="AMB43" s="149"/>
      <c r="AMC43" s="149"/>
      <c r="AMD43" s="149"/>
      <c r="AME43" s="149"/>
      <c r="AMF43" s="149"/>
      <c r="AMG43" s="149"/>
      <c r="AMH43" s="149"/>
      <c r="AMI43" s="149"/>
      <c r="AMJ43" s="149"/>
      <c r="AMK43" s="149"/>
      <c r="AML43" s="149"/>
      <c r="AMM43" s="149"/>
      <c r="AMN43" s="149"/>
      <c r="AMO43" s="149"/>
      <c r="AMP43" s="149"/>
      <c r="AMQ43" s="149"/>
      <c r="AMR43" s="149"/>
      <c r="AMS43" s="149"/>
      <c r="AMT43" s="149"/>
      <c r="AMU43" s="149"/>
      <c r="AMV43" s="149"/>
      <c r="AMW43" s="149"/>
      <c r="AMX43" s="149"/>
      <c r="AMY43" s="149"/>
      <c r="AMZ43" s="149"/>
      <c r="ANA43" s="149"/>
      <c r="ANB43" s="149"/>
      <c r="ANC43" s="149"/>
      <c r="AND43" s="149"/>
      <c r="ANE43" s="149"/>
      <c r="ANF43" s="149"/>
      <c r="ANG43" s="149"/>
      <c r="ANH43" s="149"/>
      <c r="ANI43" s="149"/>
      <c r="ANJ43" s="149"/>
      <c r="ANK43" s="149"/>
      <c r="ANL43" s="149"/>
      <c r="ANM43" s="149"/>
      <c r="ANN43" s="149"/>
      <c r="ANO43" s="149"/>
      <c r="ANP43" s="149"/>
      <c r="ANQ43" s="149"/>
      <c r="ANR43" s="149"/>
      <c r="ANS43" s="149"/>
      <c r="ANT43" s="149"/>
      <c r="ANU43" s="149"/>
      <c r="ANV43" s="149"/>
      <c r="ANW43" s="149"/>
      <c r="ANX43" s="149"/>
      <c r="ANY43" s="149"/>
      <c r="ANZ43" s="149"/>
      <c r="AOA43" s="149"/>
      <c r="AOB43" s="149"/>
      <c r="AOC43" s="149"/>
      <c r="AOD43" s="149"/>
      <c r="AOE43" s="149"/>
      <c r="AOF43" s="149"/>
      <c r="AOG43" s="149"/>
      <c r="AOH43" s="149"/>
      <c r="AOI43" s="149"/>
      <c r="AOJ43" s="149"/>
      <c r="AOK43" s="149"/>
      <c r="AOL43" s="149"/>
      <c r="AOM43" s="149"/>
      <c r="AON43" s="149"/>
      <c r="AOO43" s="149"/>
      <c r="AOP43" s="149"/>
      <c r="AOQ43" s="149"/>
      <c r="AOR43" s="149"/>
      <c r="AOS43" s="149"/>
      <c r="AOT43" s="149"/>
      <c r="AOU43" s="149"/>
      <c r="AOV43" s="149"/>
      <c r="AOW43" s="149"/>
      <c r="AOX43" s="149"/>
      <c r="AOY43" s="149"/>
      <c r="AOZ43" s="149"/>
      <c r="APA43" s="149"/>
      <c r="APB43" s="149"/>
      <c r="APC43" s="149"/>
      <c r="APD43" s="149"/>
      <c r="APE43" s="149"/>
      <c r="APF43" s="149"/>
      <c r="APG43" s="149"/>
      <c r="APH43" s="149"/>
      <c r="API43" s="149"/>
      <c r="APJ43" s="149"/>
      <c r="APK43" s="149"/>
      <c r="APL43" s="149"/>
      <c r="APM43" s="149"/>
      <c r="APN43" s="149"/>
      <c r="APO43" s="149"/>
      <c r="APP43" s="149"/>
      <c r="APQ43" s="149"/>
      <c r="APR43" s="149"/>
      <c r="APS43" s="149"/>
      <c r="APT43" s="149"/>
      <c r="APU43" s="149"/>
      <c r="APV43" s="149"/>
      <c r="APW43" s="149"/>
      <c r="APX43" s="149"/>
      <c r="APY43" s="149"/>
      <c r="APZ43" s="149"/>
      <c r="AQA43" s="149"/>
      <c r="AQB43" s="149"/>
      <c r="AQC43" s="149"/>
      <c r="AQD43" s="149"/>
      <c r="AQE43" s="149"/>
      <c r="AQF43" s="149"/>
      <c r="AQG43" s="149"/>
      <c r="AQH43" s="149"/>
      <c r="AQI43" s="149"/>
      <c r="AQJ43" s="149"/>
      <c r="AQK43" s="149"/>
      <c r="AQL43" s="149"/>
      <c r="AQM43" s="149"/>
      <c r="AQN43" s="149"/>
      <c r="AQO43" s="149"/>
      <c r="AQP43" s="149"/>
      <c r="AQQ43" s="149"/>
      <c r="AQR43" s="149"/>
      <c r="AQS43" s="149"/>
      <c r="AQT43" s="149"/>
      <c r="AQU43" s="149"/>
      <c r="AQV43" s="149"/>
      <c r="AQW43" s="149"/>
      <c r="AQX43" s="149"/>
      <c r="AQY43" s="149"/>
      <c r="AQZ43" s="149"/>
      <c r="ARA43" s="149"/>
      <c r="ARB43" s="149"/>
      <c r="ARC43" s="149"/>
      <c r="ARD43" s="149"/>
      <c r="ARE43" s="149"/>
      <c r="ARF43" s="149"/>
      <c r="ARG43" s="149"/>
      <c r="ARH43" s="149"/>
      <c r="ARI43" s="149"/>
      <c r="ARJ43" s="149"/>
      <c r="ARK43" s="149"/>
      <c r="ARL43" s="149"/>
      <c r="ARM43" s="149"/>
      <c r="ARN43" s="149"/>
      <c r="ARO43" s="149"/>
      <c r="ARP43" s="149"/>
      <c r="ARQ43" s="149"/>
      <c r="ARR43" s="149"/>
      <c r="ARS43" s="149"/>
      <c r="ART43" s="149"/>
      <c r="ARU43" s="149"/>
      <c r="ARV43" s="149"/>
      <c r="ARW43" s="149"/>
      <c r="ARX43" s="149"/>
      <c r="ARY43" s="149"/>
      <c r="ARZ43" s="149"/>
      <c r="ASA43" s="149"/>
      <c r="ASB43" s="149"/>
      <c r="ASC43" s="149"/>
      <c r="ASD43" s="149"/>
      <c r="ASE43" s="149"/>
      <c r="ASF43" s="149"/>
      <c r="ASG43" s="149"/>
      <c r="ASH43" s="149"/>
      <c r="ASI43" s="149"/>
      <c r="ASJ43" s="149"/>
      <c r="ASK43" s="149"/>
      <c r="ASL43" s="149"/>
      <c r="ASM43" s="149"/>
      <c r="ASN43" s="149"/>
      <c r="ASO43" s="149"/>
      <c r="ASP43" s="149"/>
      <c r="ASQ43" s="149"/>
      <c r="ASR43" s="149"/>
      <c r="ASS43" s="149"/>
      <c r="AST43" s="149"/>
      <c r="ASU43" s="149"/>
      <c r="ASV43" s="149"/>
      <c r="ASW43" s="149"/>
      <c r="ASX43" s="149"/>
      <c r="ASY43" s="149"/>
      <c r="ASZ43" s="149"/>
      <c r="ATA43" s="149"/>
      <c r="ATB43" s="149"/>
      <c r="ATC43" s="149"/>
      <c r="ATD43" s="149"/>
      <c r="ATE43" s="149"/>
      <c r="ATF43" s="149"/>
      <c r="ATG43" s="149"/>
      <c r="ATH43" s="149"/>
      <c r="ATI43" s="149"/>
      <c r="ATJ43" s="149"/>
      <c r="ATK43" s="149"/>
      <c r="ATL43" s="149"/>
      <c r="ATM43" s="149"/>
      <c r="ATN43" s="149"/>
      <c r="ATO43" s="149"/>
      <c r="ATP43" s="149"/>
      <c r="ATQ43" s="149"/>
      <c r="ATR43" s="149"/>
      <c r="ATS43" s="149"/>
      <c r="ATT43" s="149"/>
      <c r="ATU43" s="149"/>
      <c r="ATV43" s="149"/>
      <c r="ATW43" s="149"/>
      <c r="ATX43" s="149"/>
      <c r="ATY43" s="149"/>
      <c r="ATZ43" s="149"/>
      <c r="AUA43" s="149"/>
      <c r="AUB43" s="149"/>
      <c r="AUC43" s="149"/>
      <c r="AUD43" s="149"/>
      <c r="AUE43" s="149"/>
      <c r="AUF43" s="149"/>
      <c r="AUG43" s="149"/>
      <c r="AUH43" s="149"/>
      <c r="AUI43" s="149"/>
      <c r="AUJ43" s="149"/>
      <c r="AUK43" s="149"/>
      <c r="AUL43" s="149"/>
      <c r="AUM43" s="149"/>
      <c r="AUN43" s="149"/>
      <c r="AUO43" s="149"/>
      <c r="AUP43" s="149"/>
      <c r="AUQ43" s="149"/>
      <c r="AUR43" s="149"/>
      <c r="AUS43" s="149"/>
      <c r="AUT43" s="149"/>
      <c r="AUU43" s="149"/>
      <c r="AUV43" s="149"/>
      <c r="AUW43" s="149"/>
      <c r="AUX43" s="149"/>
      <c r="AUY43" s="149"/>
      <c r="AUZ43" s="149"/>
      <c r="AVA43" s="149"/>
      <c r="AVB43" s="149"/>
      <c r="AVC43" s="149"/>
      <c r="AVD43" s="149"/>
      <c r="AVE43" s="149"/>
      <c r="AVF43" s="149"/>
      <c r="AVG43" s="149"/>
      <c r="AVH43" s="149"/>
      <c r="AVI43" s="149"/>
      <c r="AVJ43" s="149"/>
      <c r="AVK43" s="149"/>
      <c r="AVL43" s="149"/>
      <c r="AVM43" s="149"/>
      <c r="AVN43" s="149"/>
      <c r="AVO43" s="149"/>
      <c r="AVP43" s="149"/>
      <c r="AVQ43" s="149"/>
      <c r="AVR43" s="149"/>
      <c r="AVS43" s="149"/>
      <c r="AVT43" s="149"/>
      <c r="AVU43" s="149"/>
      <c r="AVV43" s="149"/>
      <c r="AVW43" s="149"/>
      <c r="AVX43" s="149"/>
      <c r="AVY43" s="149"/>
      <c r="AVZ43" s="149"/>
      <c r="AWA43" s="149"/>
      <c r="AWB43" s="149"/>
      <c r="AWC43" s="149"/>
      <c r="AWD43" s="149"/>
      <c r="AWE43" s="149"/>
      <c r="AWF43" s="149"/>
      <c r="AWG43" s="149"/>
      <c r="AWH43" s="149"/>
      <c r="AWI43" s="149"/>
      <c r="AWJ43" s="149"/>
      <c r="AWK43" s="149"/>
      <c r="AWL43" s="149"/>
      <c r="AWM43" s="149"/>
      <c r="AWN43" s="149"/>
      <c r="AWO43" s="149"/>
      <c r="AWP43" s="149"/>
      <c r="AWQ43" s="149"/>
      <c r="AWR43" s="149"/>
      <c r="AWS43" s="149"/>
      <c r="AWT43" s="149"/>
      <c r="AWU43" s="149"/>
      <c r="AWV43" s="149"/>
      <c r="AWW43" s="149"/>
      <c r="AWX43" s="149"/>
      <c r="AWY43" s="149"/>
      <c r="AWZ43" s="149"/>
      <c r="AXA43" s="149"/>
      <c r="AXB43" s="149"/>
      <c r="AXC43" s="149"/>
      <c r="AXD43" s="149"/>
      <c r="AXE43" s="149"/>
      <c r="AXF43" s="149"/>
      <c r="AXG43" s="149"/>
      <c r="AXH43" s="149"/>
      <c r="AXI43" s="149"/>
      <c r="AXJ43" s="149"/>
      <c r="AXK43" s="149"/>
      <c r="AXL43" s="149"/>
      <c r="AXM43" s="149"/>
      <c r="AXN43" s="149"/>
      <c r="AXO43" s="149"/>
      <c r="AXP43" s="149"/>
      <c r="AXQ43" s="149"/>
      <c r="AXR43" s="149"/>
      <c r="AXS43" s="149"/>
      <c r="AXT43" s="149"/>
      <c r="AXU43" s="149"/>
      <c r="AXV43" s="149"/>
      <c r="AXW43" s="149"/>
      <c r="AXX43" s="149"/>
      <c r="AXY43" s="149"/>
      <c r="AXZ43" s="149"/>
      <c r="AYA43" s="149"/>
      <c r="AYB43" s="149"/>
      <c r="AYC43" s="149"/>
      <c r="AYD43" s="149"/>
      <c r="AYE43" s="149"/>
      <c r="AYF43" s="149"/>
      <c r="AYG43" s="149"/>
      <c r="AYH43" s="149"/>
      <c r="AYI43" s="149"/>
      <c r="AYJ43" s="149"/>
      <c r="AYK43" s="149"/>
      <c r="AYL43" s="149"/>
      <c r="AYM43" s="149"/>
      <c r="AYN43" s="149"/>
      <c r="AYO43" s="149"/>
      <c r="AYP43" s="149"/>
      <c r="AYQ43" s="149"/>
      <c r="AYR43" s="149"/>
      <c r="AYS43" s="149"/>
      <c r="AYT43" s="149"/>
      <c r="AYU43" s="149"/>
      <c r="AYV43" s="149"/>
      <c r="AYW43" s="149"/>
      <c r="AYX43" s="149"/>
      <c r="AYY43" s="149"/>
      <c r="AYZ43" s="149"/>
      <c r="AZA43" s="149"/>
      <c r="AZB43" s="149"/>
      <c r="AZC43" s="149"/>
      <c r="AZD43" s="149"/>
      <c r="AZE43" s="149"/>
      <c r="AZF43" s="149"/>
      <c r="AZG43" s="149"/>
      <c r="AZH43" s="149"/>
      <c r="AZI43" s="149"/>
      <c r="AZJ43" s="149"/>
      <c r="AZK43" s="149"/>
      <c r="AZL43" s="149"/>
      <c r="AZM43" s="149"/>
      <c r="AZN43" s="149"/>
      <c r="AZO43" s="149"/>
      <c r="AZP43" s="149"/>
      <c r="AZQ43" s="149"/>
      <c r="AZR43" s="149"/>
      <c r="AZS43" s="149"/>
      <c r="AZT43" s="149"/>
      <c r="AZU43" s="149"/>
      <c r="AZV43" s="149"/>
      <c r="AZW43" s="149"/>
      <c r="AZX43" s="149"/>
      <c r="AZY43" s="149"/>
      <c r="AZZ43" s="149"/>
      <c r="BAA43" s="149"/>
      <c r="BAB43" s="149"/>
      <c r="BAC43" s="149"/>
      <c r="BAD43" s="149"/>
      <c r="BAE43" s="149"/>
      <c r="BAF43" s="149"/>
      <c r="BAG43" s="149"/>
      <c r="BAH43" s="149"/>
      <c r="BAI43" s="149"/>
      <c r="BAJ43" s="149"/>
      <c r="BAK43" s="149"/>
      <c r="BAL43" s="149"/>
      <c r="BAM43" s="149"/>
      <c r="BAN43" s="149"/>
      <c r="BAO43" s="149"/>
      <c r="BAP43" s="149"/>
      <c r="BAQ43" s="149"/>
      <c r="BAR43" s="149"/>
      <c r="BAS43" s="149"/>
      <c r="BAT43" s="149"/>
      <c r="BAU43" s="149"/>
      <c r="BAV43" s="149"/>
      <c r="BAW43" s="149"/>
      <c r="BAX43" s="149"/>
      <c r="BAY43" s="149"/>
      <c r="BAZ43" s="149"/>
      <c r="BBA43" s="149"/>
      <c r="BBB43" s="149"/>
      <c r="BBC43" s="149"/>
      <c r="BBD43" s="149"/>
      <c r="BBE43" s="149"/>
      <c r="BBF43" s="149"/>
      <c r="BBG43" s="149"/>
      <c r="BBH43" s="149"/>
      <c r="BBI43" s="149"/>
      <c r="BBJ43" s="149"/>
      <c r="BBK43" s="149"/>
      <c r="BBL43" s="149"/>
      <c r="BBM43" s="149"/>
      <c r="BBN43" s="149"/>
      <c r="BBO43" s="149"/>
      <c r="BBP43" s="149"/>
      <c r="BBQ43" s="149"/>
    </row>
    <row r="44" spans="1:1421" ht="23.4" x14ac:dyDescent="0.3">
      <c r="A44" s="277"/>
      <c r="B44" s="360" t="s">
        <v>230</v>
      </c>
      <c r="C44" s="361"/>
      <c r="D44" s="361"/>
      <c r="E44" s="263"/>
      <c r="F44" s="263"/>
      <c r="G44" s="263"/>
      <c r="H44" s="264"/>
      <c r="I44" s="264"/>
      <c r="J44" s="264"/>
      <c r="K44" s="263"/>
      <c r="L44" s="262"/>
      <c r="T44" s="159"/>
      <c r="U44" s="159"/>
      <c r="V44" s="159"/>
      <c r="W44" s="159"/>
      <c r="X44" s="159"/>
      <c r="Y44" s="159">
        <f t="shared" si="1"/>
        <v>0</v>
      </c>
      <c r="Z44" s="159">
        <v>5</v>
      </c>
    </row>
    <row r="45" spans="1:1421" s="158" customFormat="1" ht="31.2" x14ac:dyDescent="0.3">
      <c r="A45" s="278">
        <v>0.5</v>
      </c>
      <c r="B45" s="122" t="s">
        <v>446</v>
      </c>
      <c r="C45" s="8" t="s">
        <v>447</v>
      </c>
      <c r="D45" s="2" t="s">
        <v>70</v>
      </c>
      <c r="E45" s="4"/>
      <c r="F45" s="17"/>
      <c r="G45" s="15" t="str">
        <f>IF(F45="oui",$A45,IF(F45="en developpement",$A45/2,"0"))</f>
        <v>0</v>
      </c>
      <c r="H45" s="15" t="str">
        <f t="shared" ref="H45:H49" si="6">IF(F45&lt;&gt;"NON","X","")</f>
        <v>X</v>
      </c>
      <c r="I45" s="256" t="s">
        <v>335</v>
      </c>
      <c r="J45" s="99" t="s">
        <v>112</v>
      </c>
      <c r="K45" s="25"/>
      <c r="L45" s="25"/>
      <c r="M45" s="160"/>
      <c r="N45" s="160"/>
      <c r="O45" s="160"/>
      <c r="P45" s="160"/>
      <c r="Q45" s="160"/>
      <c r="R45" s="160"/>
      <c r="S45" s="160"/>
      <c r="T45" s="25">
        <f>$F45</f>
        <v>0</v>
      </c>
      <c r="U45" s="25"/>
      <c r="V45" s="25"/>
      <c r="W45" s="25"/>
      <c r="X45" s="120" t="str">
        <f>IF(T45&lt;&gt;"NON",CONCATENATE(K45," - ",L45)," /")</f>
        <v xml:space="preserve"> - </v>
      </c>
      <c r="Y45" s="120">
        <f t="shared" si="1"/>
        <v>1</v>
      </c>
      <c r="Z45" s="25">
        <v>4</v>
      </c>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c r="BJ45" s="160"/>
      <c r="BK45" s="160"/>
      <c r="BL45" s="160"/>
      <c r="BM45" s="160"/>
      <c r="BN45" s="160"/>
      <c r="BO45" s="160"/>
      <c r="BP45" s="160"/>
      <c r="BQ45" s="160"/>
      <c r="BR45" s="160"/>
      <c r="BS45" s="160"/>
      <c r="BT45" s="160"/>
      <c r="BU45" s="160"/>
      <c r="BV45" s="160"/>
      <c r="BW45" s="160"/>
      <c r="BX45" s="160"/>
      <c r="BY45" s="160"/>
      <c r="BZ45" s="160"/>
      <c r="CA45" s="160"/>
      <c r="CB45" s="160"/>
      <c r="CC45" s="160"/>
      <c r="CD45" s="160"/>
      <c r="CE45" s="160"/>
      <c r="CF45" s="160"/>
      <c r="CG45" s="160"/>
      <c r="CH45" s="160"/>
      <c r="CI45" s="160"/>
      <c r="CJ45" s="160"/>
      <c r="CK45" s="160"/>
      <c r="CL45" s="160"/>
      <c r="CM45" s="160"/>
      <c r="CN45" s="160"/>
      <c r="CO45" s="160"/>
      <c r="CP45" s="160"/>
      <c r="CQ45" s="160"/>
      <c r="CR45" s="160"/>
      <c r="CS45" s="160"/>
      <c r="CT45" s="160"/>
      <c r="CU45" s="160"/>
      <c r="CV45" s="160"/>
      <c r="CW45" s="160"/>
      <c r="CX45" s="160"/>
      <c r="CY45" s="160"/>
      <c r="CZ45" s="160"/>
      <c r="DA45" s="160"/>
      <c r="DB45" s="160"/>
      <c r="DC45" s="160"/>
      <c r="DD45" s="160"/>
      <c r="DE45" s="160"/>
      <c r="DF45" s="160"/>
      <c r="DG45" s="160"/>
      <c r="DH45" s="160"/>
      <c r="DI45" s="160"/>
      <c r="DJ45" s="160"/>
      <c r="DK45" s="160"/>
      <c r="DL45" s="160"/>
      <c r="DM45" s="160"/>
      <c r="DN45" s="160"/>
      <c r="DO45" s="160"/>
      <c r="DP45" s="160"/>
      <c r="DQ45" s="160"/>
      <c r="DR45" s="160"/>
      <c r="DS45" s="160"/>
      <c r="DT45" s="160"/>
      <c r="DU45" s="160"/>
      <c r="DV45" s="160"/>
      <c r="DW45" s="160"/>
      <c r="DX45" s="160"/>
      <c r="DY45" s="160"/>
      <c r="DZ45" s="160"/>
      <c r="EA45" s="160"/>
      <c r="EB45" s="160"/>
      <c r="EC45" s="160"/>
      <c r="ED45" s="160"/>
      <c r="EE45" s="160"/>
      <c r="EF45" s="160"/>
      <c r="EG45" s="160"/>
      <c r="EH45" s="160"/>
      <c r="EI45" s="160"/>
      <c r="EJ45" s="160"/>
      <c r="EK45" s="160"/>
      <c r="EL45" s="160"/>
      <c r="EM45" s="160"/>
      <c r="EN45" s="160"/>
      <c r="EO45" s="160"/>
      <c r="EP45" s="160"/>
      <c r="EQ45" s="149"/>
      <c r="ER45" s="149"/>
      <c r="ES45" s="149"/>
      <c r="ET45" s="149"/>
      <c r="EU45" s="149"/>
      <c r="EV45" s="149"/>
      <c r="EW45" s="149"/>
      <c r="EX45" s="149"/>
      <c r="EY45" s="149"/>
      <c r="EZ45" s="149"/>
      <c r="FA45" s="149"/>
      <c r="FB45" s="149"/>
      <c r="FC45" s="149"/>
      <c r="FD45" s="149"/>
      <c r="FE45" s="149"/>
      <c r="FF45" s="149"/>
      <c r="FG45" s="149"/>
      <c r="FH45" s="149"/>
      <c r="FI45" s="149"/>
      <c r="FJ45" s="149"/>
      <c r="FK45" s="149"/>
      <c r="FL45" s="149"/>
      <c r="FM45" s="149"/>
      <c r="FN45" s="149"/>
      <c r="FO45" s="149"/>
      <c r="FP45" s="149"/>
      <c r="FQ45" s="149"/>
      <c r="FR45" s="149"/>
      <c r="FS45" s="149"/>
      <c r="FT45" s="149"/>
      <c r="FU45" s="149"/>
      <c r="FV45" s="149"/>
      <c r="FW45" s="149"/>
      <c r="FX45" s="149"/>
      <c r="FY45" s="149"/>
      <c r="FZ45" s="149"/>
      <c r="GA45" s="149"/>
      <c r="GB45" s="149"/>
      <c r="GC45" s="149"/>
      <c r="GD45" s="149"/>
      <c r="GE45" s="149"/>
      <c r="GF45" s="149"/>
      <c r="GG45" s="149"/>
      <c r="GH45" s="149"/>
      <c r="GI45" s="149"/>
      <c r="GJ45" s="149"/>
      <c r="GK45" s="149"/>
      <c r="GL45" s="149"/>
      <c r="GM45" s="149"/>
      <c r="GN45" s="149"/>
      <c r="GO45" s="149"/>
      <c r="GP45" s="149"/>
      <c r="GQ45" s="149"/>
      <c r="GR45" s="149"/>
      <c r="GS45" s="149"/>
      <c r="GT45" s="149"/>
      <c r="GU45" s="149"/>
      <c r="GV45" s="149"/>
      <c r="GW45" s="149"/>
      <c r="GX45" s="149"/>
      <c r="GY45" s="149"/>
      <c r="GZ45" s="149"/>
      <c r="HA45" s="149"/>
      <c r="HB45" s="149"/>
      <c r="HC45" s="149"/>
      <c r="HD45" s="149"/>
      <c r="HE45" s="149"/>
      <c r="HF45" s="149"/>
      <c r="HG45" s="149"/>
      <c r="HH45" s="149"/>
      <c r="HI45" s="149"/>
      <c r="HJ45" s="149"/>
      <c r="HK45" s="149"/>
      <c r="HL45" s="149"/>
      <c r="HM45" s="149"/>
      <c r="HN45" s="149"/>
      <c r="HO45" s="149"/>
      <c r="HP45" s="149"/>
      <c r="HQ45" s="149"/>
      <c r="HR45" s="149"/>
      <c r="HS45" s="149"/>
      <c r="HT45" s="149"/>
      <c r="HU45" s="149"/>
      <c r="HV45" s="149"/>
      <c r="HW45" s="149"/>
      <c r="HX45" s="149"/>
      <c r="HY45" s="149"/>
      <c r="HZ45" s="149"/>
      <c r="IA45" s="149"/>
      <c r="IB45" s="149"/>
      <c r="IC45" s="149"/>
      <c r="ID45" s="149"/>
      <c r="IE45" s="149"/>
      <c r="IF45" s="149"/>
      <c r="IG45" s="149"/>
      <c r="IH45" s="149"/>
      <c r="II45" s="149"/>
      <c r="IJ45" s="149"/>
      <c r="IK45" s="149"/>
      <c r="IL45" s="149"/>
      <c r="IM45" s="149"/>
      <c r="IN45" s="149"/>
      <c r="IO45" s="149"/>
      <c r="IP45" s="149"/>
      <c r="IQ45" s="149"/>
      <c r="IR45" s="149"/>
      <c r="IS45" s="149"/>
      <c r="IT45" s="149"/>
      <c r="IU45" s="149"/>
      <c r="IV45" s="149"/>
      <c r="IW45" s="149"/>
      <c r="IX45" s="149"/>
      <c r="IY45" s="149"/>
      <c r="IZ45" s="149"/>
      <c r="JA45" s="149"/>
      <c r="JB45" s="149"/>
      <c r="JC45" s="149"/>
      <c r="JD45" s="149"/>
      <c r="JE45" s="149"/>
      <c r="JF45" s="149"/>
      <c r="JG45" s="149"/>
      <c r="JH45" s="149"/>
      <c r="JI45" s="149"/>
      <c r="JJ45" s="149"/>
      <c r="JK45" s="149"/>
      <c r="JL45" s="149"/>
      <c r="JM45" s="149"/>
      <c r="JN45" s="149"/>
      <c r="JO45" s="149"/>
      <c r="JP45" s="149"/>
      <c r="JQ45" s="149"/>
      <c r="JR45" s="149"/>
      <c r="JS45" s="149"/>
      <c r="JT45" s="149"/>
      <c r="JU45" s="149"/>
      <c r="JV45" s="149"/>
      <c r="JW45" s="149"/>
      <c r="JX45" s="149"/>
      <c r="JY45" s="149"/>
      <c r="JZ45" s="149"/>
      <c r="KA45" s="149"/>
      <c r="KB45" s="149"/>
      <c r="KC45" s="149"/>
      <c r="KD45" s="149"/>
      <c r="KE45" s="149"/>
      <c r="KF45" s="149"/>
      <c r="KG45" s="149"/>
      <c r="KH45" s="149"/>
      <c r="KI45" s="149"/>
      <c r="KJ45" s="149"/>
      <c r="KK45" s="149"/>
      <c r="KL45" s="149"/>
      <c r="KM45" s="149"/>
      <c r="KN45" s="149"/>
      <c r="KO45" s="149"/>
      <c r="KP45" s="149"/>
      <c r="KQ45" s="149"/>
      <c r="KR45" s="149"/>
      <c r="KS45" s="149"/>
      <c r="KT45" s="149"/>
      <c r="KU45" s="149"/>
      <c r="KV45" s="149"/>
      <c r="KW45" s="149"/>
      <c r="KX45" s="149"/>
      <c r="KY45" s="149"/>
      <c r="KZ45" s="149"/>
      <c r="LA45" s="149"/>
      <c r="LB45" s="149"/>
      <c r="LC45" s="149"/>
      <c r="LD45" s="149"/>
      <c r="LE45" s="149"/>
      <c r="LF45" s="149"/>
      <c r="LG45" s="149"/>
      <c r="LH45" s="149"/>
      <c r="LI45" s="149"/>
      <c r="LJ45" s="149"/>
      <c r="LK45" s="149"/>
      <c r="LL45" s="149"/>
      <c r="LM45" s="149"/>
      <c r="LN45" s="149"/>
      <c r="LO45" s="149"/>
      <c r="LP45" s="149"/>
      <c r="LQ45" s="149"/>
      <c r="LR45" s="149"/>
      <c r="LS45" s="149"/>
      <c r="LT45" s="149"/>
      <c r="LU45" s="149"/>
      <c r="LV45" s="149"/>
      <c r="LW45" s="149"/>
      <c r="LX45" s="149"/>
      <c r="LY45" s="149"/>
      <c r="LZ45" s="149"/>
      <c r="MA45" s="149"/>
      <c r="MB45" s="149"/>
      <c r="MC45" s="149"/>
      <c r="MD45" s="149"/>
      <c r="ME45" s="149"/>
      <c r="MF45" s="149"/>
      <c r="MG45" s="149"/>
      <c r="MH45" s="149"/>
      <c r="MI45" s="149"/>
      <c r="MJ45" s="149"/>
      <c r="MK45" s="149"/>
      <c r="ML45" s="149"/>
      <c r="MM45" s="149"/>
      <c r="MN45" s="149"/>
      <c r="MO45" s="149"/>
      <c r="MP45" s="149"/>
      <c r="MQ45" s="149"/>
      <c r="MR45" s="149"/>
      <c r="MS45" s="149"/>
      <c r="MT45" s="149"/>
      <c r="MU45" s="149"/>
      <c r="MV45" s="149"/>
      <c r="MW45" s="149"/>
      <c r="MX45" s="149"/>
      <c r="MY45" s="149"/>
      <c r="MZ45" s="149"/>
      <c r="NA45" s="149"/>
      <c r="NB45" s="149"/>
      <c r="NC45" s="149"/>
      <c r="ND45" s="149"/>
      <c r="NE45" s="149"/>
      <c r="NF45" s="149"/>
      <c r="NG45" s="149"/>
      <c r="NH45" s="149"/>
      <c r="NI45" s="149"/>
      <c r="NJ45" s="149"/>
      <c r="NK45" s="149"/>
      <c r="NL45" s="149"/>
      <c r="NM45" s="149"/>
      <c r="NN45" s="149"/>
      <c r="NO45" s="149"/>
      <c r="NP45" s="149"/>
      <c r="NQ45" s="149"/>
      <c r="NR45" s="149"/>
      <c r="NS45" s="149"/>
      <c r="NT45" s="149"/>
      <c r="NU45" s="149"/>
      <c r="NV45" s="149"/>
      <c r="NW45" s="149"/>
      <c r="NX45" s="149"/>
      <c r="NY45" s="149"/>
      <c r="NZ45" s="149"/>
      <c r="OA45" s="149"/>
      <c r="OB45" s="149"/>
      <c r="OC45" s="149"/>
      <c r="OD45" s="149"/>
      <c r="OE45" s="149"/>
      <c r="OF45" s="149"/>
      <c r="OG45" s="149"/>
      <c r="OH45" s="149"/>
      <c r="OI45" s="149"/>
      <c r="OJ45" s="149"/>
      <c r="OK45" s="149"/>
      <c r="OL45" s="149"/>
      <c r="OM45" s="149"/>
      <c r="ON45" s="149"/>
      <c r="OO45" s="149"/>
      <c r="OP45" s="149"/>
      <c r="OQ45" s="149"/>
      <c r="OR45" s="149"/>
      <c r="OS45" s="149"/>
      <c r="OT45" s="149"/>
      <c r="OU45" s="149"/>
      <c r="OV45" s="149"/>
      <c r="OW45" s="149"/>
      <c r="OX45" s="149"/>
      <c r="OY45" s="149"/>
      <c r="OZ45" s="149"/>
      <c r="PA45" s="149"/>
      <c r="PB45" s="149"/>
      <c r="PC45" s="149"/>
      <c r="PD45" s="149"/>
      <c r="PE45" s="149"/>
      <c r="PF45" s="149"/>
      <c r="PG45" s="149"/>
      <c r="PH45" s="149"/>
      <c r="PI45" s="149"/>
      <c r="PJ45" s="149"/>
      <c r="PK45" s="149"/>
      <c r="PL45" s="149"/>
      <c r="PM45" s="149"/>
      <c r="PN45" s="149"/>
      <c r="PO45" s="149"/>
      <c r="PP45" s="149"/>
      <c r="PQ45" s="149"/>
      <c r="PR45" s="149"/>
      <c r="PS45" s="149"/>
      <c r="PT45" s="149"/>
      <c r="PU45" s="149"/>
      <c r="PV45" s="149"/>
      <c r="PW45" s="149"/>
      <c r="PX45" s="149"/>
      <c r="PY45" s="149"/>
      <c r="PZ45" s="149"/>
      <c r="QA45" s="149"/>
      <c r="QB45" s="149"/>
      <c r="QC45" s="149"/>
      <c r="QD45" s="149"/>
      <c r="QE45" s="149"/>
      <c r="QF45" s="149"/>
      <c r="QG45" s="149"/>
      <c r="QH45" s="149"/>
      <c r="QI45" s="149"/>
      <c r="QJ45" s="149"/>
      <c r="QK45" s="149"/>
      <c r="QL45" s="149"/>
      <c r="QM45" s="149"/>
      <c r="QN45" s="149"/>
      <c r="QO45" s="149"/>
      <c r="QP45" s="149"/>
      <c r="QQ45" s="149"/>
      <c r="QR45" s="149"/>
      <c r="QS45" s="149"/>
      <c r="QT45" s="149"/>
      <c r="QU45" s="149"/>
      <c r="QV45" s="149"/>
      <c r="QW45" s="149"/>
      <c r="QX45" s="149"/>
      <c r="QY45" s="149"/>
      <c r="QZ45" s="149"/>
      <c r="RA45" s="149"/>
      <c r="RB45" s="149"/>
      <c r="RC45" s="149"/>
      <c r="RD45" s="149"/>
      <c r="RE45" s="149"/>
      <c r="RF45" s="149"/>
      <c r="RG45" s="149"/>
      <c r="RH45" s="149"/>
      <c r="RI45" s="149"/>
      <c r="RJ45" s="149"/>
      <c r="RK45" s="149"/>
      <c r="RL45" s="149"/>
      <c r="RM45" s="149"/>
      <c r="RN45" s="149"/>
      <c r="RO45" s="149"/>
      <c r="RP45" s="149"/>
      <c r="RQ45" s="149"/>
      <c r="RR45" s="149"/>
      <c r="RS45" s="149"/>
      <c r="RT45" s="149"/>
      <c r="RU45" s="149"/>
      <c r="RV45" s="149"/>
      <c r="RW45" s="149"/>
      <c r="RX45" s="149"/>
      <c r="RY45" s="149"/>
      <c r="RZ45" s="149"/>
      <c r="SA45" s="149"/>
      <c r="SB45" s="149"/>
      <c r="SC45" s="149"/>
      <c r="SD45" s="149"/>
      <c r="SE45" s="149"/>
      <c r="SF45" s="149"/>
      <c r="SG45" s="149"/>
      <c r="SH45" s="149"/>
      <c r="SI45" s="149"/>
      <c r="SJ45" s="149"/>
      <c r="SK45" s="149"/>
      <c r="SL45" s="149"/>
      <c r="SM45" s="149"/>
      <c r="SN45" s="149"/>
      <c r="SO45" s="149"/>
      <c r="SP45" s="149"/>
      <c r="SQ45" s="149"/>
      <c r="SR45" s="149"/>
      <c r="SS45" s="149"/>
      <c r="ST45" s="149"/>
      <c r="SU45" s="149"/>
      <c r="SV45" s="149"/>
      <c r="SW45" s="149"/>
      <c r="SX45" s="149"/>
      <c r="SY45" s="149"/>
      <c r="SZ45" s="149"/>
      <c r="TA45" s="149"/>
      <c r="TB45" s="149"/>
      <c r="TC45" s="149"/>
      <c r="TD45" s="149"/>
      <c r="TE45" s="149"/>
      <c r="TF45" s="149"/>
      <c r="TG45" s="149"/>
      <c r="TH45" s="149"/>
      <c r="TI45" s="149"/>
      <c r="TJ45" s="149"/>
      <c r="TK45" s="149"/>
      <c r="TL45" s="149"/>
      <c r="TM45" s="149"/>
      <c r="TN45" s="149"/>
      <c r="TO45" s="149"/>
      <c r="TP45" s="149"/>
      <c r="TQ45" s="149"/>
      <c r="TR45" s="149"/>
      <c r="TS45" s="149"/>
      <c r="TT45" s="149"/>
      <c r="TU45" s="149"/>
      <c r="TV45" s="149"/>
      <c r="TW45" s="149"/>
      <c r="TX45" s="149"/>
      <c r="TY45" s="149"/>
      <c r="TZ45" s="149"/>
      <c r="UA45" s="149"/>
      <c r="UB45" s="149"/>
      <c r="UC45" s="149"/>
      <c r="UD45" s="149"/>
      <c r="UE45" s="149"/>
      <c r="UF45" s="149"/>
      <c r="UG45" s="149"/>
      <c r="UH45" s="149"/>
      <c r="UI45" s="149"/>
      <c r="UJ45" s="149"/>
      <c r="UK45" s="149"/>
      <c r="UL45" s="149"/>
      <c r="UM45" s="149"/>
      <c r="UN45" s="149"/>
      <c r="UO45" s="149"/>
      <c r="UP45" s="149"/>
      <c r="UQ45" s="149"/>
      <c r="UR45" s="149"/>
      <c r="US45" s="149"/>
      <c r="UT45" s="149"/>
      <c r="UU45" s="149"/>
      <c r="UV45" s="149"/>
      <c r="UW45" s="149"/>
      <c r="UX45" s="149"/>
      <c r="UY45" s="149"/>
      <c r="UZ45" s="149"/>
      <c r="VA45" s="149"/>
      <c r="VB45" s="149"/>
      <c r="VC45" s="149"/>
      <c r="VD45" s="149"/>
      <c r="VE45" s="149"/>
      <c r="VF45" s="149"/>
      <c r="VG45" s="149"/>
      <c r="VH45" s="149"/>
      <c r="VI45" s="149"/>
      <c r="VJ45" s="149"/>
      <c r="VK45" s="149"/>
      <c r="VL45" s="149"/>
      <c r="VM45" s="149"/>
      <c r="VN45" s="149"/>
      <c r="VO45" s="149"/>
      <c r="VP45" s="149"/>
      <c r="VQ45" s="149"/>
      <c r="VR45" s="149"/>
      <c r="VS45" s="149"/>
      <c r="VT45" s="149"/>
      <c r="VU45" s="149"/>
      <c r="VV45" s="149"/>
      <c r="VW45" s="149"/>
      <c r="VX45" s="149"/>
      <c r="VY45" s="149"/>
      <c r="VZ45" s="149"/>
      <c r="WA45" s="149"/>
      <c r="WB45" s="149"/>
      <c r="WC45" s="149"/>
      <c r="WD45" s="149"/>
      <c r="WE45" s="149"/>
      <c r="WF45" s="149"/>
      <c r="WG45" s="149"/>
      <c r="WH45" s="149"/>
      <c r="WI45" s="149"/>
      <c r="WJ45" s="149"/>
      <c r="WK45" s="149"/>
      <c r="WL45" s="149"/>
      <c r="WM45" s="149"/>
      <c r="WN45" s="149"/>
      <c r="WO45" s="149"/>
      <c r="WP45" s="149"/>
      <c r="WQ45" s="149"/>
      <c r="WR45" s="149"/>
      <c r="WS45" s="149"/>
      <c r="WT45" s="149"/>
      <c r="WU45" s="149"/>
      <c r="WV45" s="149"/>
      <c r="WW45" s="149"/>
      <c r="WX45" s="149"/>
      <c r="WY45" s="149"/>
      <c r="WZ45" s="149"/>
      <c r="XA45" s="149"/>
      <c r="XB45" s="149"/>
      <c r="XC45" s="149"/>
      <c r="XD45" s="149"/>
      <c r="XE45" s="149"/>
      <c r="XF45" s="149"/>
      <c r="XG45" s="149"/>
      <c r="XH45" s="149"/>
      <c r="XI45" s="149"/>
      <c r="XJ45" s="149"/>
      <c r="XK45" s="149"/>
      <c r="XL45" s="149"/>
      <c r="XM45" s="149"/>
      <c r="XN45" s="149"/>
      <c r="XO45" s="149"/>
      <c r="XP45" s="149"/>
      <c r="XQ45" s="149"/>
      <c r="XR45" s="149"/>
      <c r="XS45" s="149"/>
      <c r="XT45" s="149"/>
      <c r="XU45" s="149"/>
      <c r="XV45" s="149"/>
      <c r="XW45" s="149"/>
      <c r="XX45" s="149"/>
      <c r="XY45" s="149"/>
      <c r="XZ45" s="149"/>
      <c r="YA45" s="149"/>
      <c r="YB45" s="149"/>
      <c r="YC45" s="149"/>
      <c r="YD45" s="149"/>
      <c r="YE45" s="149"/>
      <c r="YF45" s="149"/>
      <c r="YG45" s="149"/>
      <c r="YH45" s="149"/>
      <c r="YI45" s="149"/>
      <c r="YJ45" s="149"/>
      <c r="YK45" s="149"/>
      <c r="YL45" s="149"/>
      <c r="YM45" s="149"/>
      <c r="YN45" s="149"/>
      <c r="YO45" s="149"/>
      <c r="YP45" s="149"/>
      <c r="YQ45" s="149"/>
      <c r="YR45" s="149"/>
      <c r="YS45" s="149"/>
      <c r="YT45" s="149"/>
      <c r="YU45" s="149"/>
      <c r="YV45" s="149"/>
      <c r="YW45" s="149"/>
      <c r="YX45" s="149"/>
      <c r="YY45" s="149"/>
      <c r="YZ45" s="149"/>
      <c r="ZA45" s="149"/>
      <c r="ZB45" s="149"/>
      <c r="ZC45" s="149"/>
      <c r="ZD45" s="149"/>
      <c r="ZE45" s="149"/>
      <c r="ZF45" s="149"/>
      <c r="ZG45" s="149"/>
      <c r="ZH45" s="149"/>
      <c r="ZI45" s="149"/>
      <c r="ZJ45" s="149"/>
      <c r="ZK45" s="149"/>
      <c r="ZL45" s="149"/>
      <c r="ZM45" s="149"/>
      <c r="ZN45" s="149"/>
      <c r="ZO45" s="149"/>
      <c r="ZP45" s="149"/>
      <c r="ZQ45" s="149"/>
      <c r="ZR45" s="149"/>
      <c r="ZS45" s="149"/>
      <c r="ZT45" s="149"/>
      <c r="ZU45" s="149"/>
      <c r="ZV45" s="149"/>
      <c r="ZW45" s="149"/>
      <c r="ZX45" s="149"/>
      <c r="ZY45" s="149"/>
      <c r="ZZ45" s="149"/>
      <c r="AAA45" s="149"/>
      <c r="AAB45" s="149"/>
      <c r="AAC45" s="149"/>
      <c r="AAD45" s="149"/>
      <c r="AAE45" s="149"/>
      <c r="AAF45" s="149"/>
      <c r="AAG45" s="149"/>
      <c r="AAH45" s="149"/>
      <c r="AAI45" s="149"/>
      <c r="AAJ45" s="149"/>
      <c r="AAK45" s="149"/>
      <c r="AAL45" s="149"/>
      <c r="AAM45" s="149"/>
      <c r="AAN45" s="149"/>
      <c r="AAO45" s="149"/>
      <c r="AAP45" s="149"/>
      <c r="AAQ45" s="149"/>
      <c r="AAR45" s="149"/>
      <c r="AAS45" s="149"/>
      <c r="AAT45" s="149"/>
      <c r="AAU45" s="149"/>
      <c r="AAV45" s="149"/>
      <c r="AAW45" s="149"/>
      <c r="AAX45" s="149"/>
      <c r="AAY45" s="149"/>
      <c r="AAZ45" s="149"/>
      <c r="ABA45" s="149"/>
      <c r="ABB45" s="149"/>
      <c r="ABC45" s="149"/>
      <c r="ABD45" s="149"/>
      <c r="ABE45" s="149"/>
      <c r="ABF45" s="149"/>
      <c r="ABG45" s="149"/>
      <c r="ABH45" s="149"/>
      <c r="ABI45" s="149"/>
      <c r="ABJ45" s="149"/>
      <c r="ABK45" s="149"/>
      <c r="ABL45" s="149"/>
      <c r="ABM45" s="149"/>
      <c r="ABN45" s="149"/>
      <c r="ABO45" s="149"/>
      <c r="ABP45" s="149"/>
      <c r="ABQ45" s="149"/>
      <c r="ABR45" s="149"/>
      <c r="ABS45" s="149"/>
      <c r="ABT45" s="149"/>
      <c r="ABU45" s="149"/>
      <c r="ABV45" s="149"/>
      <c r="ABW45" s="149"/>
      <c r="ABX45" s="149"/>
      <c r="ABY45" s="149"/>
      <c r="ABZ45" s="149"/>
      <c r="ACA45" s="149"/>
      <c r="ACB45" s="149"/>
      <c r="ACC45" s="149"/>
      <c r="ACD45" s="149"/>
      <c r="ACE45" s="149"/>
      <c r="ACF45" s="149"/>
      <c r="ACG45" s="149"/>
      <c r="ACH45" s="149"/>
      <c r="ACI45" s="149"/>
      <c r="ACJ45" s="149"/>
      <c r="ACK45" s="149"/>
      <c r="ACL45" s="149"/>
      <c r="ACM45" s="149"/>
      <c r="ACN45" s="149"/>
      <c r="ACO45" s="149"/>
      <c r="ACP45" s="149"/>
      <c r="ACQ45" s="149"/>
      <c r="ACR45" s="149"/>
      <c r="ACS45" s="149"/>
      <c r="ACT45" s="149"/>
      <c r="ACU45" s="149"/>
      <c r="ACV45" s="149"/>
      <c r="ACW45" s="149"/>
      <c r="ACX45" s="149"/>
      <c r="ACY45" s="149"/>
      <c r="ACZ45" s="149"/>
      <c r="ADA45" s="149"/>
      <c r="ADB45" s="149"/>
      <c r="ADC45" s="149"/>
      <c r="ADD45" s="149"/>
      <c r="ADE45" s="149"/>
      <c r="ADF45" s="149"/>
      <c r="ADG45" s="149"/>
      <c r="ADH45" s="149"/>
      <c r="ADI45" s="149"/>
      <c r="ADJ45" s="149"/>
      <c r="ADK45" s="149"/>
      <c r="ADL45" s="149"/>
      <c r="ADM45" s="149"/>
      <c r="ADN45" s="149"/>
      <c r="ADO45" s="149"/>
      <c r="ADP45" s="149"/>
      <c r="ADQ45" s="149"/>
      <c r="ADR45" s="149"/>
      <c r="ADS45" s="149"/>
      <c r="ADT45" s="149"/>
      <c r="ADU45" s="149"/>
      <c r="ADV45" s="149"/>
      <c r="ADW45" s="149"/>
      <c r="ADX45" s="149"/>
      <c r="ADY45" s="149"/>
      <c r="ADZ45" s="149"/>
      <c r="AEA45" s="149"/>
      <c r="AEB45" s="149"/>
      <c r="AEC45" s="149"/>
      <c r="AED45" s="149"/>
      <c r="AEE45" s="149"/>
      <c r="AEF45" s="149"/>
      <c r="AEG45" s="149"/>
      <c r="AEH45" s="149"/>
      <c r="AEI45" s="149"/>
      <c r="AEJ45" s="149"/>
      <c r="AEK45" s="149"/>
      <c r="AEL45" s="149"/>
      <c r="AEM45" s="149"/>
      <c r="AEN45" s="149"/>
      <c r="AEO45" s="149"/>
      <c r="AEP45" s="149"/>
      <c r="AEQ45" s="149"/>
      <c r="AER45" s="149"/>
      <c r="AES45" s="149"/>
      <c r="AET45" s="149"/>
      <c r="AEU45" s="149"/>
      <c r="AEV45" s="149"/>
      <c r="AEW45" s="149"/>
      <c r="AEX45" s="149"/>
      <c r="AEY45" s="149"/>
      <c r="AEZ45" s="149"/>
      <c r="AFA45" s="149"/>
      <c r="AFB45" s="149"/>
      <c r="AFC45" s="149"/>
      <c r="AFD45" s="149"/>
      <c r="AFE45" s="149"/>
      <c r="AFF45" s="149"/>
      <c r="AFG45" s="149"/>
      <c r="AFH45" s="149"/>
      <c r="AFI45" s="149"/>
      <c r="AFJ45" s="149"/>
      <c r="AFK45" s="149"/>
      <c r="AFL45" s="149"/>
      <c r="AFM45" s="149"/>
      <c r="AFN45" s="149"/>
      <c r="AFO45" s="149"/>
      <c r="AFP45" s="149"/>
      <c r="AFQ45" s="149"/>
      <c r="AFR45" s="149"/>
      <c r="AFS45" s="149"/>
      <c r="AFT45" s="149"/>
      <c r="AFU45" s="149"/>
      <c r="AFV45" s="149"/>
      <c r="AFW45" s="149"/>
      <c r="AFX45" s="149"/>
      <c r="AFY45" s="149"/>
      <c r="AFZ45" s="149"/>
      <c r="AGA45" s="149"/>
      <c r="AGB45" s="149"/>
      <c r="AGC45" s="149"/>
      <c r="AGD45" s="149"/>
      <c r="AGE45" s="149"/>
      <c r="AGF45" s="149"/>
      <c r="AGG45" s="149"/>
      <c r="AGH45" s="149"/>
      <c r="AGI45" s="149"/>
      <c r="AGJ45" s="149"/>
      <c r="AGK45" s="149"/>
      <c r="AGL45" s="149"/>
      <c r="AGM45" s="149"/>
      <c r="AGN45" s="149"/>
      <c r="AGO45" s="149"/>
      <c r="AGP45" s="149"/>
      <c r="AGQ45" s="149"/>
      <c r="AGR45" s="149"/>
      <c r="AGS45" s="149"/>
      <c r="AGT45" s="149"/>
      <c r="AGU45" s="149"/>
      <c r="AGV45" s="149"/>
      <c r="AGW45" s="149"/>
      <c r="AGX45" s="149"/>
      <c r="AGY45" s="149"/>
      <c r="AGZ45" s="149"/>
      <c r="AHA45" s="149"/>
      <c r="AHB45" s="149"/>
      <c r="AHC45" s="149"/>
      <c r="AHD45" s="149"/>
      <c r="AHE45" s="149"/>
      <c r="AHF45" s="149"/>
      <c r="AHG45" s="149"/>
      <c r="AHH45" s="149"/>
      <c r="AHI45" s="149"/>
      <c r="AHJ45" s="149"/>
      <c r="AHK45" s="149"/>
      <c r="AHL45" s="149"/>
      <c r="AHM45" s="149"/>
      <c r="AHN45" s="149"/>
      <c r="AHO45" s="149"/>
      <c r="AHP45" s="149"/>
      <c r="AHQ45" s="149"/>
      <c r="AHR45" s="149"/>
      <c r="AHS45" s="149"/>
      <c r="AHT45" s="149"/>
      <c r="AHU45" s="149"/>
      <c r="AHV45" s="149"/>
      <c r="AHW45" s="149"/>
      <c r="AHX45" s="149"/>
      <c r="AHY45" s="149"/>
      <c r="AHZ45" s="149"/>
      <c r="AIA45" s="149"/>
      <c r="AIB45" s="149"/>
      <c r="AIC45" s="149"/>
      <c r="AID45" s="149"/>
      <c r="AIE45" s="149"/>
      <c r="AIF45" s="149"/>
      <c r="AIG45" s="149"/>
      <c r="AIH45" s="149"/>
      <c r="AII45" s="149"/>
      <c r="AIJ45" s="149"/>
      <c r="AIK45" s="149"/>
      <c r="AIL45" s="149"/>
      <c r="AIM45" s="149"/>
      <c r="AIN45" s="149"/>
      <c r="AIO45" s="149"/>
      <c r="AIP45" s="149"/>
      <c r="AIQ45" s="149"/>
      <c r="AIR45" s="149"/>
      <c r="AIS45" s="149"/>
      <c r="AIT45" s="149"/>
      <c r="AIU45" s="149"/>
      <c r="AIV45" s="149"/>
      <c r="AIW45" s="149"/>
      <c r="AIX45" s="149"/>
      <c r="AIY45" s="149"/>
      <c r="AIZ45" s="149"/>
      <c r="AJA45" s="149"/>
      <c r="AJB45" s="149"/>
      <c r="AJC45" s="149"/>
      <c r="AJD45" s="149"/>
      <c r="AJE45" s="149"/>
      <c r="AJF45" s="149"/>
      <c r="AJG45" s="149"/>
      <c r="AJH45" s="149"/>
      <c r="AJI45" s="149"/>
      <c r="AJJ45" s="149"/>
      <c r="AJK45" s="149"/>
      <c r="AJL45" s="149"/>
      <c r="AJM45" s="149"/>
      <c r="AJN45" s="149"/>
      <c r="AJO45" s="149"/>
      <c r="AJP45" s="149"/>
      <c r="AJQ45" s="149"/>
      <c r="AJR45" s="149"/>
      <c r="AJS45" s="149"/>
      <c r="AJT45" s="149"/>
      <c r="AJU45" s="149"/>
      <c r="AJV45" s="149"/>
      <c r="AJW45" s="149"/>
      <c r="AJX45" s="149"/>
      <c r="AJY45" s="149"/>
      <c r="AJZ45" s="149"/>
      <c r="AKA45" s="149"/>
      <c r="AKB45" s="149"/>
      <c r="AKC45" s="149"/>
      <c r="AKD45" s="149"/>
      <c r="AKE45" s="149"/>
      <c r="AKF45" s="149"/>
      <c r="AKG45" s="149"/>
      <c r="AKH45" s="149"/>
      <c r="AKI45" s="149"/>
      <c r="AKJ45" s="149"/>
      <c r="AKK45" s="149"/>
      <c r="AKL45" s="149"/>
      <c r="AKM45" s="149"/>
      <c r="AKN45" s="149"/>
      <c r="AKO45" s="149"/>
      <c r="AKP45" s="149"/>
      <c r="AKQ45" s="149"/>
      <c r="AKR45" s="149"/>
      <c r="AKS45" s="149"/>
      <c r="AKT45" s="149"/>
      <c r="AKU45" s="149"/>
      <c r="AKV45" s="149"/>
      <c r="AKW45" s="149"/>
      <c r="AKX45" s="149"/>
      <c r="AKY45" s="149"/>
      <c r="AKZ45" s="149"/>
      <c r="ALA45" s="149"/>
      <c r="ALB45" s="149"/>
      <c r="ALC45" s="149"/>
      <c r="ALD45" s="149"/>
      <c r="ALE45" s="149"/>
      <c r="ALF45" s="149"/>
      <c r="ALG45" s="149"/>
      <c r="ALH45" s="149"/>
      <c r="ALI45" s="149"/>
      <c r="ALJ45" s="149"/>
      <c r="ALK45" s="149"/>
      <c r="ALL45" s="149"/>
      <c r="ALM45" s="149"/>
      <c r="ALN45" s="149"/>
      <c r="ALO45" s="149"/>
      <c r="ALP45" s="149"/>
      <c r="ALQ45" s="149"/>
      <c r="ALR45" s="149"/>
      <c r="ALS45" s="149"/>
      <c r="ALT45" s="149"/>
      <c r="ALU45" s="149"/>
      <c r="ALV45" s="149"/>
      <c r="ALW45" s="149"/>
      <c r="ALX45" s="149"/>
      <c r="ALY45" s="149"/>
      <c r="ALZ45" s="149"/>
      <c r="AMA45" s="149"/>
      <c r="AMB45" s="149"/>
      <c r="AMC45" s="149"/>
      <c r="AMD45" s="149"/>
      <c r="AME45" s="149"/>
      <c r="AMF45" s="149"/>
      <c r="AMG45" s="149"/>
      <c r="AMH45" s="149"/>
      <c r="AMI45" s="149"/>
      <c r="AMJ45" s="149"/>
      <c r="AMK45" s="149"/>
      <c r="AML45" s="149"/>
      <c r="AMM45" s="149"/>
      <c r="AMN45" s="149"/>
      <c r="AMO45" s="149"/>
      <c r="AMP45" s="149"/>
      <c r="AMQ45" s="149"/>
      <c r="AMR45" s="149"/>
      <c r="AMS45" s="149"/>
      <c r="AMT45" s="149"/>
      <c r="AMU45" s="149"/>
      <c r="AMV45" s="149"/>
      <c r="AMW45" s="149"/>
      <c r="AMX45" s="149"/>
      <c r="AMY45" s="149"/>
      <c r="AMZ45" s="149"/>
      <c r="ANA45" s="149"/>
      <c r="ANB45" s="149"/>
      <c r="ANC45" s="149"/>
      <c r="AND45" s="149"/>
      <c r="ANE45" s="149"/>
      <c r="ANF45" s="149"/>
      <c r="ANG45" s="149"/>
      <c r="ANH45" s="149"/>
      <c r="ANI45" s="149"/>
      <c r="ANJ45" s="149"/>
      <c r="ANK45" s="149"/>
      <c r="ANL45" s="149"/>
      <c r="ANM45" s="149"/>
      <c r="ANN45" s="149"/>
      <c r="ANO45" s="149"/>
      <c r="ANP45" s="149"/>
      <c r="ANQ45" s="149"/>
      <c r="ANR45" s="149"/>
      <c r="ANS45" s="149"/>
      <c r="ANT45" s="149"/>
      <c r="ANU45" s="149"/>
      <c r="ANV45" s="149"/>
      <c r="ANW45" s="149"/>
      <c r="ANX45" s="149"/>
      <c r="ANY45" s="149"/>
      <c r="ANZ45" s="149"/>
      <c r="AOA45" s="149"/>
      <c r="AOB45" s="149"/>
      <c r="AOC45" s="149"/>
      <c r="AOD45" s="149"/>
      <c r="AOE45" s="149"/>
      <c r="AOF45" s="149"/>
      <c r="AOG45" s="149"/>
      <c r="AOH45" s="149"/>
      <c r="AOI45" s="149"/>
      <c r="AOJ45" s="149"/>
      <c r="AOK45" s="149"/>
      <c r="AOL45" s="149"/>
      <c r="AOM45" s="149"/>
      <c r="AON45" s="149"/>
      <c r="AOO45" s="149"/>
      <c r="AOP45" s="149"/>
      <c r="AOQ45" s="149"/>
      <c r="AOR45" s="149"/>
      <c r="AOS45" s="149"/>
      <c r="AOT45" s="149"/>
      <c r="AOU45" s="149"/>
      <c r="AOV45" s="149"/>
      <c r="AOW45" s="149"/>
      <c r="AOX45" s="149"/>
      <c r="AOY45" s="149"/>
      <c r="AOZ45" s="149"/>
      <c r="APA45" s="149"/>
      <c r="APB45" s="149"/>
      <c r="APC45" s="149"/>
      <c r="APD45" s="149"/>
      <c r="APE45" s="149"/>
      <c r="APF45" s="149"/>
      <c r="APG45" s="149"/>
      <c r="APH45" s="149"/>
      <c r="API45" s="149"/>
      <c r="APJ45" s="149"/>
      <c r="APK45" s="149"/>
      <c r="APL45" s="149"/>
      <c r="APM45" s="149"/>
      <c r="APN45" s="149"/>
      <c r="APO45" s="149"/>
      <c r="APP45" s="149"/>
      <c r="APQ45" s="149"/>
      <c r="APR45" s="149"/>
      <c r="APS45" s="149"/>
      <c r="APT45" s="149"/>
      <c r="APU45" s="149"/>
      <c r="APV45" s="149"/>
      <c r="APW45" s="149"/>
      <c r="APX45" s="149"/>
      <c r="APY45" s="149"/>
      <c r="APZ45" s="149"/>
      <c r="AQA45" s="149"/>
      <c r="AQB45" s="149"/>
      <c r="AQC45" s="149"/>
      <c r="AQD45" s="149"/>
      <c r="AQE45" s="149"/>
      <c r="AQF45" s="149"/>
      <c r="AQG45" s="149"/>
      <c r="AQH45" s="149"/>
      <c r="AQI45" s="149"/>
      <c r="AQJ45" s="149"/>
      <c r="AQK45" s="149"/>
      <c r="AQL45" s="149"/>
      <c r="AQM45" s="149"/>
      <c r="AQN45" s="149"/>
      <c r="AQO45" s="149"/>
      <c r="AQP45" s="149"/>
      <c r="AQQ45" s="149"/>
      <c r="AQR45" s="149"/>
      <c r="AQS45" s="149"/>
      <c r="AQT45" s="149"/>
      <c r="AQU45" s="149"/>
      <c r="AQV45" s="149"/>
      <c r="AQW45" s="149"/>
      <c r="AQX45" s="149"/>
      <c r="AQY45" s="149"/>
      <c r="AQZ45" s="149"/>
      <c r="ARA45" s="149"/>
      <c r="ARB45" s="149"/>
      <c r="ARC45" s="149"/>
      <c r="ARD45" s="149"/>
      <c r="ARE45" s="149"/>
      <c r="ARF45" s="149"/>
      <c r="ARG45" s="149"/>
      <c r="ARH45" s="149"/>
      <c r="ARI45" s="149"/>
      <c r="ARJ45" s="149"/>
      <c r="ARK45" s="149"/>
      <c r="ARL45" s="149"/>
      <c r="ARM45" s="149"/>
      <c r="ARN45" s="149"/>
      <c r="ARO45" s="149"/>
      <c r="ARP45" s="149"/>
      <c r="ARQ45" s="149"/>
      <c r="ARR45" s="149"/>
      <c r="ARS45" s="149"/>
      <c r="ART45" s="149"/>
      <c r="ARU45" s="149"/>
      <c r="ARV45" s="149"/>
      <c r="ARW45" s="149"/>
      <c r="ARX45" s="149"/>
      <c r="ARY45" s="149"/>
      <c r="ARZ45" s="149"/>
      <c r="ASA45" s="149"/>
      <c r="ASB45" s="149"/>
      <c r="ASC45" s="149"/>
      <c r="ASD45" s="149"/>
      <c r="ASE45" s="149"/>
      <c r="ASF45" s="149"/>
      <c r="ASG45" s="149"/>
      <c r="ASH45" s="149"/>
      <c r="ASI45" s="149"/>
      <c r="ASJ45" s="149"/>
      <c r="ASK45" s="149"/>
      <c r="ASL45" s="149"/>
      <c r="ASM45" s="149"/>
      <c r="ASN45" s="149"/>
      <c r="ASO45" s="149"/>
      <c r="ASP45" s="149"/>
      <c r="ASQ45" s="149"/>
      <c r="ASR45" s="149"/>
      <c r="ASS45" s="149"/>
      <c r="AST45" s="149"/>
      <c r="ASU45" s="149"/>
      <c r="ASV45" s="149"/>
      <c r="ASW45" s="149"/>
      <c r="ASX45" s="149"/>
      <c r="ASY45" s="149"/>
      <c r="ASZ45" s="149"/>
      <c r="ATA45" s="149"/>
      <c r="ATB45" s="149"/>
      <c r="ATC45" s="149"/>
      <c r="ATD45" s="149"/>
      <c r="ATE45" s="149"/>
      <c r="ATF45" s="149"/>
      <c r="ATG45" s="149"/>
      <c r="ATH45" s="149"/>
      <c r="ATI45" s="149"/>
      <c r="ATJ45" s="149"/>
      <c r="ATK45" s="149"/>
      <c r="ATL45" s="149"/>
      <c r="ATM45" s="149"/>
      <c r="ATN45" s="149"/>
      <c r="ATO45" s="149"/>
      <c r="ATP45" s="149"/>
      <c r="ATQ45" s="149"/>
      <c r="ATR45" s="149"/>
      <c r="ATS45" s="149"/>
      <c r="ATT45" s="149"/>
      <c r="ATU45" s="149"/>
      <c r="ATV45" s="149"/>
      <c r="ATW45" s="149"/>
      <c r="ATX45" s="149"/>
      <c r="ATY45" s="149"/>
      <c r="ATZ45" s="149"/>
      <c r="AUA45" s="149"/>
      <c r="AUB45" s="149"/>
      <c r="AUC45" s="149"/>
      <c r="AUD45" s="149"/>
      <c r="AUE45" s="149"/>
      <c r="AUF45" s="149"/>
      <c r="AUG45" s="149"/>
      <c r="AUH45" s="149"/>
      <c r="AUI45" s="149"/>
      <c r="AUJ45" s="149"/>
      <c r="AUK45" s="149"/>
      <c r="AUL45" s="149"/>
      <c r="AUM45" s="149"/>
      <c r="AUN45" s="149"/>
      <c r="AUO45" s="149"/>
      <c r="AUP45" s="149"/>
      <c r="AUQ45" s="149"/>
      <c r="AUR45" s="149"/>
      <c r="AUS45" s="149"/>
      <c r="AUT45" s="149"/>
      <c r="AUU45" s="149"/>
      <c r="AUV45" s="149"/>
      <c r="AUW45" s="149"/>
      <c r="AUX45" s="149"/>
      <c r="AUY45" s="149"/>
      <c r="AUZ45" s="149"/>
      <c r="AVA45" s="149"/>
      <c r="AVB45" s="149"/>
      <c r="AVC45" s="149"/>
      <c r="AVD45" s="149"/>
      <c r="AVE45" s="149"/>
      <c r="AVF45" s="149"/>
      <c r="AVG45" s="149"/>
      <c r="AVH45" s="149"/>
      <c r="AVI45" s="149"/>
      <c r="AVJ45" s="149"/>
      <c r="AVK45" s="149"/>
      <c r="AVL45" s="149"/>
      <c r="AVM45" s="149"/>
      <c r="AVN45" s="149"/>
      <c r="AVO45" s="149"/>
      <c r="AVP45" s="149"/>
      <c r="AVQ45" s="149"/>
      <c r="AVR45" s="149"/>
      <c r="AVS45" s="149"/>
      <c r="AVT45" s="149"/>
      <c r="AVU45" s="149"/>
      <c r="AVV45" s="149"/>
      <c r="AVW45" s="149"/>
      <c r="AVX45" s="149"/>
      <c r="AVY45" s="149"/>
      <c r="AVZ45" s="149"/>
      <c r="AWA45" s="149"/>
      <c r="AWB45" s="149"/>
      <c r="AWC45" s="149"/>
      <c r="AWD45" s="149"/>
      <c r="AWE45" s="149"/>
      <c r="AWF45" s="149"/>
      <c r="AWG45" s="149"/>
      <c r="AWH45" s="149"/>
      <c r="AWI45" s="149"/>
      <c r="AWJ45" s="149"/>
      <c r="AWK45" s="149"/>
      <c r="AWL45" s="149"/>
      <c r="AWM45" s="149"/>
      <c r="AWN45" s="149"/>
      <c r="AWO45" s="149"/>
      <c r="AWP45" s="149"/>
      <c r="AWQ45" s="149"/>
      <c r="AWR45" s="149"/>
      <c r="AWS45" s="149"/>
      <c r="AWT45" s="149"/>
      <c r="AWU45" s="149"/>
      <c r="AWV45" s="149"/>
      <c r="AWW45" s="149"/>
      <c r="AWX45" s="149"/>
      <c r="AWY45" s="149"/>
      <c r="AWZ45" s="149"/>
      <c r="AXA45" s="149"/>
      <c r="AXB45" s="149"/>
      <c r="AXC45" s="149"/>
      <c r="AXD45" s="149"/>
      <c r="AXE45" s="149"/>
      <c r="AXF45" s="149"/>
      <c r="AXG45" s="149"/>
      <c r="AXH45" s="149"/>
      <c r="AXI45" s="149"/>
      <c r="AXJ45" s="149"/>
      <c r="AXK45" s="149"/>
      <c r="AXL45" s="149"/>
      <c r="AXM45" s="149"/>
      <c r="AXN45" s="149"/>
      <c r="AXO45" s="149"/>
      <c r="AXP45" s="149"/>
      <c r="AXQ45" s="149"/>
      <c r="AXR45" s="149"/>
      <c r="AXS45" s="149"/>
      <c r="AXT45" s="149"/>
      <c r="AXU45" s="149"/>
      <c r="AXV45" s="149"/>
      <c r="AXW45" s="149"/>
      <c r="AXX45" s="149"/>
      <c r="AXY45" s="149"/>
      <c r="AXZ45" s="149"/>
      <c r="AYA45" s="149"/>
      <c r="AYB45" s="149"/>
      <c r="AYC45" s="149"/>
      <c r="AYD45" s="149"/>
      <c r="AYE45" s="149"/>
      <c r="AYF45" s="149"/>
      <c r="AYG45" s="149"/>
      <c r="AYH45" s="149"/>
      <c r="AYI45" s="149"/>
      <c r="AYJ45" s="149"/>
      <c r="AYK45" s="149"/>
      <c r="AYL45" s="149"/>
      <c r="AYM45" s="149"/>
      <c r="AYN45" s="149"/>
      <c r="AYO45" s="149"/>
      <c r="AYP45" s="149"/>
      <c r="AYQ45" s="149"/>
      <c r="AYR45" s="149"/>
      <c r="AYS45" s="149"/>
      <c r="AYT45" s="149"/>
      <c r="AYU45" s="149"/>
      <c r="AYV45" s="149"/>
      <c r="AYW45" s="149"/>
      <c r="AYX45" s="149"/>
      <c r="AYY45" s="149"/>
      <c r="AYZ45" s="149"/>
      <c r="AZA45" s="149"/>
      <c r="AZB45" s="149"/>
      <c r="AZC45" s="149"/>
      <c r="AZD45" s="149"/>
      <c r="AZE45" s="149"/>
      <c r="AZF45" s="149"/>
      <c r="AZG45" s="149"/>
      <c r="AZH45" s="149"/>
      <c r="AZI45" s="149"/>
      <c r="AZJ45" s="149"/>
      <c r="AZK45" s="149"/>
      <c r="AZL45" s="149"/>
      <c r="AZM45" s="149"/>
      <c r="AZN45" s="149"/>
      <c r="AZO45" s="149"/>
      <c r="AZP45" s="149"/>
      <c r="AZQ45" s="149"/>
      <c r="AZR45" s="149"/>
      <c r="AZS45" s="149"/>
      <c r="AZT45" s="149"/>
      <c r="AZU45" s="149"/>
      <c r="AZV45" s="149"/>
      <c r="AZW45" s="149"/>
      <c r="AZX45" s="149"/>
      <c r="AZY45" s="149"/>
      <c r="AZZ45" s="149"/>
      <c r="BAA45" s="149"/>
      <c r="BAB45" s="149"/>
      <c r="BAC45" s="149"/>
      <c r="BAD45" s="149"/>
      <c r="BAE45" s="149"/>
      <c r="BAF45" s="149"/>
      <c r="BAG45" s="149"/>
      <c r="BAH45" s="149"/>
      <c r="BAI45" s="149"/>
      <c r="BAJ45" s="149"/>
      <c r="BAK45" s="149"/>
      <c r="BAL45" s="149"/>
      <c r="BAM45" s="149"/>
      <c r="BAN45" s="149"/>
      <c r="BAO45" s="149"/>
      <c r="BAP45" s="149"/>
      <c r="BAQ45" s="149"/>
      <c r="BAR45" s="149"/>
      <c r="BAS45" s="149"/>
      <c r="BAT45" s="149"/>
      <c r="BAU45" s="149"/>
      <c r="BAV45" s="149"/>
      <c r="BAW45" s="149"/>
      <c r="BAX45" s="149"/>
      <c r="BAY45" s="149"/>
      <c r="BAZ45" s="149"/>
      <c r="BBA45" s="149"/>
      <c r="BBB45" s="149"/>
      <c r="BBC45" s="149"/>
      <c r="BBD45" s="149"/>
      <c r="BBE45" s="149"/>
      <c r="BBF45" s="149"/>
      <c r="BBG45" s="149"/>
      <c r="BBH45" s="149"/>
      <c r="BBI45" s="149"/>
      <c r="BBJ45" s="149"/>
      <c r="BBK45" s="149"/>
      <c r="BBL45" s="149"/>
      <c r="BBM45" s="149"/>
      <c r="BBN45" s="149"/>
      <c r="BBO45" s="149"/>
      <c r="BBP45" s="149"/>
      <c r="BBQ45" s="149"/>
    </row>
    <row r="46" spans="1:1421" s="158" customFormat="1" ht="31.2" x14ac:dyDescent="0.3">
      <c r="A46" s="278">
        <v>0.5</v>
      </c>
      <c r="B46" s="40" t="s">
        <v>365</v>
      </c>
      <c r="C46" s="35" t="s">
        <v>213</v>
      </c>
      <c r="D46" s="2" t="s">
        <v>78</v>
      </c>
      <c r="E46" s="292" t="s">
        <v>408</v>
      </c>
      <c r="F46" s="17"/>
      <c r="G46" s="15" t="str">
        <f>IF(F46="oui",$A46,IF(F46="en developpement",$A46/2,"0"))</f>
        <v>0</v>
      </c>
      <c r="H46" s="15" t="str">
        <f t="shared" si="6"/>
        <v>X</v>
      </c>
      <c r="I46" s="256" t="s">
        <v>335</v>
      </c>
      <c r="J46" s="99" t="s">
        <v>112</v>
      </c>
      <c r="K46" s="25"/>
      <c r="L46" s="25"/>
      <c r="M46" s="160"/>
      <c r="N46" s="160"/>
      <c r="O46" s="160"/>
      <c r="P46" s="160"/>
      <c r="Q46" s="160"/>
      <c r="R46" s="160"/>
      <c r="S46" s="160"/>
      <c r="T46" s="25">
        <f>$F46</f>
        <v>0</v>
      </c>
      <c r="U46" s="25"/>
      <c r="V46" s="25"/>
      <c r="W46" s="25"/>
      <c r="X46" s="120" t="str">
        <f>IF(T46&lt;&gt;"NON",CONCATENATE(K46," - ",L46)," /")</f>
        <v xml:space="preserve"> - </v>
      </c>
      <c r="Y46" s="120">
        <f>IF(OR(X46=" /",""),0,IF(X46=" - ",1,0))</f>
        <v>1</v>
      </c>
      <c r="Z46" s="25">
        <v>4</v>
      </c>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60"/>
      <c r="BR46" s="160"/>
      <c r="BS46" s="160"/>
      <c r="BT46" s="160"/>
      <c r="BU46" s="160"/>
      <c r="BV46" s="160"/>
      <c r="BW46" s="160"/>
      <c r="BX46" s="160"/>
      <c r="BY46" s="160"/>
      <c r="BZ46" s="160"/>
      <c r="CA46" s="160"/>
      <c r="CB46" s="160"/>
      <c r="CC46" s="160"/>
      <c r="CD46" s="160"/>
      <c r="CE46" s="160"/>
      <c r="CF46" s="160"/>
      <c r="CG46" s="160"/>
      <c r="CH46" s="160"/>
      <c r="CI46" s="160"/>
      <c r="CJ46" s="160"/>
      <c r="CK46" s="160"/>
      <c r="CL46" s="160"/>
      <c r="CM46" s="160"/>
      <c r="CN46" s="160"/>
      <c r="CO46" s="160"/>
      <c r="CP46" s="160"/>
      <c r="CQ46" s="160"/>
      <c r="CR46" s="160"/>
      <c r="CS46" s="160"/>
      <c r="CT46" s="160"/>
      <c r="CU46" s="160"/>
      <c r="CV46" s="160"/>
      <c r="CW46" s="160"/>
      <c r="CX46" s="160"/>
      <c r="CY46" s="160"/>
      <c r="CZ46" s="160"/>
      <c r="DA46" s="160"/>
      <c r="DB46" s="160"/>
      <c r="DC46" s="160"/>
      <c r="DD46" s="160"/>
      <c r="DE46" s="160"/>
      <c r="DF46" s="160"/>
      <c r="DG46" s="160"/>
      <c r="DH46" s="160"/>
      <c r="DI46" s="160"/>
      <c r="DJ46" s="160"/>
      <c r="DK46" s="160"/>
      <c r="DL46" s="160"/>
      <c r="DM46" s="160"/>
      <c r="DN46" s="160"/>
      <c r="DO46" s="160"/>
      <c r="DP46" s="160"/>
      <c r="DQ46" s="160"/>
      <c r="DR46" s="160"/>
      <c r="DS46" s="160"/>
      <c r="DT46" s="160"/>
      <c r="DU46" s="160"/>
      <c r="DV46" s="160"/>
      <c r="DW46" s="160"/>
      <c r="DX46" s="160"/>
      <c r="DY46" s="160"/>
      <c r="DZ46" s="160"/>
      <c r="EA46" s="160"/>
      <c r="EB46" s="160"/>
      <c r="EC46" s="160"/>
      <c r="ED46" s="160"/>
      <c r="EE46" s="160"/>
      <c r="EF46" s="160"/>
      <c r="EG46" s="160"/>
      <c r="EH46" s="160"/>
      <c r="EI46" s="160"/>
      <c r="EJ46" s="160"/>
      <c r="EK46" s="160"/>
      <c r="EL46" s="160"/>
      <c r="EM46" s="160"/>
      <c r="EN46" s="160"/>
      <c r="EO46" s="160"/>
      <c r="EP46" s="160"/>
      <c r="EQ46" s="149"/>
      <c r="ER46" s="149"/>
      <c r="ES46" s="149"/>
      <c r="ET46" s="149"/>
      <c r="EU46" s="149"/>
      <c r="EV46" s="149"/>
      <c r="EW46" s="149"/>
      <c r="EX46" s="149"/>
      <c r="EY46" s="149"/>
      <c r="EZ46" s="149"/>
      <c r="FA46" s="149"/>
      <c r="FB46" s="149"/>
      <c r="FC46" s="149"/>
      <c r="FD46" s="149"/>
      <c r="FE46" s="149"/>
      <c r="FF46" s="149"/>
      <c r="FG46" s="149"/>
      <c r="FH46" s="149"/>
      <c r="FI46" s="149"/>
      <c r="FJ46" s="149"/>
      <c r="FK46" s="149"/>
      <c r="FL46" s="149"/>
      <c r="FM46" s="149"/>
      <c r="FN46" s="149"/>
      <c r="FO46" s="149"/>
      <c r="FP46" s="149"/>
      <c r="FQ46" s="149"/>
      <c r="FR46" s="149"/>
      <c r="FS46" s="149"/>
      <c r="FT46" s="149"/>
      <c r="FU46" s="149"/>
      <c r="FV46" s="149"/>
      <c r="FW46" s="149"/>
      <c r="FX46" s="149"/>
      <c r="FY46" s="149"/>
      <c r="FZ46" s="149"/>
      <c r="GA46" s="149"/>
      <c r="GB46" s="149"/>
      <c r="GC46" s="149"/>
      <c r="GD46" s="149"/>
      <c r="GE46" s="149"/>
      <c r="GF46" s="149"/>
      <c r="GG46" s="149"/>
      <c r="GH46" s="149"/>
      <c r="GI46" s="149"/>
      <c r="GJ46" s="149"/>
      <c r="GK46" s="149"/>
      <c r="GL46" s="149"/>
      <c r="GM46" s="149"/>
      <c r="GN46" s="149"/>
      <c r="GO46" s="149"/>
      <c r="GP46" s="149"/>
      <c r="GQ46" s="149"/>
      <c r="GR46" s="149"/>
      <c r="GS46" s="149"/>
      <c r="GT46" s="149"/>
      <c r="GU46" s="149"/>
      <c r="GV46" s="149"/>
      <c r="GW46" s="149"/>
      <c r="GX46" s="149"/>
      <c r="GY46" s="149"/>
      <c r="GZ46" s="149"/>
      <c r="HA46" s="149"/>
      <c r="HB46" s="149"/>
      <c r="HC46" s="149"/>
      <c r="HD46" s="149"/>
      <c r="HE46" s="149"/>
      <c r="HF46" s="149"/>
      <c r="HG46" s="149"/>
      <c r="HH46" s="149"/>
      <c r="HI46" s="149"/>
      <c r="HJ46" s="149"/>
      <c r="HK46" s="149"/>
      <c r="HL46" s="149"/>
      <c r="HM46" s="149"/>
      <c r="HN46" s="149"/>
      <c r="HO46" s="149"/>
      <c r="HP46" s="149"/>
      <c r="HQ46" s="149"/>
      <c r="HR46" s="149"/>
      <c r="HS46" s="149"/>
      <c r="HT46" s="149"/>
      <c r="HU46" s="149"/>
      <c r="HV46" s="149"/>
      <c r="HW46" s="149"/>
      <c r="HX46" s="149"/>
      <c r="HY46" s="149"/>
      <c r="HZ46" s="149"/>
      <c r="IA46" s="149"/>
      <c r="IB46" s="149"/>
      <c r="IC46" s="149"/>
      <c r="ID46" s="149"/>
      <c r="IE46" s="149"/>
      <c r="IF46" s="149"/>
      <c r="IG46" s="149"/>
      <c r="IH46" s="149"/>
      <c r="II46" s="149"/>
      <c r="IJ46" s="149"/>
      <c r="IK46" s="149"/>
      <c r="IL46" s="149"/>
      <c r="IM46" s="149"/>
      <c r="IN46" s="149"/>
      <c r="IO46" s="149"/>
      <c r="IP46" s="149"/>
      <c r="IQ46" s="149"/>
      <c r="IR46" s="149"/>
      <c r="IS46" s="149"/>
      <c r="IT46" s="149"/>
      <c r="IU46" s="149"/>
      <c r="IV46" s="149"/>
      <c r="IW46" s="149"/>
      <c r="IX46" s="149"/>
      <c r="IY46" s="149"/>
      <c r="IZ46" s="149"/>
      <c r="JA46" s="149"/>
      <c r="JB46" s="149"/>
      <c r="JC46" s="149"/>
      <c r="JD46" s="149"/>
      <c r="JE46" s="149"/>
      <c r="JF46" s="149"/>
      <c r="JG46" s="149"/>
      <c r="JH46" s="149"/>
      <c r="JI46" s="149"/>
      <c r="JJ46" s="149"/>
      <c r="JK46" s="149"/>
      <c r="JL46" s="149"/>
      <c r="JM46" s="149"/>
      <c r="JN46" s="149"/>
      <c r="JO46" s="149"/>
      <c r="JP46" s="149"/>
      <c r="JQ46" s="149"/>
      <c r="JR46" s="149"/>
      <c r="JS46" s="149"/>
      <c r="JT46" s="149"/>
      <c r="JU46" s="149"/>
      <c r="JV46" s="149"/>
      <c r="JW46" s="149"/>
      <c r="JX46" s="149"/>
      <c r="JY46" s="149"/>
      <c r="JZ46" s="149"/>
      <c r="KA46" s="149"/>
      <c r="KB46" s="149"/>
      <c r="KC46" s="149"/>
      <c r="KD46" s="149"/>
      <c r="KE46" s="149"/>
      <c r="KF46" s="149"/>
      <c r="KG46" s="149"/>
      <c r="KH46" s="149"/>
      <c r="KI46" s="149"/>
      <c r="KJ46" s="149"/>
      <c r="KK46" s="149"/>
      <c r="KL46" s="149"/>
      <c r="KM46" s="149"/>
      <c r="KN46" s="149"/>
      <c r="KO46" s="149"/>
      <c r="KP46" s="149"/>
      <c r="KQ46" s="149"/>
      <c r="KR46" s="149"/>
      <c r="KS46" s="149"/>
      <c r="KT46" s="149"/>
      <c r="KU46" s="149"/>
      <c r="KV46" s="149"/>
      <c r="KW46" s="149"/>
      <c r="KX46" s="149"/>
      <c r="KY46" s="149"/>
      <c r="KZ46" s="149"/>
      <c r="LA46" s="149"/>
      <c r="LB46" s="149"/>
      <c r="LC46" s="149"/>
      <c r="LD46" s="149"/>
      <c r="LE46" s="149"/>
      <c r="LF46" s="149"/>
      <c r="LG46" s="149"/>
      <c r="LH46" s="149"/>
      <c r="LI46" s="149"/>
      <c r="LJ46" s="149"/>
      <c r="LK46" s="149"/>
      <c r="LL46" s="149"/>
      <c r="LM46" s="149"/>
      <c r="LN46" s="149"/>
      <c r="LO46" s="149"/>
      <c r="LP46" s="149"/>
      <c r="LQ46" s="149"/>
      <c r="LR46" s="149"/>
      <c r="LS46" s="149"/>
      <c r="LT46" s="149"/>
      <c r="LU46" s="149"/>
      <c r="LV46" s="149"/>
      <c r="LW46" s="149"/>
      <c r="LX46" s="149"/>
      <c r="LY46" s="149"/>
      <c r="LZ46" s="149"/>
      <c r="MA46" s="149"/>
      <c r="MB46" s="149"/>
      <c r="MC46" s="149"/>
      <c r="MD46" s="149"/>
      <c r="ME46" s="149"/>
      <c r="MF46" s="149"/>
      <c r="MG46" s="149"/>
      <c r="MH46" s="149"/>
      <c r="MI46" s="149"/>
      <c r="MJ46" s="149"/>
      <c r="MK46" s="149"/>
      <c r="ML46" s="149"/>
      <c r="MM46" s="149"/>
      <c r="MN46" s="149"/>
      <c r="MO46" s="149"/>
      <c r="MP46" s="149"/>
      <c r="MQ46" s="149"/>
      <c r="MR46" s="149"/>
      <c r="MS46" s="149"/>
      <c r="MT46" s="149"/>
      <c r="MU46" s="149"/>
      <c r="MV46" s="149"/>
      <c r="MW46" s="149"/>
      <c r="MX46" s="149"/>
      <c r="MY46" s="149"/>
      <c r="MZ46" s="149"/>
      <c r="NA46" s="149"/>
      <c r="NB46" s="149"/>
      <c r="NC46" s="149"/>
      <c r="ND46" s="149"/>
      <c r="NE46" s="149"/>
      <c r="NF46" s="149"/>
      <c r="NG46" s="149"/>
      <c r="NH46" s="149"/>
      <c r="NI46" s="149"/>
      <c r="NJ46" s="149"/>
      <c r="NK46" s="149"/>
      <c r="NL46" s="149"/>
      <c r="NM46" s="149"/>
      <c r="NN46" s="149"/>
      <c r="NO46" s="149"/>
      <c r="NP46" s="149"/>
      <c r="NQ46" s="149"/>
      <c r="NR46" s="149"/>
      <c r="NS46" s="149"/>
      <c r="NT46" s="149"/>
      <c r="NU46" s="149"/>
      <c r="NV46" s="149"/>
      <c r="NW46" s="149"/>
      <c r="NX46" s="149"/>
      <c r="NY46" s="149"/>
      <c r="NZ46" s="149"/>
      <c r="OA46" s="149"/>
      <c r="OB46" s="149"/>
      <c r="OC46" s="149"/>
      <c r="OD46" s="149"/>
      <c r="OE46" s="149"/>
      <c r="OF46" s="149"/>
      <c r="OG46" s="149"/>
      <c r="OH46" s="149"/>
      <c r="OI46" s="149"/>
      <c r="OJ46" s="149"/>
      <c r="OK46" s="149"/>
      <c r="OL46" s="149"/>
      <c r="OM46" s="149"/>
      <c r="ON46" s="149"/>
      <c r="OO46" s="149"/>
      <c r="OP46" s="149"/>
      <c r="OQ46" s="149"/>
      <c r="OR46" s="149"/>
      <c r="OS46" s="149"/>
      <c r="OT46" s="149"/>
      <c r="OU46" s="149"/>
      <c r="OV46" s="149"/>
      <c r="OW46" s="149"/>
      <c r="OX46" s="149"/>
      <c r="OY46" s="149"/>
      <c r="OZ46" s="149"/>
      <c r="PA46" s="149"/>
      <c r="PB46" s="149"/>
      <c r="PC46" s="149"/>
      <c r="PD46" s="149"/>
      <c r="PE46" s="149"/>
      <c r="PF46" s="149"/>
      <c r="PG46" s="149"/>
      <c r="PH46" s="149"/>
      <c r="PI46" s="149"/>
      <c r="PJ46" s="149"/>
      <c r="PK46" s="149"/>
      <c r="PL46" s="149"/>
      <c r="PM46" s="149"/>
      <c r="PN46" s="149"/>
      <c r="PO46" s="149"/>
      <c r="PP46" s="149"/>
      <c r="PQ46" s="149"/>
      <c r="PR46" s="149"/>
      <c r="PS46" s="149"/>
      <c r="PT46" s="149"/>
      <c r="PU46" s="149"/>
      <c r="PV46" s="149"/>
      <c r="PW46" s="149"/>
      <c r="PX46" s="149"/>
      <c r="PY46" s="149"/>
      <c r="PZ46" s="149"/>
      <c r="QA46" s="149"/>
      <c r="QB46" s="149"/>
      <c r="QC46" s="149"/>
      <c r="QD46" s="149"/>
      <c r="QE46" s="149"/>
      <c r="QF46" s="149"/>
      <c r="QG46" s="149"/>
      <c r="QH46" s="149"/>
      <c r="QI46" s="149"/>
      <c r="QJ46" s="149"/>
      <c r="QK46" s="149"/>
      <c r="QL46" s="149"/>
      <c r="QM46" s="149"/>
      <c r="QN46" s="149"/>
      <c r="QO46" s="149"/>
      <c r="QP46" s="149"/>
      <c r="QQ46" s="149"/>
      <c r="QR46" s="149"/>
      <c r="QS46" s="149"/>
      <c r="QT46" s="149"/>
      <c r="QU46" s="149"/>
      <c r="QV46" s="149"/>
      <c r="QW46" s="149"/>
      <c r="QX46" s="149"/>
      <c r="QY46" s="149"/>
      <c r="QZ46" s="149"/>
      <c r="RA46" s="149"/>
      <c r="RB46" s="149"/>
      <c r="RC46" s="149"/>
      <c r="RD46" s="149"/>
      <c r="RE46" s="149"/>
      <c r="RF46" s="149"/>
      <c r="RG46" s="149"/>
      <c r="RH46" s="149"/>
      <c r="RI46" s="149"/>
      <c r="RJ46" s="149"/>
      <c r="RK46" s="149"/>
      <c r="RL46" s="149"/>
      <c r="RM46" s="149"/>
      <c r="RN46" s="149"/>
      <c r="RO46" s="149"/>
      <c r="RP46" s="149"/>
      <c r="RQ46" s="149"/>
      <c r="RR46" s="149"/>
      <c r="RS46" s="149"/>
      <c r="RT46" s="149"/>
      <c r="RU46" s="149"/>
      <c r="RV46" s="149"/>
      <c r="RW46" s="149"/>
      <c r="RX46" s="149"/>
      <c r="RY46" s="149"/>
      <c r="RZ46" s="149"/>
      <c r="SA46" s="149"/>
      <c r="SB46" s="149"/>
      <c r="SC46" s="149"/>
      <c r="SD46" s="149"/>
      <c r="SE46" s="149"/>
      <c r="SF46" s="149"/>
      <c r="SG46" s="149"/>
      <c r="SH46" s="149"/>
      <c r="SI46" s="149"/>
      <c r="SJ46" s="149"/>
      <c r="SK46" s="149"/>
      <c r="SL46" s="149"/>
      <c r="SM46" s="149"/>
      <c r="SN46" s="149"/>
      <c r="SO46" s="149"/>
      <c r="SP46" s="149"/>
      <c r="SQ46" s="149"/>
      <c r="SR46" s="149"/>
      <c r="SS46" s="149"/>
      <c r="ST46" s="149"/>
      <c r="SU46" s="149"/>
      <c r="SV46" s="149"/>
      <c r="SW46" s="149"/>
      <c r="SX46" s="149"/>
      <c r="SY46" s="149"/>
      <c r="SZ46" s="149"/>
      <c r="TA46" s="149"/>
      <c r="TB46" s="149"/>
      <c r="TC46" s="149"/>
      <c r="TD46" s="149"/>
      <c r="TE46" s="149"/>
      <c r="TF46" s="149"/>
      <c r="TG46" s="149"/>
      <c r="TH46" s="149"/>
      <c r="TI46" s="149"/>
      <c r="TJ46" s="149"/>
      <c r="TK46" s="149"/>
      <c r="TL46" s="149"/>
      <c r="TM46" s="149"/>
      <c r="TN46" s="149"/>
      <c r="TO46" s="149"/>
      <c r="TP46" s="149"/>
      <c r="TQ46" s="149"/>
      <c r="TR46" s="149"/>
      <c r="TS46" s="149"/>
      <c r="TT46" s="149"/>
      <c r="TU46" s="149"/>
      <c r="TV46" s="149"/>
      <c r="TW46" s="149"/>
      <c r="TX46" s="149"/>
      <c r="TY46" s="149"/>
      <c r="TZ46" s="149"/>
      <c r="UA46" s="149"/>
      <c r="UB46" s="149"/>
      <c r="UC46" s="149"/>
      <c r="UD46" s="149"/>
      <c r="UE46" s="149"/>
      <c r="UF46" s="149"/>
      <c r="UG46" s="149"/>
      <c r="UH46" s="149"/>
      <c r="UI46" s="149"/>
      <c r="UJ46" s="149"/>
      <c r="UK46" s="149"/>
      <c r="UL46" s="149"/>
      <c r="UM46" s="149"/>
      <c r="UN46" s="149"/>
      <c r="UO46" s="149"/>
      <c r="UP46" s="149"/>
      <c r="UQ46" s="149"/>
      <c r="UR46" s="149"/>
      <c r="US46" s="149"/>
      <c r="UT46" s="149"/>
      <c r="UU46" s="149"/>
      <c r="UV46" s="149"/>
      <c r="UW46" s="149"/>
      <c r="UX46" s="149"/>
      <c r="UY46" s="149"/>
      <c r="UZ46" s="149"/>
      <c r="VA46" s="149"/>
      <c r="VB46" s="149"/>
      <c r="VC46" s="149"/>
      <c r="VD46" s="149"/>
      <c r="VE46" s="149"/>
      <c r="VF46" s="149"/>
      <c r="VG46" s="149"/>
      <c r="VH46" s="149"/>
      <c r="VI46" s="149"/>
      <c r="VJ46" s="149"/>
      <c r="VK46" s="149"/>
      <c r="VL46" s="149"/>
      <c r="VM46" s="149"/>
      <c r="VN46" s="149"/>
      <c r="VO46" s="149"/>
      <c r="VP46" s="149"/>
      <c r="VQ46" s="149"/>
      <c r="VR46" s="149"/>
      <c r="VS46" s="149"/>
      <c r="VT46" s="149"/>
      <c r="VU46" s="149"/>
      <c r="VV46" s="149"/>
      <c r="VW46" s="149"/>
      <c r="VX46" s="149"/>
      <c r="VY46" s="149"/>
      <c r="VZ46" s="149"/>
      <c r="WA46" s="149"/>
      <c r="WB46" s="149"/>
      <c r="WC46" s="149"/>
      <c r="WD46" s="149"/>
      <c r="WE46" s="149"/>
      <c r="WF46" s="149"/>
      <c r="WG46" s="149"/>
      <c r="WH46" s="149"/>
      <c r="WI46" s="149"/>
      <c r="WJ46" s="149"/>
      <c r="WK46" s="149"/>
      <c r="WL46" s="149"/>
      <c r="WM46" s="149"/>
      <c r="WN46" s="149"/>
      <c r="WO46" s="149"/>
      <c r="WP46" s="149"/>
      <c r="WQ46" s="149"/>
      <c r="WR46" s="149"/>
      <c r="WS46" s="149"/>
      <c r="WT46" s="149"/>
      <c r="WU46" s="149"/>
      <c r="WV46" s="149"/>
      <c r="WW46" s="149"/>
      <c r="WX46" s="149"/>
      <c r="WY46" s="149"/>
      <c r="WZ46" s="149"/>
      <c r="XA46" s="149"/>
      <c r="XB46" s="149"/>
      <c r="XC46" s="149"/>
      <c r="XD46" s="149"/>
      <c r="XE46" s="149"/>
      <c r="XF46" s="149"/>
      <c r="XG46" s="149"/>
      <c r="XH46" s="149"/>
      <c r="XI46" s="149"/>
      <c r="XJ46" s="149"/>
      <c r="XK46" s="149"/>
      <c r="XL46" s="149"/>
      <c r="XM46" s="149"/>
      <c r="XN46" s="149"/>
      <c r="XO46" s="149"/>
      <c r="XP46" s="149"/>
      <c r="XQ46" s="149"/>
      <c r="XR46" s="149"/>
      <c r="XS46" s="149"/>
      <c r="XT46" s="149"/>
      <c r="XU46" s="149"/>
      <c r="XV46" s="149"/>
      <c r="XW46" s="149"/>
      <c r="XX46" s="149"/>
      <c r="XY46" s="149"/>
      <c r="XZ46" s="149"/>
      <c r="YA46" s="149"/>
      <c r="YB46" s="149"/>
      <c r="YC46" s="149"/>
      <c r="YD46" s="149"/>
      <c r="YE46" s="149"/>
      <c r="YF46" s="149"/>
      <c r="YG46" s="149"/>
      <c r="YH46" s="149"/>
      <c r="YI46" s="149"/>
      <c r="YJ46" s="149"/>
      <c r="YK46" s="149"/>
      <c r="YL46" s="149"/>
      <c r="YM46" s="149"/>
      <c r="YN46" s="149"/>
      <c r="YO46" s="149"/>
      <c r="YP46" s="149"/>
      <c r="YQ46" s="149"/>
      <c r="YR46" s="149"/>
      <c r="YS46" s="149"/>
      <c r="YT46" s="149"/>
      <c r="YU46" s="149"/>
      <c r="YV46" s="149"/>
      <c r="YW46" s="149"/>
      <c r="YX46" s="149"/>
      <c r="YY46" s="149"/>
      <c r="YZ46" s="149"/>
      <c r="ZA46" s="149"/>
      <c r="ZB46" s="149"/>
      <c r="ZC46" s="149"/>
      <c r="ZD46" s="149"/>
      <c r="ZE46" s="149"/>
      <c r="ZF46" s="149"/>
      <c r="ZG46" s="149"/>
      <c r="ZH46" s="149"/>
      <c r="ZI46" s="149"/>
      <c r="ZJ46" s="149"/>
      <c r="ZK46" s="149"/>
      <c r="ZL46" s="149"/>
      <c r="ZM46" s="149"/>
      <c r="ZN46" s="149"/>
      <c r="ZO46" s="149"/>
      <c r="ZP46" s="149"/>
      <c r="ZQ46" s="149"/>
      <c r="ZR46" s="149"/>
      <c r="ZS46" s="149"/>
      <c r="ZT46" s="149"/>
      <c r="ZU46" s="149"/>
      <c r="ZV46" s="149"/>
      <c r="ZW46" s="149"/>
      <c r="ZX46" s="149"/>
      <c r="ZY46" s="149"/>
      <c r="ZZ46" s="149"/>
      <c r="AAA46" s="149"/>
      <c r="AAB46" s="149"/>
      <c r="AAC46" s="149"/>
      <c r="AAD46" s="149"/>
      <c r="AAE46" s="149"/>
      <c r="AAF46" s="149"/>
      <c r="AAG46" s="149"/>
      <c r="AAH46" s="149"/>
      <c r="AAI46" s="149"/>
      <c r="AAJ46" s="149"/>
      <c r="AAK46" s="149"/>
      <c r="AAL46" s="149"/>
      <c r="AAM46" s="149"/>
      <c r="AAN46" s="149"/>
      <c r="AAO46" s="149"/>
      <c r="AAP46" s="149"/>
      <c r="AAQ46" s="149"/>
      <c r="AAR46" s="149"/>
      <c r="AAS46" s="149"/>
      <c r="AAT46" s="149"/>
      <c r="AAU46" s="149"/>
      <c r="AAV46" s="149"/>
      <c r="AAW46" s="149"/>
      <c r="AAX46" s="149"/>
      <c r="AAY46" s="149"/>
      <c r="AAZ46" s="149"/>
      <c r="ABA46" s="149"/>
      <c r="ABB46" s="149"/>
      <c r="ABC46" s="149"/>
      <c r="ABD46" s="149"/>
      <c r="ABE46" s="149"/>
      <c r="ABF46" s="149"/>
      <c r="ABG46" s="149"/>
      <c r="ABH46" s="149"/>
      <c r="ABI46" s="149"/>
      <c r="ABJ46" s="149"/>
      <c r="ABK46" s="149"/>
      <c r="ABL46" s="149"/>
      <c r="ABM46" s="149"/>
      <c r="ABN46" s="149"/>
      <c r="ABO46" s="149"/>
      <c r="ABP46" s="149"/>
      <c r="ABQ46" s="149"/>
      <c r="ABR46" s="149"/>
      <c r="ABS46" s="149"/>
      <c r="ABT46" s="149"/>
      <c r="ABU46" s="149"/>
      <c r="ABV46" s="149"/>
      <c r="ABW46" s="149"/>
      <c r="ABX46" s="149"/>
      <c r="ABY46" s="149"/>
      <c r="ABZ46" s="149"/>
      <c r="ACA46" s="149"/>
      <c r="ACB46" s="149"/>
      <c r="ACC46" s="149"/>
      <c r="ACD46" s="149"/>
      <c r="ACE46" s="149"/>
      <c r="ACF46" s="149"/>
      <c r="ACG46" s="149"/>
      <c r="ACH46" s="149"/>
      <c r="ACI46" s="149"/>
      <c r="ACJ46" s="149"/>
      <c r="ACK46" s="149"/>
      <c r="ACL46" s="149"/>
      <c r="ACM46" s="149"/>
      <c r="ACN46" s="149"/>
      <c r="ACO46" s="149"/>
      <c r="ACP46" s="149"/>
      <c r="ACQ46" s="149"/>
      <c r="ACR46" s="149"/>
      <c r="ACS46" s="149"/>
      <c r="ACT46" s="149"/>
      <c r="ACU46" s="149"/>
      <c r="ACV46" s="149"/>
      <c r="ACW46" s="149"/>
      <c r="ACX46" s="149"/>
      <c r="ACY46" s="149"/>
      <c r="ACZ46" s="149"/>
      <c r="ADA46" s="149"/>
      <c r="ADB46" s="149"/>
      <c r="ADC46" s="149"/>
      <c r="ADD46" s="149"/>
      <c r="ADE46" s="149"/>
      <c r="ADF46" s="149"/>
      <c r="ADG46" s="149"/>
      <c r="ADH46" s="149"/>
      <c r="ADI46" s="149"/>
      <c r="ADJ46" s="149"/>
      <c r="ADK46" s="149"/>
      <c r="ADL46" s="149"/>
      <c r="ADM46" s="149"/>
      <c r="ADN46" s="149"/>
      <c r="ADO46" s="149"/>
      <c r="ADP46" s="149"/>
      <c r="ADQ46" s="149"/>
      <c r="ADR46" s="149"/>
      <c r="ADS46" s="149"/>
      <c r="ADT46" s="149"/>
      <c r="ADU46" s="149"/>
      <c r="ADV46" s="149"/>
      <c r="ADW46" s="149"/>
      <c r="ADX46" s="149"/>
      <c r="ADY46" s="149"/>
      <c r="ADZ46" s="149"/>
      <c r="AEA46" s="149"/>
      <c r="AEB46" s="149"/>
      <c r="AEC46" s="149"/>
      <c r="AED46" s="149"/>
      <c r="AEE46" s="149"/>
      <c r="AEF46" s="149"/>
      <c r="AEG46" s="149"/>
      <c r="AEH46" s="149"/>
      <c r="AEI46" s="149"/>
      <c r="AEJ46" s="149"/>
      <c r="AEK46" s="149"/>
      <c r="AEL46" s="149"/>
      <c r="AEM46" s="149"/>
      <c r="AEN46" s="149"/>
      <c r="AEO46" s="149"/>
      <c r="AEP46" s="149"/>
      <c r="AEQ46" s="149"/>
      <c r="AER46" s="149"/>
      <c r="AES46" s="149"/>
      <c r="AET46" s="149"/>
      <c r="AEU46" s="149"/>
      <c r="AEV46" s="149"/>
      <c r="AEW46" s="149"/>
      <c r="AEX46" s="149"/>
      <c r="AEY46" s="149"/>
      <c r="AEZ46" s="149"/>
      <c r="AFA46" s="149"/>
      <c r="AFB46" s="149"/>
      <c r="AFC46" s="149"/>
      <c r="AFD46" s="149"/>
      <c r="AFE46" s="149"/>
      <c r="AFF46" s="149"/>
      <c r="AFG46" s="149"/>
      <c r="AFH46" s="149"/>
      <c r="AFI46" s="149"/>
      <c r="AFJ46" s="149"/>
      <c r="AFK46" s="149"/>
      <c r="AFL46" s="149"/>
      <c r="AFM46" s="149"/>
      <c r="AFN46" s="149"/>
      <c r="AFO46" s="149"/>
      <c r="AFP46" s="149"/>
      <c r="AFQ46" s="149"/>
      <c r="AFR46" s="149"/>
      <c r="AFS46" s="149"/>
      <c r="AFT46" s="149"/>
      <c r="AFU46" s="149"/>
      <c r="AFV46" s="149"/>
      <c r="AFW46" s="149"/>
      <c r="AFX46" s="149"/>
      <c r="AFY46" s="149"/>
      <c r="AFZ46" s="149"/>
      <c r="AGA46" s="149"/>
      <c r="AGB46" s="149"/>
      <c r="AGC46" s="149"/>
      <c r="AGD46" s="149"/>
      <c r="AGE46" s="149"/>
      <c r="AGF46" s="149"/>
      <c r="AGG46" s="149"/>
      <c r="AGH46" s="149"/>
      <c r="AGI46" s="149"/>
      <c r="AGJ46" s="149"/>
      <c r="AGK46" s="149"/>
      <c r="AGL46" s="149"/>
      <c r="AGM46" s="149"/>
      <c r="AGN46" s="149"/>
      <c r="AGO46" s="149"/>
      <c r="AGP46" s="149"/>
      <c r="AGQ46" s="149"/>
      <c r="AGR46" s="149"/>
      <c r="AGS46" s="149"/>
      <c r="AGT46" s="149"/>
      <c r="AGU46" s="149"/>
      <c r="AGV46" s="149"/>
      <c r="AGW46" s="149"/>
      <c r="AGX46" s="149"/>
      <c r="AGY46" s="149"/>
      <c r="AGZ46" s="149"/>
      <c r="AHA46" s="149"/>
      <c r="AHB46" s="149"/>
      <c r="AHC46" s="149"/>
      <c r="AHD46" s="149"/>
      <c r="AHE46" s="149"/>
      <c r="AHF46" s="149"/>
      <c r="AHG46" s="149"/>
      <c r="AHH46" s="149"/>
      <c r="AHI46" s="149"/>
      <c r="AHJ46" s="149"/>
      <c r="AHK46" s="149"/>
      <c r="AHL46" s="149"/>
      <c r="AHM46" s="149"/>
      <c r="AHN46" s="149"/>
      <c r="AHO46" s="149"/>
      <c r="AHP46" s="149"/>
      <c r="AHQ46" s="149"/>
      <c r="AHR46" s="149"/>
      <c r="AHS46" s="149"/>
      <c r="AHT46" s="149"/>
      <c r="AHU46" s="149"/>
      <c r="AHV46" s="149"/>
      <c r="AHW46" s="149"/>
      <c r="AHX46" s="149"/>
      <c r="AHY46" s="149"/>
      <c r="AHZ46" s="149"/>
      <c r="AIA46" s="149"/>
      <c r="AIB46" s="149"/>
      <c r="AIC46" s="149"/>
      <c r="AID46" s="149"/>
      <c r="AIE46" s="149"/>
      <c r="AIF46" s="149"/>
      <c r="AIG46" s="149"/>
      <c r="AIH46" s="149"/>
      <c r="AII46" s="149"/>
      <c r="AIJ46" s="149"/>
      <c r="AIK46" s="149"/>
      <c r="AIL46" s="149"/>
      <c r="AIM46" s="149"/>
      <c r="AIN46" s="149"/>
      <c r="AIO46" s="149"/>
      <c r="AIP46" s="149"/>
      <c r="AIQ46" s="149"/>
      <c r="AIR46" s="149"/>
      <c r="AIS46" s="149"/>
      <c r="AIT46" s="149"/>
      <c r="AIU46" s="149"/>
      <c r="AIV46" s="149"/>
      <c r="AIW46" s="149"/>
      <c r="AIX46" s="149"/>
      <c r="AIY46" s="149"/>
      <c r="AIZ46" s="149"/>
      <c r="AJA46" s="149"/>
      <c r="AJB46" s="149"/>
      <c r="AJC46" s="149"/>
      <c r="AJD46" s="149"/>
      <c r="AJE46" s="149"/>
      <c r="AJF46" s="149"/>
      <c r="AJG46" s="149"/>
      <c r="AJH46" s="149"/>
      <c r="AJI46" s="149"/>
      <c r="AJJ46" s="149"/>
      <c r="AJK46" s="149"/>
      <c r="AJL46" s="149"/>
      <c r="AJM46" s="149"/>
      <c r="AJN46" s="149"/>
      <c r="AJO46" s="149"/>
      <c r="AJP46" s="149"/>
      <c r="AJQ46" s="149"/>
      <c r="AJR46" s="149"/>
      <c r="AJS46" s="149"/>
      <c r="AJT46" s="149"/>
      <c r="AJU46" s="149"/>
      <c r="AJV46" s="149"/>
      <c r="AJW46" s="149"/>
      <c r="AJX46" s="149"/>
      <c r="AJY46" s="149"/>
      <c r="AJZ46" s="149"/>
      <c r="AKA46" s="149"/>
      <c r="AKB46" s="149"/>
      <c r="AKC46" s="149"/>
      <c r="AKD46" s="149"/>
      <c r="AKE46" s="149"/>
      <c r="AKF46" s="149"/>
      <c r="AKG46" s="149"/>
      <c r="AKH46" s="149"/>
      <c r="AKI46" s="149"/>
      <c r="AKJ46" s="149"/>
      <c r="AKK46" s="149"/>
      <c r="AKL46" s="149"/>
      <c r="AKM46" s="149"/>
      <c r="AKN46" s="149"/>
      <c r="AKO46" s="149"/>
      <c r="AKP46" s="149"/>
      <c r="AKQ46" s="149"/>
      <c r="AKR46" s="149"/>
      <c r="AKS46" s="149"/>
      <c r="AKT46" s="149"/>
      <c r="AKU46" s="149"/>
      <c r="AKV46" s="149"/>
      <c r="AKW46" s="149"/>
      <c r="AKX46" s="149"/>
      <c r="AKY46" s="149"/>
      <c r="AKZ46" s="149"/>
      <c r="ALA46" s="149"/>
      <c r="ALB46" s="149"/>
      <c r="ALC46" s="149"/>
      <c r="ALD46" s="149"/>
      <c r="ALE46" s="149"/>
      <c r="ALF46" s="149"/>
      <c r="ALG46" s="149"/>
      <c r="ALH46" s="149"/>
      <c r="ALI46" s="149"/>
      <c r="ALJ46" s="149"/>
      <c r="ALK46" s="149"/>
      <c r="ALL46" s="149"/>
      <c r="ALM46" s="149"/>
      <c r="ALN46" s="149"/>
      <c r="ALO46" s="149"/>
      <c r="ALP46" s="149"/>
      <c r="ALQ46" s="149"/>
      <c r="ALR46" s="149"/>
      <c r="ALS46" s="149"/>
      <c r="ALT46" s="149"/>
      <c r="ALU46" s="149"/>
      <c r="ALV46" s="149"/>
      <c r="ALW46" s="149"/>
      <c r="ALX46" s="149"/>
      <c r="ALY46" s="149"/>
      <c r="ALZ46" s="149"/>
      <c r="AMA46" s="149"/>
      <c r="AMB46" s="149"/>
      <c r="AMC46" s="149"/>
      <c r="AMD46" s="149"/>
      <c r="AME46" s="149"/>
      <c r="AMF46" s="149"/>
      <c r="AMG46" s="149"/>
      <c r="AMH46" s="149"/>
      <c r="AMI46" s="149"/>
      <c r="AMJ46" s="149"/>
      <c r="AMK46" s="149"/>
      <c r="AML46" s="149"/>
      <c r="AMM46" s="149"/>
      <c r="AMN46" s="149"/>
      <c r="AMO46" s="149"/>
      <c r="AMP46" s="149"/>
      <c r="AMQ46" s="149"/>
      <c r="AMR46" s="149"/>
      <c r="AMS46" s="149"/>
      <c r="AMT46" s="149"/>
      <c r="AMU46" s="149"/>
      <c r="AMV46" s="149"/>
      <c r="AMW46" s="149"/>
      <c r="AMX46" s="149"/>
      <c r="AMY46" s="149"/>
      <c r="AMZ46" s="149"/>
      <c r="ANA46" s="149"/>
      <c r="ANB46" s="149"/>
      <c r="ANC46" s="149"/>
      <c r="AND46" s="149"/>
      <c r="ANE46" s="149"/>
      <c r="ANF46" s="149"/>
      <c r="ANG46" s="149"/>
      <c r="ANH46" s="149"/>
      <c r="ANI46" s="149"/>
      <c r="ANJ46" s="149"/>
      <c r="ANK46" s="149"/>
      <c r="ANL46" s="149"/>
      <c r="ANM46" s="149"/>
      <c r="ANN46" s="149"/>
      <c r="ANO46" s="149"/>
      <c r="ANP46" s="149"/>
      <c r="ANQ46" s="149"/>
      <c r="ANR46" s="149"/>
      <c r="ANS46" s="149"/>
      <c r="ANT46" s="149"/>
      <c r="ANU46" s="149"/>
      <c r="ANV46" s="149"/>
      <c r="ANW46" s="149"/>
      <c r="ANX46" s="149"/>
      <c r="ANY46" s="149"/>
      <c r="ANZ46" s="149"/>
      <c r="AOA46" s="149"/>
      <c r="AOB46" s="149"/>
      <c r="AOC46" s="149"/>
      <c r="AOD46" s="149"/>
      <c r="AOE46" s="149"/>
      <c r="AOF46" s="149"/>
      <c r="AOG46" s="149"/>
      <c r="AOH46" s="149"/>
      <c r="AOI46" s="149"/>
      <c r="AOJ46" s="149"/>
      <c r="AOK46" s="149"/>
      <c r="AOL46" s="149"/>
      <c r="AOM46" s="149"/>
      <c r="AON46" s="149"/>
      <c r="AOO46" s="149"/>
      <c r="AOP46" s="149"/>
      <c r="AOQ46" s="149"/>
      <c r="AOR46" s="149"/>
      <c r="AOS46" s="149"/>
      <c r="AOT46" s="149"/>
      <c r="AOU46" s="149"/>
      <c r="AOV46" s="149"/>
      <c r="AOW46" s="149"/>
      <c r="AOX46" s="149"/>
      <c r="AOY46" s="149"/>
      <c r="AOZ46" s="149"/>
      <c r="APA46" s="149"/>
      <c r="APB46" s="149"/>
      <c r="APC46" s="149"/>
      <c r="APD46" s="149"/>
      <c r="APE46" s="149"/>
      <c r="APF46" s="149"/>
      <c r="APG46" s="149"/>
      <c r="APH46" s="149"/>
      <c r="API46" s="149"/>
      <c r="APJ46" s="149"/>
      <c r="APK46" s="149"/>
      <c r="APL46" s="149"/>
      <c r="APM46" s="149"/>
      <c r="APN46" s="149"/>
      <c r="APO46" s="149"/>
      <c r="APP46" s="149"/>
      <c r="APQ46" s="149"/>
      <c r="APR46" s="149"/>
      <c r="APS46" s="149"/>
      <c r="APT46" s="149"/>
      <c r="APU46" s="149"/>
      <c r="APV46" s="149"/>
      <c r="APW46" s="149"/>
      <c r="APX46" s="149"/>
      <c r="APY46" s="149"/>
      <c r="APZ46" s="149"/>
      <c r="AQA46" s="149"/>
      <c r="AQB46" s="149"/>
      <c r="AQC46" s="149"/>
      <c r="AQD46" s="149"/>
      <c r="AQE46" s="149"/>
      <c r="AQF46" s="149"/>
      <c r="AQG46" s="149"/>
      <c r="AQH46" s="149"/>
      <c r="AQI46" s="149"/>
      <c r="AQJ46" s="149"/>
      <c r="AQK46" s="149"/>
      <c r="AQL46" s="149"/>
      <c r="AQM46" s="149"/>
      <c r="AQN46" s="149"/>
      <c r="AQO46" s="149"/>
      <c r="AQP46" s="149"/>
      <c r="AQQ46" s="149"/>
      <c r="AQR46" s="149"/>
      <c r="AQS46" s="149"/>
      <c r="AQT46" s="149"/>
      <c r="AQU46" s="149"/>
      <c r="AQV46" s="149"/>
      <c r="AQW46" s="149"/>
      <c r="AQX46" s="149"/>
      <c r="AQY46" s="149"/>
      <c r="AQZ46" s="149"/>
      <c r="ARA46" s="149"/>
      <c r="ARB46" s="149"/>
      <c r="ARC46" s="149"/>
      <c r="ARD46" s="149"/>
      <c r="ARE46" s="149"/>
      <c r="ARF46" s="149"/>
      <c r="ARG46" s="149"/>
      <c r="ARH46" s="149"/>
      <c r="ARI46" s="149"/>
      <c r="ARJ46" s="149"/>
      <c r="ARK46" s="149"/>
      <c r="ARL46" s="149"/>
      <c r="ARM46" s="149"/>
      <c r="ARN46" s="149"/>
      <c r="ARO46" s="149"/>
      <c r="ARP46" s="149"/>
      <c r="ARQ46" s="149"/>
      <c r="ARR46" s="149"/>
      <c r="ARS46" s="149"/>
      <c r="ART46" s="149"/>
      <c r="ARU46" s="149"/>
      <c r="ARV46" s="149"/>
      <c r="ARW46" s="149"/>
      <c r="ARX46" s="149"/>
      <c r="ARY46" s="149"/>
      <c r="ARZ46" s="149"/>
      <c r="ASA46" s="149"/>
      <c r="ASB46" s="149"/>
      <c r="ASC46" s="149"/>
      <c r="ASD46" s="149"/>
      <c r="ASE46" s="149"/>
      <c r="ASF46" s="149"/>
      <c r="ASG46" s="149"/>
      <c r="ASH46" s="149"/>
      <c r="ASI46" s="149"/>
      <c r="ASJ46" s="149"/>
      <c r="ASK46" s="149"/>
      <c r="ASL46" s="149"/>
      <c r="ASM46" s="149"/>
      <c r="ASN46" s="149"/>
      <c r="ASO46" s="149"/>
      <c r="ASP46" s="149"/>
      <c r="ASQ46" s="149"/>
      <c r="ASR46" s="149"/>
      <c r="ASS46" s="149"/>
      <c r="AST46" s="149"/>
      <c r="ASU46" s="149"/>
      <c r="ASV46" s="149"/>
      <c r="ASW46" s="149"/>
      <c r="ASX46" s="149"/>
      <c r="ASY46" s="149"/>
      <c r="ASZ46" s="149"/>
      <c r="ATA46" s="149"/>
      <c r="ATB46" s="149"/>
      <c r="ATC46" s="149"/>
      <c r="ATD46" s="149"/>
      <c r="ATE46" s="149"/>
      <c r="ATF46" s="149"/>
      <c r="ATG46" s="149"/>
      <c r="ATH46" s="149"/>
      <c r="ATI46" s="149"/>
      <c r="ATJ46" s="149"/>
      <c r="ATK46" s="149"/>
      <c r="ATL46" s="149"/>
      <c r="ATM46" s="149"/>
      <c r="ATN46" s="149"/>
      <c r="ATO46" s="149"/>
      <c r="ATP46" s="149"/>
      <c r="ATQ46" s="149"/>
      <c r="ATR46" s="149"/>
      <c r="ATS46" s="149"/>
      <c r="ATT46" s="149"/>
      <c r="ATU46" s="149"/>
      <c r="ATV46" s="149"/>
      <c r="ATW46" s="149"/>
      <c r="ATX46" s="149"/>
      <c r="ATY46" s="149"/>
      <c r="ATZ46" s="149"/>
      <c r="AUA46" s="149"/>
      <c r="AUB46" s="149"/>
      <c r="AUC46" s="149"/>
      <c r="AUD46" s="149"/>
      <c r="AUE46" s="149"/>
      <c r="AUF46" s="149"/>
      <c r="AUG46" s="149"/>
      <c r="AUH46" s="149"/>
      <c r="AUI46" s="149"/>
      <c r="AUJ46" s="149"/>
      <c r="AUK46" s="149"/>
      <c r="AUL46" s="149"/>
      <c r="AUM46" s="149"/>
      <c r="AUN46" s="149"/>
      <c r="AUO46" s="149"/>
      <c r="AUP46" s="149"/>
      <c r="AUQ46" s="149"/>
      <c r="AUR46" s="149"/>
      <c r="AUS46" s="149"/>
      <c r="AUT46" s="149"/>
      <c r="AUU46" s="149"/>
      <c r="AUV46" s="149"/>
      <c r="AUW46" s="149"/>
      <c r="AUX46" s="149"/>
      <c r="AUY46" s="149"/>
      <c r="AUZ46" s="149"/>
      <c r="AVA46" s="149"/>
      <c r="AVB46" s="149"/>
      <c r="AVC46" s="149"/>
      <c r="AVD46" s="149"/>
      <c r="AVE46" s="149"/>
      <c r="AVF46" s="149"/>
      <c r="AVG46" s="149"/>
      <c r="AVH46" s="149"/>
      <c r="AVI46" s="149"/>
      <c r="AVJ46" s="149"/>
      <c r="AVK46" s="149"/>
      <c r="AVL46" s="149"/>
      <c r="AVM46" s="149"/>
      <c r="AVN46" s="149"/>
      <c r="AVO46" s="149"/>
      <c r="AVP46" s="149"/>
      <c r="AVQ46" s="149"/>
      <c r="AVR46" s="149"/>
      <c r="AVS46" s="149"/>
      <c r="AVT46" s="149"/>
      <c r="AVU46" s="149"/>
      <c r="AVV46" s="149"/>
      <c r="AVW46" s="149"/>
      <c r="AVX46" s="149"/>
      <c r="AVY46" s="149"/>
      <c r="AVZ46" s="149"/>
      <c r="AWA46" s="149"/>
      <c r="AWB46" s="149"/>
      <c r="AWC46" s="149"/>
      <c r="AWD46" s="149"/>
      <c r="AWE46" s="149"/>
      <c r="AWF46" s="149"/>
      <c r="AWG46" s="149"/>
      <c r="AWH46" s="149"/>
      <c r="AWI46" s="149"/>
      <c r="AWJ46" s="149"/>
      <c r="AWK46" s="149"/>
      <c r="AWL46" s="149"/>
      <c r="AWM46" s="149"/>
      <c r="AWN46" s="149"/>
      <c r="AWO46" s="149"/>
      <c r="AWP46" s="149"/>
      <c r="AWQ46" s="149"/>
      <c r="AWR46" s="149"/>
      <c r="AWS46" s="149"/>
      <c r="AWT46" s="149"/>
      <c r="AWU46" s="149"/>
      <c r="AWV46" s="149"/>
      <c r="AWW46" s="149"/>
      <c r="AWX46" s="149"/>
      <c r="AWY46" s="149"/>
      <c r="AWZ46" s="149"/>
      <c r="AXA46" s="149"/>
      <c r="AXB46" s="149"/>
      <c r="AXC46" s="149"/>
      <c r="AXD46" s="149"/>
      <c r="AXE46" s="149"/>
      <c r="AXF46" s="149"/>
      <c r="AXG46" s="149"/>
      <c r="AXH46" s="149"/>
      <c r="AXI46" s="149"/>
      <c r="AXJ46" s="149"/>
      <c r="AXK46" s="149"/>
      <c r="AXL46" s="149"/>
      <c r="AXM46" s="149"/>
      <c r="AXN46" s="149"/>
      <c r="AXO46" s="149"/>
      <c r="AXP46" s="149"/>
      <c r="AXQ46" s="149"/>
      <c r="AXR46" s="149"/>
      <c r="AXS46" s="149"/>
      <c r="AXT46" s="149"/>
      <c r="AXU46" s="149"/>
      <c r="AXV46" s="149"/>
      <c r="AXW46" s="149"/>
      <c r="AXX46" s="149"/>
      <c r="AXY46" s="149"/>
      <c r="AXZ46" s="149"/>
      <c r="AYA46" s="149"/>
      <c r="AYB46" s="149"/>
      <c r="AYC46" s="149"/>
      <c r="AYD46" s="149"/>
      <c r="AYE46" s="149"/>
      <c r="AYF46" s="149"/>
      <c r="AYG46" s="149"/>
      <c r="AYH46" s="149"/>
      <c r="AYI46" s="149"/>
      <c r="AYJ46" s="149"/>
      <c r="AYK46" s="149"/>
      <c r="AYL46" s="149"/>
      <c r="AYM46" s="149"/>
      <c r="AYN46" s="149"/>
      <c r="AYO46" s="149"/>
      <c r="AYP46" s="149"/>
      <c r="AYQ46" s="149"/>
      <c r="AYR46" s="149"/>
      <c r="AYS46" s="149"/>
      <c r="AYT46" s="149"/>
      <c r="AYU46" s="149"/>
      <c r="AYV46" s="149"/>
      <c r="AYW46" s="149"/>
      <c r="AYX46" s="149"/>
      <c r="AYY46" s="149"/>
      <c r="AYZ46" s="149"/>
      <c r="AZA46" s="149"/>
      <c r="AZB46" s="149"/>
      <c r="AZC46" s="149"/>
      <c r="AZD46" s="149"/>
      <c r="AZE46" s="149"/>
      <c r="AZF46" s="149"/>
      <c r="AZG46" s="149"/>
      <c r="AZH46" s="149"/>
      <c r="AZI46" s="149"/>
      <c r="AZJ46" s="149"/>
      <c r="AZK46" s="149"/>
      <c r="AZL46" s="149"/>
      <c r="AZM46" s="149"/>
      <c r="AZN46" s="149"/>
      <c r="AZO46" s="149"/>
      <c r="AZP46" s="149"/>
      <c r="AZQ46" s="149"/>
      <c r="AZR46" s="149"/>
      <c r="AZS46" s="149"/>
      <c r="AZT46" s="149"/>
      <c r="AZU46" s="149"/>
      <c r="AZV46" s="149"/>
      <c r="AZW46" s="149"/>
      <c r="AZX46" s="149"/>
      <c r="AZY46" s="149"/>
      <c r="AZZ46" s="149"/>
      <c r="BAA46" s="149"/>
      <c r="BAB46" s="149"/>
      <c r="BAC46" s="149"/>
      <c r="BAD46" s="149"/>
      <c r="BAE46" s="149"/>
      <c r="BAF46" s="149"/>
      <c r="BAG46" s="149"/>
      <c r="BAH46" s="149"/>
      <c r="BAI46" s="149"/>
      <c r="BAJ46" s="149"/>
      <c r="BAK46" s="149"/>
      <c r="BAL46" s="149"/>
      <c r="BAM46" s="149"/>
      <c r="BAN46" s="149"/>
      <c r="BAO46" s="149"/>
      <c r="BAP46" s="149"/>
      <c r="BAQ46" s="149"/>
      <c r="BAR46" s="149"/>
      <c r="BAS46" s="149"/>
      <c r="BAT46" s="149"/>
      <c r="BAU46" s="149"/>
      <c r="BAV46" s="149"/>
      <c r="BAW46" s="149"/>
      <c r="BAX46" s="149"/>
      <c r="BAY46" s="149"/>
      <c r="BAZ46" s="149"/>
      <c r="BBA46" s="149"/>
      <c r="BBB46" s="149"/>
      <c r="BBC46" s="149"/>
      <c r="BBD46" s="149"/>
      <c r="BBE46" s="149"/>
      <c r="BBF46" s="149"/>
      <c r="BBG46" s="149"/>
      <c r="BBH46" s="149"/>
      <c r="BBI46" s="149"/>
      <c r="BBJ46" s="149"/>
      <c r="BBK46" s="149"/>
      <c r="BBL46" s="149"/>
      <c r="BBM46" s="149"/>
      <c r="BBN46" s="149"/>
      <c r="BBO46" s="149"/>
      <c r="BBP46" s="149"/>
      <c r="BBQ46" s="149"/>
    </row>
    <row r="47" spans="1:1421" ht="37.5" customHeight="1" x14ac:dyDescent="0.3">
      <c r="A47" s="278">
        <v>0.5</v>
      </c>
      <c r="B47" s="221" t="s">
        <v>364</v>
      </c>
      <c r="C47" s="144" t="s">
        <v>321</v>
      </c>
      <c r="D47" s="2" t="s">
        <v>69</v>
      </c>
      <c r="E47" s="118"/>
      <c r="F47" s="17"/>
      <c r="G47" s="15" t="str">
        <f>IF(F47="oui",$A47,IF(F47="en developpement",$A47/2,"0"))</f>
        <v>0</v>
      </c>
      <c r="H47" s="15" t="str">
        <f t="shared" si="6"/>
        <v>X</v>
      </c>
      <c r="I47" s="256" t="s">
        <v>335</v>
      </c>
      <c r="J47" s="119"/>
      <c r="K47" s="25"/>
      <c r="L47" s="25"/>
      <c r="T47" s="120">
        <f t="shared" ref="T47:T49" si="7">$F47</f>
        <v>0</v>
      </c>
      <c r="U47" s="120"/>
      <c r="V47" s="120"/>
      <c r="W47" s="120"/>
      <c r="X47" s="120" t="str">
        <f t="shared" ref="X47:X49" si="8">IF(T47&lt;&gt;"NON",CONCATENATE(K47," - ",L47)," /")</f>
        <v xml:space="preserve"> - </v>
      </c>
      <c r="Y47" s="120">
        <f t="shared" ref="Y47:Y49" si="9">IF(OR(X47=" /",""),0,IF(X47=" - ",1,0))</f>
        <v>1</v>
      </c>
      <c r="Z47" s="120">
        <v>4</v>
      </c>
    </row>
    <row r="48" spans="1:1421" ht="37.5" customHeight="1" x14ac:dyDescent="0.3">
      <c r="A48" s="278">
        <v>0.5</v>
      </c>
      <c r="B48" s="40" t="s">
        <v>322</v>
      </c>
      <c r="C48" s="35" t="s">
        <v>426</v>
      </c>
      <c r="D48" s="2" t="s">
        <v>69</v>
      </c>
      <c r="E48" s="292" t="s">
        <v>408</v>
      </c>
      <c r="F48" s="17"/>
      <c r="G48" s="15" t="str">
        <f t="shared" ref="G48:G49" si="10">IF(F48="oui",$A48,IF(F48="en developpement",$A48/2,"0"))</f>
        <v>0</v>
      </c>
      <c r="H48" s="15" t="str">
        <f t="shared" si="6"/>
        <v>X</v>
      </c>
      <c r="I48" s="256" t="s">
        <v>335</v>
      </c>
      <c r="J48" s="99" t="s">
        <v>112</v>
      </c>
      <c r="K48" s="25"/>
      <c r="L48" s="25"/>
      <c r="T48" s="120">
        <f t="shared" si="7"/>
        <v>0</v>
      </c>
      <c r="U48" s="25"/>
      <c r="V48" s="25"/>
      <c r="W48" s="25"/>
      <c r="X48" s="120" t="str">
        <f t="shared" si="8"/>
        <v xml:space="preserve"> - </v>
      </c>
      <c r="Y48" s="120">
        <f t="shared" si="9"/>
        <v>1</v>
      </c>
      <c r="Z48" s="25">
        <v>4</v>
      </c>
    </row>
    <row r="49" spans="1:1421" ht="37.5" customHeight="1" x14ac:dyDescent="0.3">
      <c r="A49" s="278">
        <v>0.5</v>
      </c>
      <c r="B49" s="40" t="s">
        <v>323</v>
      </c>
      <c r="C49" s="35" t="s">
        <v>425</v>
      </c>
      <c r="D49" s="2" t="s">
        <v>69</v>
      </c>
      <c r="E49" s="292" t="s">
        <v>408</v>
      </c>
      <c r="F49" s="17"/>
      <c r="G49" s="15" t="str">
        <f t="shared" si="10"/>
        <v>0</v>
      </c>
      <c r="H49" s="15" t="str">
        <f t="shared" si="6"/>
        <v>X</v>
      </c>
      <c r="I49" s="256" t="s">
        <v>335</v>
      </c>
      <c r="J49" s="99" t="s">
        <v>112</v>
      </c>
      <c r="K49" s="25"/>
      <c r="L49" s="25"/>
      <c r="T49" s="120">
        <f t="shared" si="7"/>
        <v>0</v>
      </c>
      <c r="U49" s="25"/>
      <c r="V49" s="25"/>
      <c r="W49" s="25"/>
      <c r="X49" s="120" t="str">
        <f t="shared" si="8"/>
        <v xml:space="preserve"> - </v>
      </c>
      <c r="Y49" s="120">
        <f t="shared" si="9"/>
        <v>1</v>
      </c>
      <c r="Z49" s="25">
        <v>4</v>
      </c>
    </row>
    <row r="50" spans="1:1421" ht="23.4" x14ac:dyDescent="0.3">
      <c r="A50" s="277"/>
      <c r="B50" s="360" t="s">
        <v>39</v>
      </c>
      <c r="C50" s="361"/>
      <c r="D50" s="361"/>
      <c r="E50" s="263"/>
      <c r="F50" s="263"/>
      <c r="G50" s="263"/>
      <c r="H50" s="264"/>
      <c r="I50" s="264"/>
      <c r="J50" s="264"/>
      <c r="K50" s="263"/>
      <c r="L50" s="262"/>
      <c r="T50" s="159"/>
      <c r="U50" s="159"/>
      <c r="V50" s="159"/>
      <c r="W50" s="159"/>
      <c r="X50" s="159"/>
      <c r="Y50" s="159"/>
      <c r="Z50" s="159">
        <v>5</v>
      </c>
    </row>
    <row r="51" spans="1:1421" s="158" customFormat="1" ht="45" customHeight="1" x14ac:dyDescent="0.3">
      <c r="A51" s="278">
        <v>0.5</v>
      </c>
      <c r="B51" s="40" t="s">
        <v>59</v>
      </c>
      <c r="C51" s="35" t="s">
        <v>49</v>
      </c>
      <c r="D51" s="2" t="s">
        <v>69</v>
      </c>
      <c r="E51" s="4"/>
      <c r="F51" s="17"/>
      <c r="G51" s="15" t="str">
        <f>IF(F51="oui",$A51,IF(F51="en developpement",$A51/2,"0"))</f>
        <v>0</v>
      </c>
      <c r="H51" s="15" t="str">
        <f t="shared" ref="H51" si="11">IF(F51&lt;&gt;"NON","X","")</f>
        <v>X</v>
      </c>
      <c r="I51" s="256" t="s">
        <v>335</v>
      </c>
      <c r="J51" s="99" t="s">
        <v>112</v>
      </c>
      <c r="K51" s="25"/>
      <c r="L51" s="25"/>
      <c r="M51" s="160"/>
      <c r="N51" s="160"/>
      <c r="O51" s="160"/>
      <c r="P51" s="160"/>
      <c r="Q51" s="160"/>
      <c r="R51" s="160"/>
      <c r="S51" s="160"/>
      <c r="T51" s="25">
        <f>$F51</f>
        <v>0</v>
      </c>
      <c r="U51" s="25"/>
      <c r="V51" s="25"/>
      <c r="W51" s="25"/>
      <c r="X51" s="25" t="str">
        <f>IF(T51&lt;&gt;"NON",CONCATENATE(K51," - ",L51)," /")</f>
        <v xml:space="preserve"> - </v>
      </c>
      <c r="Y51" s="25">
        <f t="shared" si="1"/>
        <v>1</v>
      </c>
      <c r="Z51" s="25">
        <v>4</v>
      </c>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c r="CP51" s="160"/>
      <c r="CQ51" s="160"/>
      <c r="CR51" s="160"/>
      <c r="CS51" s="160"/>
      <c r="CT51" s="160"/>
      <c r="CU51" s="160"/>
      <c r="CV51" s="160"/>
      <c r="CW51" s="160"/>
      <c r="CX51" s="160"/>
      <c r="CY51" s="160"/>
      <c r="CZ51" s="160"/>
      <c r="DA51" s="160"/>
      <c r="DB51" s="160"/>
      <c r="DC51" s="160"/>
      <c r="DD51" s="160"/>
      <c r="DE51" s="160"/>
      <c r="DF51" s="160"/>
      <c r="DG51" s="160"/>
      <c r="DH51" s="160"/>
      <c r="DI51" s="160"/>
      <c r="DJ51" s="160"/>
      <c r="DK51" s="160"/>
      <c r="DL51" s="160"/>
      <c r="DM51" s="160"/>
      <c r="DN51" s="160"/>
      <c r="DO51" s="160"/>
      <c r="DP51" s="160"/>
      <c r="DQ51" s="160"/>
      <c r="DR51" s="160"/>
      <c r="DS51" s="160"/>
      <c r="DT51" s="160"/>
      <c r="DU51" s="160"/>
      <c r="DV51" s="160"/>
      <c r="DW51" s="160"/>
      <c r="DX51" s="160"/>
      <c r="DY51" s="160"/>
      <c r="DZ51" s="160"/>
      <c r="EA51" s="160"/>
      <c r="EB51" s="160"/>
      <c r="EC51" s="160"/>
      <c r="ED51" s="160"/>
      <c r="EE51" s="160"/>
      <c r="EF51" s="160"/>
      <c r="EG51" s="160"/>
      <c r="EH51" s="160"/>
      <c r="EI51" s="160"/>
      <c r="EJ51" s="160"/>
      <c r="EK51" s="160"/>
      <c r="EL51" s="160"/>
      <c r="EM51" s="160"/>
      <c r="EN51" s="160"/>
      <c r="EO51" s="160"/>
      <c r="EP51" s="160"/>
      <c r="EQ51" s="149"/>
      <c r="ER51" s="149"/>
      <c r="ES51" s="149"/>
      <c r="ET51" s="149"/>
      <c r="EU51" s="149"/>
      <c r="EV51" s="149"/>
      <c r="EW51" s="149"/>
      <c r="EX51" s="149"/>
      <c r="EY51" s="149"/>
      <c r="EZ51" s="149"/>
      <c r="FA51" s="149"/>
      <c r="FB51" s="149"/>
      <c r="FC51" s="149"/>
      <c r="FD51" s="149"/>
      <c r="FE51" s="149"/>
      <c r="FF51" s="149"/>
      <c r="FG51" s="149"/>
      <c r="FH51" s="149"/>
      <c r="FI51" s="149"/>
      <c r="FJ51" s="149"/>
      <c r="FK51" s="149"/>
      <c r="FL51" s="149"/>
      <c r="FM51" s="149"/>
      <c r="FN51" s="149"/>
      <c r="FO51" s="149"/>
      <c r="FP51" s="149"/>
      <c r="FQ51" s="149"/>
      <c r="FR51" s="149"/>
      <c r="FS51" s="149"/>
      <c r="FT51" s="149"/>
      <c r="FU51" s="149"/>
      <c r="FV51" s="149"/>
      <c r="FW51" s="149"/>
      <c r="FX51" s="149"/>
      <c r="FY51" s="149"/>
      <c r="FZ51" s="149"/>
      <c r="GA51" s="149"/>
      <c r="GB51" s="149"/>
      <c r="GC51" s="149"/>
      <c r="GD51" s="149"/>
      <c r="GE51" s="149"/>
      <c r="GF51" s="149"/>
      <c r="GG51" s="149"/>
      <c r="GH51" s="149"/>
      <c r="GI51" s="149"/>
      <c r="GJ51" s="149"/>
      <c r="GK51" s="149"/>
      <c r="GL51" s="149"/>
      <c r="GM51" s="149"/>
      <c r="GN51" s="149"/>
      <c r="GO51" s="149"/>
      <c r="GP51" s="149"/>
      <c r="GQ51" s="149"/>
      <c r="GR51" s="149"/>
      <c r="GS51" s="149"/>
      <c r="GT51" s="149"/>
      <c r="GU51" s="149"/>
      <c r="GV51" s="149"/>
      <c r="GW51" s="149"/>
      <c r="GX51" s="149"/>
      <c r="GY51" s="149"/>
      <c r="GZ51" s="149"/>
      <c r="HA51" s="149"/>
      <c r="HB51" s="149"/>
      <c r="HC51" s="149"/>
      <c r="HD51" s="149"/>
      <c r="HE51" s="149"/>
      <c r="HF51" s="149"/>
      <c r="HG51" s="149"/>
      <c r="HH51" s="149"/>
      <c r="HI51" s="149"/>
      <c r="HJ51" s="149"/>
      <c r="HK51" s="149"/>
      <c r="HL51" s="149"/>
      <c r="HM51" s="149"/>
      <c r="HN51" s="149"/>
      <c r="HO51" s="149"/>
      <c r="HP51" s="149"/>
      <c r="HQ51" s="149"/>
      <c r="HR51" s="149"/>
      <c r="HS51" s="149"/>
      <c r="HT51" s="149"/>
      <c r="HU51" s="149"/>
      <c r="HV51" s="149"/>
      <c r="HW51" s="149"/>
      <c r="HX51" s="149"/>
      <c r="HY51" s="149"/>
      <c r="HZ51" s="149"/>
      <c r="IA51" s="149"/>
      <c r="IB51" s="149"/>
      <c r="IC51" s="149"/>
      <c r="ID51" s="149"/>
      <c r="IE51" s="149"/>
      <c r="IF51" s="149"/>
      <c r="IG51" s="149"/>
      <c r="IH51" s="149"/>
      <c r="II51" s="149"/>
      <c r="IJ51" s="149"/>
      <c r="IK51" s="149"/>
      <c r="IL51" s="149"/>
      <c r="IM51" s="149"/>
      <c r="IN51" s="149"/>
      <c r="IO51" s="149"/>
      <c r="IP51" s="149"/>
      <c r="IQ51" s="149"/>
      <c r="IR51" s="149"/>
      <c r="IS51" s="149"/>
      <c r="IT51" s="149"/>
      <c r="IU51" s="149"/>
      <c r="IV51" s="149"/>
      <c r="IW51" s="149"/>
      <c r="IX51" s="149"/>
      <c r="IY51" s="149"/>
      <c r="IZ51" s="149"/>
      <c r="JA51" s="149"/>
      <c r="JB51" s="149"/>
      <c r="JC51" s="149"/>
      <c r="JD51" s="149"/>
      <c r="JE51" s="149"/>
      <c r="JF51" s="149"/>
      <c r="JG51" s="149"/>
      <c r="JH51" s="149"/>
      <c r="JI51" s="149"/>
      <c r="JJ51" s="149"/>
      <c r="JK51" s="149"/>
      <c r="JL51" s="149"/>
      <c r="JM51" s="149"/>
      <c r="JN51" s="149"/>
      <c r="JO51" s="149"/>
      <c r="JP51" s="149"/>
      <c r="JQ51" s="149"/>
      <c r="JR51" s="149"/>
      <c r="JS51" s="149"/>
      <c r="JT51" s="149"/>
      <c r="JU51" s="149"/>
      <c r="JV51" s="149"/>
      <c r="JW51" s="149"/>
      <c r="JX51" s="149"/>
      <c r="JY51" s="149"/>
      <c r="JZ51" s="149"/>
      <c r="KA51" s="149"/>
      <c r="KB51" s="149"/>
      <c r="KC51" s="149"/>
      <c r="KD51" s="149"/>
      <c r="KE51" s="149"/>
      <c r="KF51" s="149"/>
      <c r="KG51" s="149"/>
      <c r="KH51" s="149"/>
      <c r="KI51" s="149"/>
      <c r="KJ51" s="149"/>
      <c r="KK51" s="149"/>
      <c r="KL51" s="149"/>
      <c r="KM51" s="149"/>
      <c r="KN51" s="149"/>
      <c r="KO51" s="149"/>
      <c r="KP51" s="149"/>
      <c r="KQ51" s="149"/>
      <c r="KR51" s="149"/>
      <c r="KS51" s="149"/>
      <c r="KT51" s="149"/>
      <c r="KU51" s="149"/>
      <c r="KV51" s="149"/>
      <c r="KW51" s="149"/>
      <c r="KX51" s="149"/>
      <c r="KY51" s="149"/>
      <c r="KZ51" s="149"/>
      <c r="LA51" s="149"/>
      <c r="LB51" s="149"/>
      <c r="LC51" s="149"/>
      <c r="LD51" s="149"/>
      <c r="LE51" s="149"/>
      <c r="LF51" s="149"/>
      <c r="LG51" s="149"/>
      <c r="LH51" s="149"/>
      <c r="LI51" s="149"/>
      <c r="LJ51" s="149"/>
      <c r="LK51" s="149"/>
      <c r="LL51" s="149"/>
      <c r="LM51" s="149"/>
      <c r="LN51" s="149"/>
      <c r="LO51" s="149"/>
      <c r="LP51" s="149"/>
      <c r="LQ51" s="149"/>
      <c r="LR51" s="149"/>
      <c r="LS51" s="149"/>
      <c r="LT51" s="149"/>
      <c r="LU51" s="149"/>
      <c r="LV51" s="149"/>
      <c r="LW51" s="149"/>
      <c r="LX51" s="149"/>
      <c r="LY51" s="149"/>
      <c r="LZ51" s="149"/>
      <c r="MA51" s="149"/>
      <c r="MB51" s="149"/>
      <c r="MC51" s="149"/>
      <c r="MD51" s="149"/>
      <c r="ME51" s="149"/>
      <c r="MF51" s="149"/>
      <c r="MG51" s="149"/>
      <c r="MH51" s="149"/>
      <c r="MI51" s="149"/>
      <c r="MJ51" s="149"/>
      <c r="MK51" s="149"/>
      <c r="ML51" s="149"/>
      <c r="MM51" s="149"/>
      <c r="MN51" s="149"/>
      <c r="MO51" s="149"/>
      <c r="MP51" s="149"/>
      <c r="MQ51" s="149"/>
      <c r="MR51" s="149"/>
      <c r="MS51" s="149"/>
      <c r="MT51" s="149"/>
      <c r="MU51" s="149"/>
      <c r="MV51" s="149"/>
      <c r="MW51" s="149"/>
      <c r="MX51" s="149"/>
      <c r="MY51" s="149"/>
      <c r="MZ51" s="149"/>
      <c r="NA51" s="149"/>
      <c r="NB51" s="149"/>
      <c r="NC51" s="149"/>
      <c r="ND51" s="149"/>
      <c r="NE51" s="149"/>
      <c r="NF51" s="149"/>
      <c r="NG51" s="149"/>
      <c r="NH51" s="149"/>
      <c r="NI51" s="149"/>
      <c r="NJ51" s="149"/>
      <c r="NK51" s="149"/>
      <c r="NL51" s="149"/>
      <c r="NM51" s="149"/>
      <c r="NN51" s="149"/>
      <c r="NO51" s="149"/>
      <c r="NP51" s="149"/>
      <c r="NQ51" s="149"/>
      <c r="NR51" s="149"/>
      <c r="NS51" s="149"/>
      <c r="NT51" s="149"/>
      <c r="NU51" s="149"/>
      <c r="NV51" s="149"/>
      <c r="NW51" s="149"/>
      <c r="NX51" s="149"/>
      <c r="NY51" s="149"/>
      <c r="NZ51" s="149"/>
      <c r="OA51" s="149"/>
      <c r="OB51" s="149"/>
      <c r="OC51" s="149"/>
      <c r="OD51" s="149"/>
      <c r="OE51" s="149"/>
      <c r="OF51" s="149"/>
      <c r="OG51" s="149"/>
      <c r="OH51" s="149"/>
      <c r="OI51" s="149"/>
      <c r="OJ51" s="149"/>
      <c r="OK51" s="149"/>
      <c r="OL51" s="149"/>
      <c r="OM51" s="149"/>
      <c r="ON51" s="149"/>
      <c r="OO51" s="149"/>
      <c r="OP51" s="149"/>
      <c r="OQ51" s="149"/>
      <c r="OR51" s="149"/>
      <c r="OS51" s="149"/>
      <c r="OT51" s="149"/>
      <c r="OU51" s="149"/>
      <c r="OV51" s="149"/>
      <c r="OW51" s="149"/>
      <c r="OX51" s="149"/>
      <c r="OY51" s="149"/>
      <c r="OZ51" s="149"/>
      <c r="PA51" s="149"/>
      <c r="PB51" s="149"/>
      <c r="PC51" s="149"/>
      <c r="PD51" s="149"/>
      <c r="PE51" s="149"/>
      <c r="PF51" s="149"/>
      <c r="PG51" s="149"/>
      <c r="PH51" s="149"/>
      <c r="PI51" s="149"/>
      <c r="PJ51" s="149"/>
      <c r="PK51" s="149"/>
      <c r="PL51" s="149"/>
      <c r="PM51" s="149"/>
      <c r="PN51" s="149"/>
      <c r="PO51" s="149"/>
      <c r="PP51" s="149"/>
      <c r="PQ51" s="149"/>
      <c r="PR51" s="149"/>
      <c r="PS51" s="149"/>
      <c r="PT51" s="149"/>
      <c r="PU51" s="149"/>
      <c r="PV51" s="149"/>
      <c r="PW51" s="149"/>
      <c r="PX51" s="149"/>
      <c r="PY51" s="149"/>
      <c r="PZ51" s="149"/>
      <c r="QA51" s="149"/>
      <c r="QB51" s="149"/>
      <c r="QC51" s="149"/>
      <c r="QD51" s="149"/>
      <c r="QE51" s="149"/>
      <c r="QF51" s="149"/>
      <c r="QG51" s="149"/>
      <c r="QH51" s="149"/>
      <c r="QI51" s="149"/>
      <c r="QJ51" s="149"/>
      <c r="QK51" s="149"/>
      <c r="QL51" s="149"/>
      <c r="QM51" s="149"/>
      <c r="QN51" s="149"/>
      <c r="QO51" s="149"/>
      <c r="QP51" s="149"/>
      <c r="QQ51" s="149"/>
      <c r="QR51" s="149"/>
      <c r="QS51" s="149"/>
      <c r="QT51" s="149"/>
      <c r="QU51" s="149"/>
      <c r="QV51" s="149"/>
      <c r="QW51" s="149"/>
      <c r="QX51" s="149"/>
      <c r="QY51" s="149"/>
      <c r="QZ51" s="149"/>
      <c r="RA51" s="149"/>
      <c r="RB51" s="149"/>
      <c r="RC51" s="149"/>
      <c r="RD51" s="149"/>
      <c r="RE51" s="149"/>
      <c r="RF51" s="149"/>
      <c r="RG51" s="149"/>
      <c r="RH51" s="149"/>
      <c r="RI51" s="149"/>
      <c r="RJ51" s="149"/>
      <c r="RK51" s="149"/>
      <c r="RL51" s="149"/>
      <c r="RM51" s="149"/>
      <c r="RN51" s="149"/>
      <c r="RO51" s="149"/>
      <c r="RP51" s="149"/>
      <c r="RQ51" s="149"/>
      <c r="RR51" s="149"/>
      <c r="RS51" s="149"/>
      <c r="RT51" s="149"/>
      <c r="RU51" s="149"/>
      <c r="RV51" s="149"/>
      <c r="RW51" s="149"/>
      <c r="RX51" s="149"/>
      <c r="RY51" s="149"/>
      <c r="RZ51" s="149"/>
      <c r="SA51" s="149"/>
      <c r="SB51" s="149"/>
      <c r="SC51" s="149"/>
      <c r="SD51" s="149"/>
      <c r="SE51" s="149"/>
      <c r="SF51" s="149"/>
      <c r="SG51" s="149"/>
      <c r="SH51" s="149"/>
      <c r="SI51" s="149"/>
      <c r="SJ51" s="149"/>
      <c r="SK51" s="149"/>
      <c r="SL51" s="149"/>
      <c r="SM51" s="149"/>
      <c r="SN51" s="149"/>
      <c r="SO51" s="149"/>
      <c r="SP51" s="149"/>
      <c r="SQ51" s="149"/>
      <c r="SR51" s="149"/>
      <c r="SS51" s="149"/>
      <c r="ST51" s="149"/>
      <c r="SU51" s="149"/>
      <c r="SV51" s="149"/>
      <c r="SW51" s="149"/>
      <c r="SX51" s="149"/>
      <c r="SY51" s="149"/>
      <c r="SZ51" s="149"/>
      <c r="TA51" s="149"/>
      <c r="TB51" s="149"/>
      <c r="TC51" s="149"/>
      <c r="TD51" s="149"/>
      <c r="TE51" s="149"/>
      <c r="TF51" s="149"/>
      <c r="TG51" s="149"/>
      <c r="TH51" s="149"/>
      <c r="TI51" s="149"/>
      <c r="TJ51" s="149"/>
      <c r="TK51" s="149"/>
      <c r="TL51" s="149"/>
      <c r="TM51" s="149"/>
      <c r="TN51" s="149"/>
      <c r="TO51" s="149"/>
      <c r="TP51" s="149"/>
      <c r="TQ51" s="149"/>
      <c r="TR51" s="149"/>
      <c r="TS51" s="149"/>
      <c r="TT51" s="149"/>
      <c r="TU51" s="149"/>
      <c r="TV51" s="149"/>
      <c r="TW51" s="149"/>
      <c r="TX51" s="149"/>
      <c r="TY51" s="149"/>
      <c r="TZ51" s="149"/>
      <c r="UA51" s="149"/>
      <c r="UB51" s="149"/>
      <c r="UC51" s="149"/>
      <c r="UD51" s="149"/>
      <c r="UE51" s="149"/>
      <c r="UF51" s="149"/>
      <c r="UG51" s="149"/>
      <c r="UH51" s="149"/>
      <c r="UI51" s="149"/>
      <c r="UJ51" s="149"/>
      <c r="UK51" s="149"/>
      <c r="UL51" s="149"/>
      <c r="UM51" s="149"/>
      <c r="UN51" s="149"/>
      <c r="UO51" s="149"/>
      <c r="UP51" s="149"/>
      <c r="UQ51" s="149"/>
      <c r="UR51" s="149"/>
      <c r="US51" s="149"/>
      <c r="UT51" s="149"/>
      <c r="UU51" s="149"/>
      <c r="UV51" s="149"/>
      <c r="UW51" s="149"/>
      <c r="UX51" s="149"/>
      <c r="UY51" s="149"/>
      <c r="UZ51" s="149"/>
      <c r="VA51" s="149"/>
      <c r="VB51" s="149"/>
      <c r="VC51" s="149"/>
      <c r="VD51" s="149"/>
      <c r="VE51" s="149"/>
      <c r="VF51" s="149"/>
      <c r="VG51" s="149"/>
      <c r="VH51" s="149"/>
      <c r="VI51" s="149"/>
      <c r="VJ51" s="149"/>
      <c r="VK51" s="149"/>
      <c r="VL51" s="149"/>
      <c r="VM51" s="149"/>
      <c r="VN51" s="149"/>
      <c r="VO51" s="149"/>
      <c r="VP51" s="149"/>
      <c r="VQ51" s="149"/>
      <c r="VR51" s="149"/>
      <c r="VS51" s="149"/>
      <c r="VT51" s="149"/>
      <c r="VU51" s="149"/>
      <c r="VV51" s="149"/>
      <c r="VW51" s="149"/>
      <c r="VX51" s="149"/>
      <c r="VY51" s="149"/>
      <c r="VZ51" s="149"/>
      <c r="WA51" s="149"/>
      <c r="WB51" s="149"/>
      <c r="WC51" s="149"/>
      <c r="WD51" s="149"/>
      <c r="WE51" s="149"/>
      <c r="WF51" s="149"/>
      <c r="WG51" s="149"/>
      <c r="WH51" s="149"/>
      <c r="WI51" s="149"/>
      <c r="WJ51" s="149"/>
      <c r="WK51" s="149"/>
      <c r="WL51" s="149"/>
      <c r="WM51" s="149"/>
      <c r="WN51" s="149"/>
      <c r="WO51" s="149"/>
      <c r="WP51" s="149"/>
      <c r="WQ51" s="149"/>
      <c r="WR51" s="149"/>
      <c r="WS51" s="149"/>
      <c r="WT51" s="149"/>
      <c r="WU51" s="149"/>
      <c r="WV51" s="149"/>
      <c r="WW51" s="149"/>
      <c r="WX51" s="149"/>
      <c r="WY51" s="149"/>
      <c r="WZ51" s="149"/>
      <c r="XA51" s="149"/>
      <c r="XB51" s="149"/>
      <c r="XC51" s="149"/>
      <c r="XD51" s="149"/>
      <c r="XE51" s="149"/>
      <c r="XF51" s="149"/>
      <c r="XG51" s="149"/>
      <c r="XH51" s="149"/>
      <c r="XI51" s="149"/>
      <c r="XJ51" s="149"/>
      <c r="XK51" s="149"/>
      <c r="XL51" s="149"/>
      <c r="XM51" s="149"/>
      <c r="XN51" s="149"/>
      <c r="XO51" s="149"/>
      <c r="XP51" s="149"/>
      <c r="XQ51" s="149"/>
      <c r="XR51" s="149"/>
      <c r="XS51" s="149"/>
      <c r="XT51" s="149"/>
      <c r="XU51" s="149"/>
      <c r="XV51" s="149"/>
      <c r="XW51" s="149"/>
      <c r="XX51" s="149"/>
      <c r="XY51" s="149"/>
      <c r="XZ51" s="149"/>
      <c r="YA51" s="149"/>
      <c r="YB51" s="149"/>
      <c r="YC51" s="149"/>
      <c r="YD51" s="149"/>
      <c r="YE51" s="149"/>
      <c r="YF51" s="149"/>
      <c r="YG51" s="149"/>
      <c r="YH51" s="149"/>
      <c r="YI51" s="149"/>
      <c r="YJ51" s="149"/>
      <c r="YK51" s="149"/>
      <c r="YL51" s="149"/>
      <c r="YM51" s="149"/>
      <c r="YN51" s="149"/>
      <c r="YO51" s="149"/>
      <c r="YP51" s="149"/>
      <c r="YQ51" s="149"/>
      <c r="YR51" s="149"/>
      <c r="YS51" s="149"/>
      <c r="YT51" s="149"/>
      <c r="YU51" s="149"/>
      <c r="YV51" s="149"/>
      <c r="YW51" s="149"/>
      <c r="YX51" s="149"/>
      <c r="YY51" s="149"/>
      <c r="YZ51" s="149"/>
      <c r="ZA51" s="149"/>
      <c r="ZB51" s="149"/>
      <c r="ZC51" s="149"/>
      <c r="ZD51" s="149"/>
      <c r="ZE51" s="149"/>
      <c r="ZF51" s="149"/>
      <c r="ZG51" s="149"/>
      <c r="ZH51" s="149"/>
      <c r="ZI51" s="149"/>
      <c r="ZJ51" s="149"/>
      <c r="ZK51" s="149"/>
      <c r="ZL51" s="149"/>
      <c r="ZM51" s="149"/>
      <c r="ZN51" s="149"/>
      <c r="ZO51" s="149"/>
      <c r="ZP51" s="149"/>
      <c r="ZQ51" s="149"/>
      <c r="ZR51" s="149"/>
      <c r="ZS51" s="149"/>
      <c r="ZT51" s="149"/>
      <c r="ZU51" s="149"/>
      <c r="ZV51" s="149"/>
      <c r="ZW51" s="149"/>
      <c r="ZX51" s="149"/>
      <c r="ZY51" s="149"/>
      <c r="ZZ51" s="149"/>
      <c r="AAA51" s="149"/>
      <c r="AAB51" s="149"/>
      <c r="AAC51" s="149"/>
      <c r="AAD51" s="149"/>
      <c r="AAE51" s="149"/>
      <c r="AAF51" s="149"/>
      <c r="AAG51" s="149"/>
      <c r="AAH51" s="149"/>
      <c r="AAI51" s="149"/>
      <c r="AAJ51" s="149"/>
      <c r="AAK51" s="149"/>
      <c r="AAL51" s="149"/>
      <c r="AAM51" s="149"/>
      <c r="AAN51" s="149"/>
      <c r="AAO51" s="149"/>
      <c r="AAP51" s="149"/>
      <c r="AAQ51" s="149"/>
      <c r="AAR51" s="149"/>
      <c r="AAS51" s="149"/>
      <c r="AAT51" s="149"/>
      <c r="AAU51" s="149"/>
      <c r="AAV51" s="149"/>
      <c r="AAW51" s="149"/>
      <c r="AAX51" s="149"/>
      <c r="AAY51" s="149"/>
      <c r="AAZ51" s="149"/>
      <c r="ABA51" s="149"/>
      <c r="ABB51" s="149"/>
      <c r="ABC51" s="149"/>
      <c r="ABD51" s="149"/>
      <c r="ABE51" s="149"/>
      <c r="ABF51" s="149"/>
      <c r="ABG51" s="149"/>
      <c r="ABH51" s="149"/>
      <c r="ABI51" s="149"/>
      <c r="ABJ51" s="149"/>
      <c r="ABK51" s="149"/>
      <c r="ABL51" s="149"/>
      <c r="ABM51" s="149"/>
      <c r="ABN51" s="149"/>
      <c r="ABO51" s="149"/>
      <c r="ABP51" s="149"/>
      <c r="ABQ51" s="149"/>
      <c r="ABR51" s="149"/>
      <c r="ABS51" s="149"/>
      <c r="ABT51" s="149"/>
      <c r="ABU51" s="149"/>
      <c r="ABV51" s="149"/>
      <c r="ABW51" s="149"/>
      <c r="ABX51" s="149"/>
      <c r="ABY51" s="149"/>
      <c r="ABZ51" s="149"/>
      <c r="ACA51" s="149"/>
      <c r="ACB51" s="149"/>
      <c r="ACC51" s="149"/>
      <c r="ACD51" s="149"/>
      <c r="ACE51" s="149"/>
      <c r="ACF51" s="149"/>
      <c r="ACG51" s="149"/>
      <c r="ACH51" s="149"/>
      <c r="ACI51" s="149"/>
      <c r="ACJ51" s="149"/>
      <c r="ACK51" s="149"/>
      <c r="ACL51" s="149"/>
      <c r="ACM51" s="149"/>
      <c r="ACN51" s="149"/>
      <c r="ACO51" s="149"/>
      <c r="ACP51" s="149"/>
      <c r="ACQ51" s="149"/>
      <c r="ACR51" s="149"/>
      <c r="ACS51" s="149"/>
      <c r="ACT51" s="149"/>
      <c r="ACU51" s="149"/>
      <c r="ACV51" s="149"/>
      <c r="ACW51" s="149"/>
      <c r="ACX51" s="149"/>
      <c r="ACY51" s="149"/>
      <c r="ACZ51" s="149"/>
      <c r="ADA51" s="149"/>
      <c r="ADB51" s="149"/>
      <c r="ADC51" s="149"/>
      <c r="ADD51" s="149"/>
      <c r="ADE51" s="149"/>
      <c r="ADF51" s="149"/>
      <c r="ADG51" s="149"/>
      <c r="ADH51" s="149"/>
      <c r="ADI51" s="149"/>
      <c r="ADJ51" s="149"/>
      <c r="ADK51" s="149"/>
      <c r="ADL51" s="149"/>
      <c r="ADM51" s="149"/>
      <c r="ADN51" s="149"/>
      <c r="ADO51" s="149"/>
      <c r="ADP51" s="149"/>
      <c r="ADQ51" s="149"/>
      <c r="ADR51" s="149"/>
      <c r="ADS51" s="149"/>
      <c r="ADT51" s="149"/>
      <c r="ADU51" s="149"/>
      <c r="ADV51" s="149"/>
      <c r="ADW51" s="149"/>
      <c r="ADX51" s="149"/>
      <c r="ADY51" s="149"/>
      <c r="ADZ51" s="149"/>
      <c r="AEA51" s="149"/>
      <c r="AEB51" s="149"/>
      <c r="AEC51" s="149"/>
      <c r="AED51" s="149"/>
      <c r="AEE51" s="149"/>
      <c r="AEF51" s="149"/>
      <c r="AEG51" s="149"/>
      <c r="AEH51" s="149"/>
      <c r="AEI51" s="149"/>
      <c r="AEJ51" s="149"/>
      <c r="AEK51" s="149"/>
      <c r="AEL51" s="149"/>
      <c r="AEM51" s="149"/>
      <c r="AEN51" s="149"/>
      <c r="AEO51" s="149"/>
      <c r="AEP51" s="149"/>
      <c r="AEQ51" s="149"/>
      <c r="AER51" s="149"/>
      <c r="AES51" s="149"/>
      <c r="AET51" s="149"/>
      <c r="AEU51" s="149"/>
      <c r="AEV51" s="149"/>
      <c r="AEW51" s="149"/>
      <c r="AEX51" s="149"/>
      <c r="AEY51" s="149"/>
      <c r="AEZ51" s="149"/>
      <c r="AFA51" s="149"/>
      <c r="AFB51" s="149"/>
      <c r="AFC51" s="149"/>
      <c r="AFD51" s="149"/>
      <c r="AFE51" s="149"/>
      <c r="AFF51" s="149"/>
      <c r="AFG51" s="149"/>
      <c r="AFH51" s="149"/>
      <c r="AFI51" s="149"/>
      <c r="AFJ51" s="149"/>
      <c r="AFK51" s="149"/>
      <c r="AFL51" s="149"/>
      <c r="AFM51" s="149"/>
      <c r="AFN51" s="149"/>
      <c r="AFO51" s="149"/>
      <c r="AFP51" s="149"/>
      <c r="AFQ51" s="149"/>
      <c r="AFR51" s="149"/>
      <c r="AFS51" s="149"/>
      <c r="AFT51" s="149"/>
      <c r="AFU51" s="149"/>
      <c r="AFV51" s="149"/>
      <c r="AFW51" s="149"/>
      <c r="AFX51" s="149"/>
      <c r="AFY51" s="149"/>
      <c r="AFZ51" s="149"/>
      <c r="AGA51" s="149"/>
      <c r="AGB51" s="149"/>
      <c r="AGC51" s="149"/>
      <c r="AGD51" s="149"/>
      <c r="AGE51" s="149"/>
      <c r="AGF51" s="149"/>
      <c r="AGG51" s="149"/>
      <c r="AGH51" s="149"/>
      <c r="AGI51" s="149"/>
      <c r="AGJ51" s="149"/>
      <c r="AGK51" s="149"/>
      <c r="AGL51" s="149"/>
      <c r="AGM51" s="149"/>
      <c r="AGN51" s="149"/>
      <c r="AGO51" s="149"/>
      <c r="AGP51" s="149"/>
      <c r="AGQ51" s="149"/>
      <c r="AGR51" s="149"/>
      <c r="AGS51" s="149"/>
      <c r="AGT51" s="149"/>
      <c r="AGU51" s="149"/>
      <c r="AGV51" s="149"/>
      <c r="AGW51" s="149"/>
      <c r="AGX51" s="149"/>
      <c r="AGY51" s="149"/>
      <c r="AGZ51" s="149"/>
      <c r="AHA51" s="149"/>
      <c r="AHB51" s="149"/>
      <c r="AHC51" s="149"/>
      <c r="AHD51" s="149"/>
      <c r="AHE51" s="149"/>
      <c r="AHF51" s="149"/>
      <c r="AHG51" s="149"/>
      <c r="AHH51" s="149"/>
      <c r="AHI51" s="149"/>
      <c r="AHJ51" s="149"/>
      <c r="AHK51" s="149"/>
      <c r="AHL51" s="149"/>
      <c r="AHM51" s="149"/>
      <c r="AHN51" s="149"/>
      <c r="AHO51" s="149"/>
      <c r="AHP51" s="149"/>
      <c r="AHQ51" s="149"/>
      <c r="AHR51" s="149"/>
      <c r="AHS51" s="149"/>
      <c r="AHT51" s="149"/>
      <c r="AHU51" s="149"/>
      <c r="AHV51" s="149"/>
      <c r="AHW51" s="149"/>
      <c r="AHX51" s="149"/>
      <c r="AHY51" s="149"/>
      <c r="AHZ51" s="149"/>
      <c r="AIA51" s="149"/>
      <c r="AIB51" s="149"/>
      <c r="AIC51" s="149"/>
      <c r="AID51" s="149"/>
      <c r="AIE51" s="149"/>
      <c r="AIF51" s="149"/>
      <c r="AIG51" s="149"/>
      <c r="AIH51" s="149"/>
      <c r="AII51" s="149"/>
      <c r="AIJ51" s="149"/>
      <c r="AIK51" s="149"/>
      <c r="AIL51" s="149"/>
      <c r="AIM51" s="149"/>
      <c r="AIN51" s="149"/>
      <c r="AIO51" s="149"/>
      <c r="AIP51" s="149"/>
      <c r="AIQ51" s="149"/>
      <c r="AIR51" s="149"/>
      <c r="AIS51" s="149"/>
      <c r="AIT51" s="149"/>
      <c r="AIU51" s="149"/>
      <c r="AIV51" s="149"/>
      <c r="AIW51" s="149"/>
      <c r="AIX51" s="149"/>
      <c r="AIY51" s="149"/>
      <c r="AIZ51" s="149"/>
      <c r="AJA51" s="149"/>
      <c r="AJB51" s="149"/>
      <c r="AJC51" s="149"/>
      <c r="AJD51" s="149"/>
      <c r="AJE51" s="149"/>
      <c r="AJF51" s="149"/>
      <c r="AJG51" s="149"/>
      <c r="AJH51" s="149"/>
      <c r="AJI51" s="149"/>
      <c r="AJJ51" s="149"/>
      <c r="AJK51" s="149"/>
      <c r="AJL51" s="149"/>
      <c r="AJM51" s="149"/>
      <c r="AJN51" s="149"/>
      <c r="AJO51" s="149"/>
      <c r="AJP51" s="149"/>
      <c r="AJQ51" s="149"/>
      <c r="AJR51" s="149"/>
      <c r="AJS51" s="149"/>
      <c r="AJT51" s="149"/>
      <c r="AJU51" s="149"/>
      <c r="AJV51" s="149"/>
      <c r="AJW51" s="149"/>
      <c r="AJX51" s="149"/>
      <c r="AJY51" s="149"/>
      <c r="AJZ51" s="149"/>
      <c r="AKA51" s="149"/>
      <c r="AKB51" s="149"/>
      <c r="AKC51" s="149"/>
      <c r="AKD51" s="149"/>
      <c r="AKE51" s="149"/>
      <c r="AKF51" s="149"/>
      <c r="AKG51" s="149"/>
      <c r="AKH51" s="149"/>
      <c r="AKI51" s="149"/>
      <c r="AKJ51" s="149"/>
      <c r="AKK51" s="149"/>
      <c r="AKL51" s="149"/>
      <c r="AKM51" s="149"/>
      <c r="AKN51" s="149"/>
      <c r="AKO51" s="149"/>
      <c r="AKP51" s="149"/>
      <c r="AKQ51" s="149"/>
      <c r="AKR51" s="149"/>
      <c r="AKS51" s="149"/>
      <c r="AKT51" s="149"/>
      <c r="AKU51" s="149"/>
      <c r="AKV51" s="149"/>
      <c r="AKW51" s="149"/>
      <c r="AKX51" s="149"/>
      <c r="AKY51" s="149"/>
      <c r="AKZ51" s="149"/>
      <c r="ALA51" s="149"/>
      <c r="ALB51" s="149"/>
      <c r="ALC51" s="149"/>
      <c r="ALD51" s="149"/>
      <c r="ALE51" s="149"/>
      <c r="ALF51" s="149"/>
      <c r="ALG51" s="149"/>
      <c r="ALH51" s="149"/>
      <c r="ALI51" s="149"/>
      <c r="ALJ51" s="149"/>
      <c r="ALK51" s="149"/>
      <c r="ALL51" s="149"/>
      <c r="ALM51" s="149"/>
      <c r="ALN51" s="149"/>
      <c r="ALO51" s="149"/>
      <c r="ALP51" s="149"/>
      <c r="ALQ51" s="149"/>
      <c r="ALR51" s="149"/>
      <c r="ALS51" s="149"/>
      <c r="ALT51" s="149"/>
      <c r="ALU51" s="149"/>
      <c r="ALV51" s="149"/>
      <c r="ALW51" s="149"/>
      <c r="ALX51" s="149"/>
      <c r="ALY51" s="149"/>
      <c r="ALZ51" s="149"/>
      <c r="AMA51" s="149"/>
      <c r="AMB51" s="149"/>
      <c r="AMC51" s="149"/>
      <c r="AMD51" s="149"/>
      <c r="AME51" s="149"/>
      <c r="AMF51" s="149"/>
      <c r="AMG51" s="149"/>
      <c r="AMH51" s="149"/>
      <c r="AMI51" s="149"/>
      <c r="AMJ51" s="149"/>
      <c r="AMK51" s="149"/>
      <c r="AML51" s="149"/>
      <c r="AMM51" s="149"/>
      <c r="AMN51" s="149"/>
      <c r="AMO51" s="149"/>
      <c r="AMP51" s="149"/>
      <c r="AMQ51" s="149"/>
      <c r="AMR51" s="149"/>
      <c r="AMS51" s="149"/>
      <c r="AMT51" s="149"/>
      <c r="AMU51" s="149"/>
      <c r="AMV51" s="149"/>
      <c r="AMW51" s="149"/>
      <c r="AMX51" s="149"/>
      <c r="AMY51" s="149"/>
      <c r="AMZ51" s="149"/>
      <c r="ANA51" s="149"/>
      <c r="ANB51" s="149"/>
      <c r="ANC51" s="149"/>
      <c r="AND51" s="149"/>
      <c r="ANE51" s="149"/>
      <c r="ANF51" s="149"/>
      <c r="ANG51" s="149"/>
      <c r="ANH51" s="149"/>
      <c r="ANI51" s="149"/>
      <c r="ANJ51" s="149"/>
      <c r="ANK51" s="149"/>
      <c r="ANL51" s="149"/>
      <c r="ANM51" s="149"/>
      <c r="ANN51" s="149"/>
      <c r="ANO51" s="149"/>
      <c r="ANP51" s="149"/>
      <c r="ANQ51" s="149"/>
      <c r="ANR51" s="149"/>
      <c r="ANS51" s="149"/>
      <c r="ANT51" s="149"/>
      <c r="ANU51" s="149"/>
      <c r="ANV51" s="149"/>
      <c r="ANW51" s="149"/>
      <c r="ANX51" s="149"/>
      <c r="ANY51" s="149"/>
      <c r="ANZ51" s="149"/>
      <c r="AOA51" s="149"/>
      <c r="AOB51" s="149"/>
      <c r="AOC51" s="149"/>
      <c r="AOD51" s="149"/>
      <c r="AOE51" s="149"/>
      <c r="AOF51" s="149"/>
      <c r="AOG51" s="149"/>
      <c r="AOH51" s="149"/>
      <c r="AOI51" s="149"/>
      <c r="AOJ51" s="149"/>
      <c r="AOK51" s="149"/>
      <c r="AOL51" s="149"/>
      <c r="AOM51" s="149"/>
      <c r="AON51" s="149"/>
      <c r="AOO51" s="149"/>
      <c r="AOP51" s="149"/>
      <c r="AOQ51" s="149"/>
      <c r="AOR51" s="149"/>
      <c r="AOS51" s="149"/>
      <c r="AOT51" s="149"/>
      <c r="AOU51" s="149"/>
      <c r="AOV51" s="149"/>
      <c r="AOW51" s="149"/>
      <c r="AOX51" s="149"/>
      <c r="AOY51" s="149"/>
      <c r="AOZ51" s="149"/>
      <c r="APA51" s="149"/>
      <c r="APB51" s="149"/>
      <c r="APC51" s="149"/>
      <c r="APD51" s="149"/>
      <c r="APE51" s="149"/>
      <c r="APF51" s="149"/>
      <c r="APG51" s="149"/>
      <c r="APH51" s="149"/>
      <c r="API51" s="149"/>
      <c r="APJ51" s="149"/>
      <c r="APK51" s="149"/>
      <c r="APL51" s="149"/>
      <c r="APM51" s="149"/>
      <c r="APN51" s="149"/>
      <c r="APO51" s="149"/>
      <c r="APP51" s="149"/>
      <c r="APQ51" s="149"/>
      <c r="APR51" s="149"/>
      <c r="APS51" s="149"/>
      <c r="APT51" s="149"/>
      <c r="APU51" s="149"/>
      <c r="APV51" s="149"/>
      <c r="APW51" s="149"/>
      <c r="APX51" s="149"/>
      <c r="APY51" s="149"/>
      <c r="APZ51" s="149"/>
      <c r="AQA51" s="149"/>
      <c r="AQB51" s="149"/>
      <c r="AQC51" s="149"/>
      <c r="AQD51" s="149"/>
      <c r="AQE51" s="149"/>
      <c r="AQF51" s="149"/>
      <c r="AQG51" s="149"/>
      <c r="AQH51" s="149"/>
      <c r="AQI51" s="149"/>
      <c r="AQJ51" s="149"/>
      <c r="AQK51" s="149"/>
      <c r="AQL51" s="149"/>
      <c r="AQM51" s="149"/>
      <c r="AQN51" s="149"/>
      <c r="AQO51" s="149"/>
      <c r="AQP51" s="149"/>
      <c r="AQQ51" s="149"/>
      <c r="AQR51" s="149"/>
      <c r="AQS51" s="149"/>
      <c r="AQT51" s="149"/>
      <c r="AQU51" s="149"/>
      <c r="AQV51" s="149"/>
      <c r="AQW51" s="149"/>
      <c r="AQX51" s="149"/>
      <c r="AQY51" s="149"/>
      <c r="AQZ51" s="149"/>
      <c r="ARA51" s="149"/>
      <c r="ARB51" s="149"/>
      <c r="ARC51" s="149"/>
      <c r="ARD51" s="149"/>
      <c r="ARE51" s="149"/>
      <c r="ARF51" s="149"/>
      <c r="ARG51" s="149"/>
      <c r="ARH51" s="149"/>
      <c r="ARI51" s="149"/>
      <c r="ARJ51" s="149"/>
      <c r="ARK51" s="149"/>
      <c r="ARL51" s="149"/>
      <c r="ARM51" s="149"/>
      <c r="ARN51" s="149"/>
      <c r="ARO51" s="149"/>
      <c r="ARP51" s="149"/>
      <c r="ARQ51" s="149"/>
      <c r="ARR51" s="149"/>
      <c r="ARS51" s="149"/>
      <c r="ART51" s="149"/>
      <c r="ARU51" s="149"/>
      <c r="ARV51" s="149"/>
      <c r="ARW51" s="149"/>
      <c r="ARX51" s="149"/>
      <c r="ARY51" s="149"/>
      <c r="ARZ51" s="149"/>
      <c r="ASA51" s="149"/>
      <c r="ASB51" s="149"/>
      <c r="ASC51" s="149"/>
      <c r="ASD51" s="149"/>
      <c r="ASE51" s="149"/>
      <c r="ASF51" s="149"/>
      <c r="ASG51" s="149"/>
      <c r="ASH51" s="149"/>
      <c r="ASI51" s="149"/>
      <c r="ASJ51" s="149"/>
      <c r="ASK51" s="149"/>
      <c r="ASL51" s="149"/>
      <c r="ASM51" s="149"/>
      <c r="ASN51" s="149"/>
      <c r="ASO51" s="149"/>
      <c r="ASP51" s="149"/>
      <c r="ASQ51" s="149"/>
      <c r="ASR51" s="149"/>
      <c r="ASS51" s="149"/>
      <c r="AST51" s="149"/>
      <c r="ASU51" s="149"/>
      <c r="ASV51" s="149"/>
      <c r="ASW51" s="149"/>
      <c r="ASX51" s="149"/>
      <c r="ASY51" s="149"/>
      <c r="ASZ51" s="149"/>
      <c r="ATA51" s="149"/>
      <c r="ATB51" s="149"/>
      <c r="ATC51" s="149"/>
      <c r="ATD51" s="149"/>
      <c r="ATE51" s="149"/>
      <c r="ATF51" s="149"/>
      <c r="ATG51" s="149"/>
      <c r="ATH51" s="149"/>
      <c r="ATI51" s="149"/>
      <c r="ATJ51" s="149"/>
      <c r="ATK51" s="149"/>
      <c r="ATL51" s="149"/>
      <c r="ATM51" s="149"/>
      <c r="ATN51" s="149"/>
      <c r="ATO51" s="149"/>
      <c r="ATP51" s="149"/>
      <c r="ATQ51" s="149"/>
      <c r="ATR51" s="149"/>
      <c r="ATS51" s="149"/>
      <c r="ATT51" s="149"/>
      <c r="ATU51" s="149"/>
      <c r="ATV51" s="149"/>
      <c r="ATW51" s="149"/>
      <c r="ATX51" s="149"/>
      <c r="ATY51" s="149"/>
      <c r="ATZ51" s="149"/>
      <c r="AUA51" s="149"/>
      <c r="AUB51" s="149"/>
      <c r="AUC51" s="149"/>
      <c r="AUD51" s="149"/>
      <c r="AUE51" s="149"/>
      <c r="AUF51" s="149"/>
      <c r="AUG51" s="149"/>
      <c r="AUH51" s="149"/>
      <c r="AUI51" s="149"/>
      <c r="AUJ51" s="149"/>
      <c r="AUK51" s="149"/>
      <c r="AUL51" s="149"/>
      <c r="AUM51" s="149"/>
      <c r="AUN51" s="149"/>
      <c r="AUO51" s="149"/>
      <c r="AUP51" s="149"/>
      <c r="AUQ51" s="149"/>
      <c r="AUR51" s="149"/>
      <c r="AUS51" s="149"/>
      <c r="AUT51" s="149"/>
      <c r="AUU51" s="149"/>
      <c r="AUV51" s="149"/>
      <c r="AUW51" s="149"/>
      <c r="AUX51" s="149"/>
      <c r="AUY51" s="149"/>
      <c r="AUZ51" s="149"/>
      <c r="AVA51" s="149"/>
      <c r="AVB51" s="149"/>
      <c r="AVC51" s="149"/>
      <c r="AVD51" s="149"/>
      <c r="AVE51" s="149"/>
      <c r="AVF51" s="149"/>
      <c r="AVG51" s="149"/>
      <c r="AVH51" s="149"/>
      <c r="AVI51" s="149"/>
      <c r="AVJ51" s="149"/>
      <c r="AVK51" s="149"/>
      <c r="AVL51" s="149"/>
      <c r="AVM51" s="149"/>
      <c r="AVN51" s="149"/>
      <c r="AVO51" s="149"/>
      <c r="AVP51" s="149"/>
      <c r="AVQ51" s="149"/>
      <c r="AVR51" s="149"/>
      <c r="AVS51" s="149"/>
      <c r="AVT51" s="149"/>
      <c r="AVU51" s="149"/>
      <c r="AVV51" s="149"/>
      <c r="AVW51" s="149"/>
      <c r="AVX51" s="149"/>
      <c r="AVY51" s="149"/>
      <c r="AVZ51" s="149"/>
      <c r="AWA51" s="149"/>
      <c r="AWB51" s="149"/>
      <c r="AWC51" s="149"/>
      <c r="AWD51" s="149"/>
      <c r="AWE51" s="149"/>
      <c r="AWF51" s="149"/>
      <c r="AWG51" s="149"/>
      <c r="AWH51" s="149"/>
      <c r="AWI51" s="149"/>
      <c r="AWJ51" s="149"/>
      <c r="AWK51" s="149"/>
      <c r="AWL51" s="149"/>
      <c r="AWM51" s="149"/>
      <c r="AWN51" s="149"/>
      <c r="AWO51" s="149"/>
      <c r="AWP51" s="149"/>
      <c r="AWQ51" s="149"/>
      <c r="AWR51" s="149"/>
      <c r="AWS51" s="149"/>
      <c r="AWT51" s="149"/>
      <c r="AWU51" s="149"/>
      <c r="AWV51" s="149"/>
      <c r="AWW51" s="149"/>
      <c r="AWX51" s="149"/>
      <c r="AWY51" s="149"/>
      <c r="AWZ51" s="149"/>
      <c r="AXA51" s="149"/>
      <c r="AXB51" s="149"/>
      <c r="AXC51" s="149"/>
      <c r="AXD51" s="149"/>
      <c r="AXE51" s="149"/>
      <c r="AXF51" s="149"/>
      <c r="AXG51" s="149"/>
      <c r="AXH51" s="149"/>
      <c r="AXI51" s="149"/>
      <c r="AXJ51" s="149"/>
      <c r="AXK51" s="149"/>
      <c r="AXL51" s="149"/>
      <c r="AXM51" s="149"/>
      <c r="AXN51" s="149"/>
      <c r="AXO51" s="149"/>
      <c r="AXP51" s="149"/>
      <c r="AXQ51" s="149"/>
      <c r="AXR51" s="149"/>
      <c r="AXS51" s="149"/>
      <c r="AXT51" s="149"/>
      <c r="AXU51" s="149"/>
      <c r="AXV51" s="149"/>
      <c r="AXW51" s="149"/>
      <c r="AXX51" s="149"/>
      <c r="AXY51" s="149"/>
      <c r="AXZ51" s="149"/>
      <c r="AYA51" s="149"/>
      <c r="AYB51" s="149"/>
      <c r="AYC51" s="149"/>
      <c r="AYD51" s="149"/>
      <c r="AYE51" s="149"/>
      <c r="AYF51" s="149"/>
      <c r="AYG51" s="149"/>
      <c r="AYH51" s="149"/>
      <c r="AYI51" s="149"/>
      <c r="AYJ51" s="149"/>
      <c r="AYK51" s="149"/>
      <c r="AYL51" s="149"/>
      <c r="AYM51" s="149"/>
      <c r="AYN51" s="149"/>
      <c r="AYO51" s="149"/>
      <c r="AYP51" s="149"/>
      <c r="AYQ51" s="149"/>
      <c r="AYR51" s="149"/>
      <c r="AYS51" s="149"/>
      <c r="AYT51" s="149"/>
      <c r="AYU51" s="149"/>
      <c r="AYV51" s="149"/>
      <c r="AYW51" s="149"/>
      <c r="AYX51" s="149"/>
      <c r="AYY51" s="149"/>
      <c r="AYZ51" s="149"/>
      <c r="AZA51" s="149"/>
      <c r="AZB51" s="149"/>
      <c r="AZC51" s="149"/>
      <c r="AZD51" s="149"/>
      <c r="AZE51" s="149"/>
      <c r="AZF51" s="149"/>
      <c r="AZG51" s="149"/>
      <c r="AZH51" s="149"/>
      <c r="AZI51" s="149"/>
      <c r="AZJ51" s="149"/>
      <c r="AZK51" s="149"/>
      <c r="AZL51" s="149"/>
      <c r="AZM51" s="149"/>
      <c r="AZN51" s="149"/>
      <c r="AZO51" s="149"/>
      <c r="AZP51" s="149"/>
      <c r="AZQ51" s="149"/>
      <c r="AZR51" s="149"/>
      <c r="AZS51" s="149"/>
      <c r="AZT51" s="149"/>
      <c r="AZU51" s="149"/>
      <c r="AZV51" s="149"/>
      <c r="AZW51" s="149"/>
      <c r="AZX51" s="149"/>
      <c r="AZY51" s="149"/>
      <c r="AZZ51" s="149"/>
      <c r="BAA51" s="149"/>
      <c r="BAB51" s="149"/>
      <c r="BAC51" s="149"/>
      <c r="BAD51" s="149"/>
      <c r="BAE51" s="149"/>
      <c r="BAF51" s="149"/>
      <c r="BAG51" s="149"/>
      <c r="BAH51" s="149"/>
      <c r="BAI51" s="149"/>
      <c r="BAJ51" s="149"/>
      <c r="BAK51" s="149"/>
      <c r="BAL51" s="149"/>
      <c r="BAM51" s="149"/>
      <c r="BAN51" s="149"/>
      <c r="BAO51" s="149"/>
      <c r="BAP51" s="149"/>
      <c r="BAQ51" s="149"/>
      <c r="BAR51" s="149"/>
      <c r="BAS51" s="149"/>
      <c r="BAT51" s="149"/>
      <c r="BAU51" s="149"/>
      <c r="BAV51" s="149"/>
      <c r="BAW51" s="149"/>
      <c r="BAX51" s="149"/>
      <c r="BAY51" s="149"/>
      <c r="BAZ51" s="149"/>
      <c r="BBA51" s="149"/>
      <c r="BBB51" s="149"/>
      <c r="BBC51" s="149"/>
      <c r="BBD51" s="149"/>
      <c r="BBE51" s="149"/>
      <c r="BBF51" s="149"/>
      <c r="BBG51" s="149"/>
      <c r="BBH51" s="149"/>
      <c r="BBI51" s="149"/>
      <c r="BBJ51" s="149"/>
      <c r="BBK51" s="149"/>
      <c r="BBL51" s="149"/>
      <c r="BBM51" s="149"/>
      <c r="BBN51" s="149"/>
      <c r="BBO51" s="149"/>
      <c r="BBP51" s="149"/>
      <c r="BBQ51" s="149"/>
    </row>
    <row r="52" spans="1:1421" s="158" customFormat="1" ht="45" customHeight="1" x14ac:dyDescent="0.3">
      <c r="A52" s="278">
        <v>0.5</v>
      </c>
      <c r="B52" s="40" t="s">
        <v>360</v>
      </c>
      <c r="C52" s="35" t="s">
        <v>361</v>
      </c>
      <c r="D52" s="2" t="s">
        <v>69</v>
      </c>
      <c r="E52" s="4"/>
      <c r="F52" s="17"/>
      <c r="G52" s="15" t="str">
        <f>IF(F52="oui",$A52,IF(F52="en developpement",$A52/2,"0"))</f>
        <v>0</v>
      </c>
      <c r="H52" s="15" t="str">
        <f>IF(F52&lt;&gt;"NON","X","")</f>
        <v>X</v>
      </c>
      <c r="I52" s="256" t="str">
        <f>_xlfn.CONCAT("Modèle d'export présentant le champ dédié concerné")</f>
        <v>Modèle d'export présentant le champ dédié concerné</v>
      </c>
      <c r="J52" s="99" t="s">
        <v>112</v>
      </c>
      <c r="K52" s="25"/>
      <c r="L52" s="25"/>
      <c r="M52" s="160"/>
      <c r="N52" s="160"/>
      <c r="O52" s="160"/>
      <c r="P52" s="160"/>
      <c r="Q52" s="160"/>
      <c r="R52" s="160"/>
      <c r="S52" s="160"/>
      <c r="T52" s="25">
        <f>$F52</f>
        <v>0</v>
      </c>
      <c r="U52" s="25"/>
      <c r="V52" s="25"/>
      <c r="W52" s="25"/>
      <c r="X52" s="25" t="str">
        <f>IF(T52&lt;&gt;"NON",CONCATENATE(K52," - ",L52)," /")</f>
        <v xml:space="preserve"> - </v>
      </c>
      <c r="Y52" s="25">
        <f>IF(OR(X52=" /",""),0,IF(X52=" - ",1,0))</f>
        <v>1</v>
      </c>
      <c r="Z52" s="25">
        <v>4</v>
      </c>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c r="CP52" s="160"/>
      <c r="CQ52" s="160"/>
      <c r="CR52" s="160"/>
      <c r="CS52" s="160"/>
      <c r="CT52" s="160"/>
      <c r="CU52" s="160"/>
      <c r="CV52" s="160"/>
      <c r="CW52" s="160"/>
      <c r="CX52" s="160"/>
      <c r="CY52" s="160"/>
      <c r="CZ52" s="160"/>
      <c r="DA52" s="160"/>
      <c r="DB52" s="160"/>
      <c r="DC52" s="160"/>
      <c r="DD52" s="160"/>
      <c r="DE52" s="160"/>
      <c r="DF52" s="160"/>
      <c r="DG52" s="160"/>
      <c r="DH52" s="160"/>
      <c r="DI52" s="160"/>
      <c r="DJ52" s="160"/>
      <c r="DK52" s="160"/>
      <c r="DL52" s="160"/>
      <c r="DM52" s="160"/>
      <c r="DN52" s="160"/>
      <c r="DO52" s="160"/>
      <c r="DP52" s="160"/>
      <c r="DQ52" s="160"/>
      <c r="DR52" s="160"/>
      <c r="DS52" s="160"/>
      <c r="DT52" s="160"/>
      <c r="DU52" s="160"/>
      <c r="DV52" s="160"/>
      <c r="DW52" s="160"/>
      <c r="DX52" s="160"/>
      <c r="DY52" s="160"/>
      <c r="DZ52" s="160"/>
      <c r="EA52" s="160"/>
      <c r="EB52" s="160"/>
      <c r="EC52" s="160"/>
      <c r="ED52" s="160"/>
      <c r="EE52" s="160"/>
      <c r="EF52" s="160"/>
      <c r="EG52" s="160"/>
      <c r="EH52" s="160"/>
      <c r="EI52" s="160"/>
      <c r="EJ52" s="160"/>
      <c r="EK52" s="160"/>
      <c r="EL52" s="160"/>
      <c r="EM52" s="160"/>
      <c r="EN52" s="160"/>
      <c r="EO52" s="160"/>
      <c r="EP52" s="160"/>
      <c r="EQ52" s="149"/>
      <c r="ER52" s="149"/>
      <c r="ES52" s="149"/>
      <c r="ET52" s="149"/>
      <c r="EU52" s="149"/>
      <c r="EV52" s="149"/>
      <c r="EW52" s="149"/>
      <c r="EX52" s="149"/>
      <c r="EY52" s="149"/>
      <c r="EZ52" s="149"/>
      <c r="FA52" s="149"/>
      <c r="FB52" s="149"/>
      <c r="FC52" s="149"/>
      <c r="FD52" s="149"/>
      <c r="FE52" s="149"/>
      <c r="FF52" s="149"/>
      <c r="FG52" s="149"/>
      <c r="FH52" s="149"/>
      <c r="FI52" s="149"/>
      <c r="FJ52" s="149"/>
      <c r="FK52" s="149"/>
      <c r="FL52" s="149"/>
      <c r="FM52" s="149"/>
      <c r="FN52" s="149"/>
      <c r="FO52" s="149"/>
      <c r="FP52" s="149"/>
      <c r="FQ52" s="149"/>
      <c r="FR52" s="149"/>
      <c r="FS52" s="149"/>
      <c r="FT52" s="149"/>
      <c r="FU52" s="149"/>
      <c r="FV52" s="149"/>
      <c r="FW52" s="149"/>
      <c r="FX52" s="149"/>
      <c r="FY52" s="149"/>
      <c r="FZ52" s="149"/>
      <c r="GA52" s="149"/>
      <c r="GB52" s="149"/>
      <c r="GC52" s="149"/>
      <c r="GD52" s="149"/>
      <c r="GE52" s="149"/>
      <c r="GF52" s="149"/>
      <c r="GG52" s="149"/>
      <c r="GH52" s="149"/>
      <c r="GI52" s="149"/>
      <c r="GJ52" s="149"/>
      <c r="GK52" s="149"/>
      <c r="GL52" s="149"/>
      <c r="GM52" s="149"/>
      <c r="GN52" s="149"/>
      <c r="GO52" s="149"/>
      <c r="GP52" s="149"/>
      <c r="GQ52" s="149"/>
      <c r="GR52" s="149"/>
      <c r="GS52" s="149"/>
      <c r="GT52" s="149"/>
      <c r="GU52" s="149"/>
      <c r="GV52" s="149"/>
      <c r="GW52" s="149"/>
      <c r="GX52" s="149"/>
      <c r="GY52" s="149"/>
      <c r="GZ52" s="149"/>
      <c r="HA52" s="149"/>
      <c r="HB52" s="149"/>
      <c r="HC52" s="149"/>
      <c r="HD52" s="149"/>
      <c r="HE52" s="149"/>
      <c r="HF52" s="149"/>
      <c r="HG52" s="149"/>
      <c r="HH52" s="149"/>
      <c r="HI52" s="149"/>
      <c r="HJ52" s="149"/>
      <c r="HK52" s="149"/>
      <c r="HL52" s="149"/>
      <c r="HM52" s="149"/>
      <c r="HN52" s="149"/>
      <c r="HO52" s="149"/>
      <c r="HP52" s="149"/>
      <c r="HQ52" s="149"/>
      <c r="HR52" s="149"/>
      <c r="HS52" s="149"/>
      <c r="HT52" s="149"/>
      <c r="HU52" s="149"/>
      <c r="HV52" s="149"/>
      <c r="HW52" s="149"/>
      <c r="HX52" s="149"/>
      <c r="HY52" s="149"/>
      <c r="HZ52" s="149"/>
      <c r="IA52" s="149"/>
      <c r="IB52" s="149"/>
      <c r="IC52" s="149"/>
      <c r="ID52" s="149"/>
      <c r="IE52" s="149"/>
      <c r="IF52" s="149"/>
      <c r="IG52" s="149"/>
      <c r="IH52" s="149"/>
      <c r="II52" s="149"/>
      <c r="IJ52" s="149"/>
      <c r="IK52" s="149"/>
      <c r="IL52" s="149"/>
      <c r="IM52" s="149"/>
      <c r="IN52" s="149"/>
      <c r="IO52" s="149"/>
      <c r="IP52" s="149"/>
      <c r="IQ52" s="149"/>
      <c r="IR52" s="149"/>
      <c r="IS52" s="149"/>
      <c r="IT52" s="149"/>
      <c r="IU52" s="149"/>
      <c r="IV52" s="149"/>
      <c r="IW52" s="149"/>
      <c r="IX52" s="149"/>
      <c r="IY52" s="149"/>
      <c r="IZ52" s="149"/>
      <c r="JA52" s="149"/>
      <c r="JB52" s="149"/>
      <c r="JC52" s="149"/>
      <c r="JD52" s="149"/>
      <c r="JE52" s="149"/>
      <c r="JF52" s="149"/>
      <c r="JG52" s="149"/>
      <c r="JH52" s="149"/>
      <c r="JI52" s="149"/>
      <c r="JJ52" s="149"/>
      <c r="JK52" s="149"/>
      <c r="JL52" s="149"/>
      <c r="JM52" s="149"/>
      <c r="JN52" s="149"/>
      <c r="JO52" s="149"/>
      <c r="JP52" s="149"/>
      <c r="JQ52" s="149"/>
      <c r="JR52" s="149"/>
      <c r="JS52" s="149"/>
      <c r="JT52" s="149"/>
      <c r="JU52" s="149"/>
      <c r="JV52" s="149"/>
      <c r="JW52" s="149"/>
      <c r="JX52" s="149"/>
      <c r="JY52" s="149"/>
      <c r="JZ52" s="149"/>
      <c r="KA52" s="149"/>
      <c r="KB52" s="149"/>
      <c r="KC52" s="149"/>
      <c r="KD52" s="149"/>
      <c r="KE52" s="149"/>
      <c r="KF52" s="149"/>
      <c r="KG52" s="149"/>
      <c r="KH52" s="149"/>
      <c r="KI52" s="149"/>
      <c r="KJ52" s="149"/>
      <c r="KK52" s="149"/>
      <c r="KL52" s="149"/>
      <c r="KM52" s="149"/>
      <c r="KN52" s="149"/>
      <c r="KO52" s="149"/>
      <c r="KP52" s="149"/>
      <c r="KQ52" s="149"/>
      <c r="KR52" s="149"/>
      <c r="KS52" s="149"/>
      <c r="KT52" s="149"/>
      <c r="KU52" s="149"/>
      <c r="KV52" s="149"/>
      <c r="KW52" s="149"/>
      <c r="KX52" s="149"/>
      <c r="KY52" s="149"/>
      <c r="KZ52" s="149"/>
      <c r="LA52" s="149"/>
      <c r="LB52" s="149"/>
      <c r="LC52" s="149"/>
      <c r="LD52" s="149"/>
      <c r="LE52" s="149"/>
      <c r="LF52" s="149"/>
      <c r="LG52" s="149"/>
      <c r="LH52" s="149"/>
      <c r="LI52" s="149"/>
      <c r="LJ52" s="149"/>
      <c r="LK52" s="149"/>
      <c r="LL52" s="149"/>
      <c r="LM52" s="149"/>
      <c r="LN52" s="149"/>
      <c r="LO52" s="149"/>
      <c r="LP52" s="149"/>
      <c r="LQ52" s="149"/>
      <c r="LR52" s="149"/>
      <c r="LS52" s="149"/>
      <c r="LT52" s="149"/>
      <c r="LU52" s="149"/>
      <c r="LV52" s="149"/>
      <c r="LW52" s="149"/>
      <c r="LX52" s="149"/>
      <c r="LY52" s="149"/>
      <c r="LZ52" s="149"/>
      <c r="MA52" s="149"/>
      <c r="MB52" s="149"/>
      <c r="MC52" s="149"/>
      <c r="MD52" s="149"/>
      <c r="ME52" s="149"/>
      <c r="MF52" s="149"/>
      <c r="MG52" s="149"/>
      <c r="MH52" s="149"/>
      <c r="MI52" s="149"/>
      <c r="MJ52" s="149"/>
      <c r="MK52" s="149"/>
      <c r="ML52" s="149"/>
      <c r="MM52" s="149"/>
      <c r="MN52" s="149"/>
      <c r="MO52" s="149"/>
      <c r="MP52" s="149"/>
      <c r="MQ52" s="149"/>
      <c r="MR52" s="149"/>
      <c r="MS52" s="149"/>
      <c r="MT52" s="149"/>
      <c r="MU52" s="149"/>
      <c r="MV52" s="149"/>
      <c r="MW52" s="149"/>
      <c r="MX52" s="149"/>
      <c r="MY52" s="149"/>
      <c r="MZ52" s="149"/>
      <c r="NA52" s="149"/>
      <c r="NB52" s="149"/>
      <c r="NC52" s="149"/>
      <c r="ND52" s="149"/>
      <c r="NE52" s="149"/>
      <c r="NF52" s="149"/>
      <c r="NG52" s="149"/>
      <c r="NH52" s="149"/>
      <c r="NI52" s="149"/>
      <c r="NJ52" s="149"/>
      <c r="NK52" s="149"/>
      <c r="NL52" s="149"/>
      <c r="NM52" s="149"/>
      <c r="NN52" s="149"/>
      <c r="NO52" s="149"/>
      <c r="NP52" s="149"/>
      <c r="NQ52" s="149"/>
      <c r="NR52" s="149"/>
      <c r="NS52" s="149"/>
      <c r="NT52" s="149"/>
      <c r="NU52" s="149"/>
      <c r="NV52" s="149"/>
      <c r="NW52" s="149"/>
      <c r="NX52" s="149"/>
      <c r="NY52" s="149"/>
      <c r="NZ52" s="149"/>
      <c r="OA52" s="149"/>
      <c r="OB52" s="149"/>
      <c r="OC52" s="149"/>
      <c r="OD52" s="149"/>
      <c r="OE52" s="149"/>
      <c r="OF52" s="149"/>
      <c r="OG52" s="149"/>
      <c r="OH52" s="149"/>
      <c r="OI52" s="149"/>
      <c r="OJ52" s="149"/>
      <c r="OK52" s="149"/>
      <c r="OL52" s="149"/>
      <c r="OM52" s="149"/>
      <c r="ON52" s="149"/>
      <c r="OO52" s="149"/>
      <c r="OP52" s="149"/>
      <c r="OQ52" s="149"/>
      <c r="OR52" s="149"/>
      <c r="OS52" s="149"/>
      <c r="OT52" s="149"/>
      <c r="OU52" s="149"/>
      <c r="OV52" s="149"/>
      <c r="OW52" s="149"/>
      <c r="OX52" s="149"/>
      <c r="OY52" s="149"/>
      <c r="OZ52" s="149"/>
      <c r="PA52" s="149"/>
      <c r="PB52" s="149"/>
      <c r="PC52" s="149"/>
      <c r="PD52" s="149"/>
      <c r="PE52" s="149"/>
      <c r="PF52" s="149"/>
      <c r="PG52" s="149"/>
      <c r="PH52" s="149"/>
      <c r="PI52" s="149"/>
      <c r="PJ52" s="149"/>
      <c r="PK52" s="149"/>
      <c r="PL52" s="149"/>
      <c r="PM52" s="149"/>
      <c r="PN52" s="149"/>
      <c r="PO52" s="149"/>
      <c r="PP52" s="149"/>
      <c r="PQ52" s="149"/>
      <c r="PR52" s="149"/>
      <c r="PS52" s="149"/>
      <c r="PT52" s="149"/>
      <c r="PU52" s="149"/>
      <c r="PV52" s="149"/>
      <c r="PW52" s="149"/>
      <c r="PX52" s="149"/>
      <c r="PY52" s="149"/>
      <c r="PZ52" s="149"/>
      <c r="QA52" s="149"/>
      <c r="QB52" s="149"/>
      <c r="QC52" s="149"/>
      <c r="QD52" s="149"/>
      <c r="QE52" s="149"/>
      <c r="QF52" s="149"/>
      <c r="QG52" s="149"/>
      <c r="QH52" s="149"/>
      <c r="QI52" s="149"/>
      <c r="QJ52" s="149"/>
      <c r="QK52" s="149"/>
      <c r="QL52" s="149"/>
      <c r="QM52" s="149"/>
      <c r="QN52" s="149"/>
      <c r="QO52" s="149"/>
      <c r="QP52" s="149"/>
      <c r="QQ52" s="149"/>
      <c r="QR52" s="149"/>
      <c r="QS52" s="149"/>
      <c r="QT52" s="149"/>
      <c r="QU52" s="149"/>
      <c r="QV52" s="149"/>
      <c r="QW52" s="149"/>
      <c r="QX52" s="149"/>
      <c r="QY52" s="149"/>
      <c r="QZ52" s="149"/>
      <c r="RA52" s="149"/>
      <c r="RB52" s="149"/>
      <c r="RC52" s="149"/>
      <c r="RD52" s="149"/>
      <c r="RE52" s="149"/>
      <c r="RF52" s="149"/>
      <c r="RG52" s="149"/>
      <c r="RH52" s="149"/>
      <c r="RI52" s="149"/>
      <c r="RJ52" s="149"/>
      <c r="RK52" s="149"/>
      <c r="RL52" s="149"/>
      <c r="RM52" s="149"/>
      <c r="RN52" s="149"/>
      <c r="RO52" s="149"/>
      <c r="RP52" s="149"/>
      <c r="RQ52" s="149"/>
      <c r="RR52" s="149"/>
      <c r="RS52" s="149"/>
      <c r="RT52" s="149"/>
      <c r="RU52" s="149"/>
      <c r="RV52" s="149"/>
      <c r="RW52" s="149"/>
      <c r="RX52" s="149"/>
      <c r="RY52" s="149"/>
      <c r="RZ52" s="149"/>
      <c r="SA52" s="149"/>
      <c r="SB52" s="149"/>
      <c r="SC52" s="149"/>
      <c r="SD52" s="149"/>
      <c r="SE52" s="149"/>
      <c r="SF52" s="149"/>
      <c r="SG52" s="149"/>
      <c r="SH52" s="149"/>
      <c r="SI52" s="149"/>
      <c r="SJ52" s="149"/>
      <c r="SK52" s="149"/>
      <c r="SL52" s="149"/>
      <c r="SM52" s="149"/>
      <c r="SN52" s="149"/>
      <c r="SO52" s="149"/>
      <c r="SP52" s="149"/>
      <c r="SQ52" s="149"/>
      <c r="SR52" s="149"/>
      <c r="SS52" s="149"/>
      <c r="ST52" s="149"/>
      <c r="SU52" s="149"/>
      <c r="SV52" s="149"/>
      <c r="SW52" s="149"/>
      <c r="SX52" s="149"/>
      <c r="SY52" s="149"/>
      <c r="SZ52" s="149"/>
      <c r="TA52" s="149"/>
      <c r="TB52" s="149"/>
      <c r="TC52" s="149"/>
      <c r="TD52" s="149"/>
      <c r="TE52" s="149"/>
      <c r="TF52" s="149"/>
      <c r="TG52" s="149"/>
      <c r="TH52" s="149"/>
      <c r="TI52" s="149"/>
      <c r="TJ52" s="149"/>
      <c r="TK52" s="149"/>
      <c r="TL52" s="149"/>
      <c r="TM52" s="149"/>
      <c r="TN52" s="149"/>
      <c r="TO52" s="149"/>
      <c r="TP52" s="149"/>
      <c r="TQ52" s="149"/>
      <c r="TR52" s="149"/>
      <c r="TS52" s="149"/>
      <c r="TT52" s="149"/>
      <c r="TU52" s="149"/>
      <c r="TV52" s="149"/>
      <c r="TW52" s="149"/>
      <c r="TX52" s="149"/>
      <c r="TY52" s="149"/>
      <c r="TZ52" s="149"/>
      <c r="UA52" s="149"/>
      <c r="UB52" s="149"/>
      <c r="UC52" s="149"/>
      <c r="UD52" s="149"/>
      <c r="UE52" s="149"/>
      <c r="UF52" s="149"/>
      <c r="UG52" s="149"/>
      <c r="UH52" s="149"/>
      <c r="UI52" s="149"/>
      <c r="UJ52" s="149"/>
      <c r="UK52" s="149"/>
      <c r="UL52" s="149"/>
      <c r="UM52" s="149"/>
      <c r="UN52" s="149"/>
      <c r="UO52" s="149"/>
      <c r="UP52" s="149"/>
      <c r="UQ52" s="149"/>
      <c r="UR52" s="149"/>
      <c r="US52" s="149"/>
      <c r="UT52" s="149"/>
      <c r="UU52" s="149"/>
      <c r="UV52" s="149"/>
      <c r="UW52" s="149"/>
      <c r="UX52" s="149"/>
      <c r="UY52" s="149"/>
      <c r="UZ52" s="149"/>
      <c r="VA52" s="149"/>
      <c r="VB52" s="149"/>
      <c r="VC52" s="149"/>
      <c r="VD52" s="149"/>
      <c r="VE52" s="149"/>
      <c r="VF52" s="149"/>
      <c r="VG52" s="149"/>
      <c r="VH52" s="149"/>
      <c r="VI52" s="149"/>
      <c r="VJ52" s="149"/>
      <c r="VK52" s="149"/>
      <c r="VL52" s="149"/>
      <c r="VM52" s="149"/>
      <c r="VN52" s="149"/>
      <c r="VO52" s="149"/>
      <c r="VP52" s="149"/>
      <c r="VQ52" s="149"/>
      <c r="VR52" s="149"/>
      <c r="VS52" s="149"/>
      <c r="VT52" s="149"/>
      <c r="VU52" s="149"/>
      <c r="VV52" s="149"/>
      <c r="VW52" s="149"/>
      <c r="VX52" s="149"/>
      <c r="VY52" s="149"/>
      <c r="VZ52" s="149"/>
      <c r="WA52" s="149"/>
      <c r="WB52" s="149"/>
      <c r="WC52" s="149"/>
      <c r="WD52" s="149"/>
      <c r="WE52" s="149"/>
      <c r="WF52" s="149"/>
      <c r="WG52" s="149"/>
      <c r="WH52" s="149"/>
      <c r="WI52" s="149"/>
      <c r="WJ52" s="149"/>
      <c r="WK52" s="149"/>
      <c r="WL52" s="149"/>
      <c r="WM52" s="149"/>
      <c r="WN52" s="149"/>
      <c r="WO52" s="149"/>
      <c r="WP52" s="149"/>
      <c r="WQ52" s="149"/>
      <c r="WR52" s="149"/>
      <c r="WS52" s="149"/>
      <c r="WT52" s="149"/>
      <c r="WU52" s="149"/>
      <c r="WV52" s="149"/>
      <c r="WW52" s="149"/>
      <c r="WX52" s="149"/>
      <c r="WY52" s="149"/>
      <c r="WZ52" s="149"/>
      <c r="XA52" s="149"/>
      <c r="XB52" s="149"/>
      <c r="XC52" s="149"/>
      <c r="XD52" s="149"/>
      <c r="XE52" s="149"/>
      <c r="XF52" s="149"/>
      <c r="XG52" s="149"/>
      <c r="XH52" s="149"/>
      <c r="XI52" s="149"/>
      <c r="XJ52" s="149"/>
      <c r="XK52" s="149"/>
      <c r="XL52" s="149"/>
      <c r="XM52" s="149"/>
      <c r="XN52" s="149"/>
      <c r="XO52" s="149"/>
      <c r="XP52" s="149"/>
      <c r="XQ52" s="149"/>
      <c r="XR52" s="149"/>
      <c r="XS52" s="149"/>
      <c r="XT52" s="149"/>
      <c r="XU52" s="149"/>
      <c r="XV52" s="149"/>
      <c r="XW52" s="149"/>
      <c r="XX52" s="149"/>
      <c r="XY52" s="149"/>
      <c r="XZ52" s="149"/>
      <c r="YA52" s="149"/>
      <c r="YB52" s="149"/>
      <c r="YC52" s="149"/>
      <c r="YD52" s="149"/>
      <c r="YE52" s="149"/>
      <c r="YF52" s="149"/>
      <c r="YG52" s="149"/>
      <c r="YH52" s="149"/>
      <c r="YI52" s="149"/>
      <c r="YJ52" s="149"/>
      <c r="YK52" s="149"/>
      <c r="YL52" s="149"/>
      <c r="YM52" s="149"/>
      <c r="YN52" s="149"/>
      <c r="YO52" s="149"/>
      <c r="YP52" s="149"/>
      <c r="YQ52" s="149"/>
      <c r="YR52" s="149"/>
      <c r="YS52" s="149"/>
      <c r="YT52" s="149"/>
      <c r="YU52" s="149"/>
      <c r="YV52" s="149"/>
      <c r="YW52" s="149"/>
      <c r="YX52" s="149"/>
      <c r="YY52" s="149"/>
      <c r="YZ52" s="149"/>
      <c r="ZA52" s="149"/>
      <c r="ZB52" s="149"/>
      <c r="ZC52" s="149"/>
      <c r="ZD52" s="149"/>
      <c r="ZE52" s="149"/>
      <c r="ZF52" s="149"/>
      <c r="ZG52" s="149"/>
      <c r="ZH52" s="149"/>
      <c r="ZI52" s="149"/>
      <c r="ZJ52" s="149"/>
      <c r="ZK52" s="149"/>
      <c r="ZL52" s="149"/>
      <c r="ZM52" s="149"/>
      <c r="ZN52" s="149"/>
      <c r="ZO52" s="149"/>
      <c r="ZP52" s="149"/>
      <c r="ZQ52" s="149"/>
      <c r="ZR52" s="149"/>
      <c r="ZS52" s="149"/>
      <c r="ZT52" s="149"/>
      <c r="ZU52" s="149"/>
      <c r="ZV52" s="149"/>
      <c r="ZW52" s="149"/>
      <c r="ZX52" s="149"/>
      <c r="ZY52" s="149"/>
      <c r="ZZ52" s="149"/>
      <c r="AAA52" s="149"/>
      <c r="AAB52" s="149"/>
      <c r="AAC52" s="149"/>
      <c r="AAD52" s="149"/>
      <c r="AAE52" s="149"/>
      <c r="AAF52" s="149"/>
      <c r="AAG52" s="149"/>
      <c r="AAH52" s="149"/>
      <c r="AAI52" s="149"/>
      <c r="AAJ52" s="149"/>
      <c r="AAK52" s="149"/>
      <c r="AAL52" s="149"/>
      <c r="AAM52" s="149"/>
      <c r="AAN52" s="149"/>
      <c r="AAO52" s="149"/>
      <c r="AAP52" s="149"/>
      <c r="AAQ52" s="149"/>
      <c r="AAR52" s="149"/>
      <c r="AAS52" s="149"/>
      <c r="AAT52" s="149"/>
      <c r="AAU52" s="149"/>
      <c r="AAV52" s="149"/>
      <c r="AAW52" s="149"/>
      <c r="AAX52" s="149"/>
      <c r="AAY52" s="149"/>
      <c r="AAZ52" s="149"/>
      <c r="ABA52" s="149"/>
      <c r="ABB52" s="149"/>
      <c r="ABC52" s="149"/>
      <c r="ABD52" s="149"/>
      <c r="ABE52" s="149"/>
      <c r="ABF52" s="149"/>
      <c r="ABG52" s="149"/>
      <c r="ABH52" s="149"/>
      <c r="ABI52" s="149"/>
      <c r="ABJ52" s="149"/>
      <c r="ABK52" s="149"/>
      <c r="ABL52" s="149"/>
      <c r="ABM52" s="149"/>
      <c r="ABN52" s="149"/>
      <c r="ABO52" s="149"/>
      <c r="ABP52" s="149"/>
      <c r="ABQ52" s="149"/>
      <c r="ABR52" s="149"/>
      <c r="ABS52" s="149"/>
      <c r="ABT52" s="149"/>
      <c r="ABU52" s="149"/>
      <c r="ABV52" s="149"/>
      <c r="ABW52" s="149"/>
      <c r="ABX52" s="149"/>
      <c r="ABY52" s="149"/>
      <c r="ABZ52" s="149"/>
      <c r="ACA52" s="149"/>
      <c r="ACB52" s="149"/>
      <c r="ACC52" s="149"/>
      <c r="ACD52" s="149"/>
      <c r="ACE52" s="149"/>
      <c r="ACF52" s="149"/>
      <c r="ACG52" s="149"/>
      <c r="ACH52" s="149"/>
      <c r="ACI52" s="149"/>
      <c r="ACJ52" s="149"/>
      <c r="ACK52" s="149"/>
      <c r="ACL52" s="149"/>
      <c r="ACM52" s="149"/>
      <c r="ACN52" s="149"/>
      <c r="ACO52" s="149"/>
      <c r="ACP52" s="149"/>
      <c r="ACQ52" s="149"/>
      <c r="ACR52" s="149"/>
      <c r="ACS52" s="149"/>
      <c r="ACT52" s="149"/>
      <c r="ACU52" s="149"/>
      <c r="ACV52" s="149"/>
      <c r="ACW52" s="149"/>
      <c r="ACX52" s="149"/>
      <c r="ACY52" s="149"/>
      <c r="ACZ52" s="149"/>
      <c r="ADA52" s="149"/>
      <c r="ADB52" s="149"/>
      <c r="ADC52" s="149"/>
      <c r="ADD52" s="149"/>
      <c r="ADE52" s="149"/>
      <c r="ADF52" s="149"/>
      <c r="ADG52" s="149"/>
      <c r="ADH52" s="149"/>
      <c r="ADI52" s="149"/>
      <c r="ADJ52" s="149"/>
      <c r="ADK52" s="149"/>
      <c r="ADL52" s="149"/>
      <c r="ADM52" s="149"/>
      <c r="ADN52" s="149"/>
      <c r="ADO52" s="149"/>
      <c r="ADP52" s="149"/>
      <c r="ADQ52" s="149"/>
      <c r="ADR52" s="149"/>
      <c r="ADS52" s="149"/>
      <c r="ADT52" s="149"/>
      <c r="ADU52" s="149"/>
      <c r="ADV52" s="149"/>
      <c r="ADW52" s="149"/>
      <c r="ADX52" s="149"/>
      <c r="ADY52" s="149"/>
      <c r="ADZ52" s="149"/>
      <c r="AEA52" s="149"/>
      <c r="AEB52" s="149"/>
      <c r="AEC52" s="149"/>
      <c r="AED52" s="149"/>
      <c r="AEE52" s="149"/>
      <c r="AEF52" s="149"/>
      <c r="AEG52" s="149"/>
      <c r="AEH52" s="149"/>
      <c r="AEI52" s="149"/>
      <c r="AEJ52" s="149"/>
      <c r="AEK52" s="149"/>
      <c r="AEL52" s="149"/>
      <c r="AEM52" s="149"/>
      <c r="AEN52" s="149"/>
      <c r="AEO52" s="149"/>
      <c r="AEP52" s="149"/>
      <c r="AEQ52" s="149"/>
      <c r="AER52" s="149"/>
      <c r="AES52" s="149"/>
      <c r="AET52" s="149"/>
      <c r="AEU52" s="149"/>
      <c r="AEV52" s="149"/>
      <c r="AEW52" s="149"/>
      <c r="AEX52" s="149"/>
      <c r="AEY52" s="149"/>
      <c r="AEZ52" s="149"/>
      <c r="AFA52" s="149"/>
      <c r="AFB52" s="149"/>
      <c r="AFC52" s="149"/>
      <c r="AFD52" s="149"/>
      <c r="AFE52" s="149"/>
      <c r="AFF52" s="149"/>
      <c r="AFG52" s="149"/>
      <c r="AFH52" s="149"/>
      <c r="AFI52" s="149"/>
      <c r="AFJ52" s="149"/>
      <c r="AFK52" s="149"/>
      <c r="AFL52" s="149"/>
      <c r="AFM52" s="149"/>
      <c r="AFN52" s="149"/>
      <c r="AFO52" s="149"/>
      <c r="AFP52" s="149"/>
      <c r="AFQ52" s="149"/>
      <c r="AFR52" s="149"/>
      <c r="AFS52" s="149"/>
      <c r="AFT52" s="149"/>
      <c r="AFU52" s="149"/>
      <c r="AFV52" s="149"/>
      <c r="AFW52" s="149"/>
      <c r="AFX52" s="149"/>
      <c r="AFY52" s="149"/>
      <c r="AFZ52" s="149"/>
      <c r="AGA52" s="149"/>
      <c r="AGB52" s="149"/>
      <c r="AGC52" s="149"/>
      <c r="AGD52" s="149"/>
      <c r="AGE52" s="149"/>
      <c r="AGF52" s="149"/>
      <c r="AGG52" s="149"/>
      <c r="AGH52" s="149"/>
      <c r="AGI52" s="149"/>
      <c r="AGJ52" s="149"/>
      <c r="AGK52" s="149"/>
      <c r="AGL52" s="149"/>
      <c r="AGM52" s="149"/>
      <c r="AGN52" s="149"/>
      <c r="AGO52" s="149"/>
      <c r="AGP52" s="149"/>
      <c r="AGQ52" s="149"/>
      <c r="AGR52" s="149"/>
      <c r="AGS52" s="149"/>
      <c r="AGT52" s="149"/>
      <c r="AGU52" s="149"/>
      <c r="AGV52" s="149"/>
      <c r="AGW52" s="149"/>
      <c r="AGX52" s="149"/>
      <c r="AGY52" s="149"/>
      <c r="AGZ52" s="149"/>
      <c r="AHA52" s="149"/>
      <c r="AHB52" s="149"/>
      <c r="AHC52" s="149"/>
      <c r="AHD52" s="149"/>
      <c r="AHE52" s="149"/>
      <c r="AHF52" s="149"/>
      <c r="AHG52" s="149"/>
      <c r="AHH52" s="149"/>
      <c r="AHI52" s="149"/>
      <c r="AHJ52" s="149"/>
      <c r="AHK52" s="149"/>
      <c r="AHL52" s="149"/>
      <c r="AHM52" s="149"/>
      <c r="AHN52" s="149"/>
      <c r="AHO52" s="149"/>
      <c r="AHP52" s="149"/>
      <c r="AHQ52" s="149"/>
      <c r="AHR52" s="149"/>
      <c r="AHS52" s="149"/>
      <c r="AHT52" s="149"/>
      <c r="AHU52" s="149"/>
      <c r="AHV52" s="149"/>
      <c r="AHW52" s="149"/>
      <c r="AHX52" s="149"/>
      <c r="AHY52" s="149"/>
      <c r="AHZ52" s="149"/>
      <c r="AIA52" s="149"/>
      <c r="AIB52" s="149"/>
      <c r="AIC52" s="149"/>
      <c r="AID52" s="149"/>
      <c r="AIE52" s="149"/>
      <c r="AIF52" s="149"/>
      <c r="AIG52" s="149"/>
      <c r="AIH52" s="149"/>
      <c r="AII52" s="149"/>
      <c r="AIJ52" s="149"/>
      <c r="AIK52" s="149"/>
      <c r="AIL52" s="149"/>
      <c r="AIM52" s="149"/>
      <c r="AIN52" s="149"/>
      <c r="AIO52" s="149"/>
      <c r="AIP52" s="149"/>
      <c r="AIQ52" s="149"/>
      <c r="AIR52" s="149"/>
      <c r="AIS52" s="149"/>
      <c r="AIT52" s="149"/>
      <c r="AIU52" s="149"/>
      <c r="AIV52" s="149"/>
      <c r="AIW52" s="149"/>
      <c r="AIX52" s="149"/>
      <c r="AIY52" s="149"/>
      <c r="AIZ52" s="149"/>
      <c r="AJA52" s="149"/>
      <c r="AJB52" s="149"/>
      <c r="AJC52" s="149"/>
      <c r="AJD52" s="149"/>
      <c r="AJE52" s="149"/>
      <c r="AJF52" s="149"/>
      <c r="AJG52" s="149"/>
      <c r="AJH52" s="149"/>
      <c r="AJI52" s="149"/>
      <c r="AJJ52" s="149"/>
      <c r="AJK52" s="149"/>
      <c r="AJL52" s="149"/>
      <c r="AJM52" s="149"/>
      <c r="AJN52" s="149"/>
      <c r="AJO52" s="149"/>
      <c r="AJP52" s="149"/>
      <c r="AJQ52" s="149"/>
      <c r="AJR52" s="149"/>
      <c r="AJS52" s="149"/>
      <c r="AJT52" s="149"/>
      <c r="AJU52" s="149"/>
      <c r="AJV52" s="149"/>
      <c r="AJW52" s="149"/>
      <c r="AJX52" s="149"/>
      <c r="AJY52" s="149"/>
      <c r="AJZ52" s="149"/>
      <c r="AKA52" s="149"/>
      <c r="AKB52" s="149"/>
      <c r="AKC52" s="149"/>
      <c r="AKD52" s="149"/>
      <c r="AKE52" s="149"/>
      <c r="AKF52" s="149"/>
      <c r="AKG52" s="149"/>
      <c r="AKH52" s="149"/>
      <c r="AKI52" s="149"/>
      <c r="AKJ52" s="149"/>
      <c r="AKK52" s="149"/>
      <c r="AKL52" s="149"/>
      <c r="AKM52" s="149"/>
      <c r="AKN52" s="149"/>
      <c r="AKO52" s="149"/>
      <c r="AKP52" s="149"/>
      <c r="AKQ52" s="149"/>
      <c r="AKR52" s="149"/>
      <c r="AKS52" s="149"/>
      <c r="AKT52" s="149"/>
      <c r="AKU52" s="149"/>
      <c r="AKV52" s="149"/>
      <c r="AKW52" s="149"/>
      <c r="AKX52" s="149"/>
      <c r="AKY52" s="149"/>
      <c r="AKZ52" s="149"/>
      <c r="ALA52" s="149"/>
      <c r="ALB52" s="149"/>
      <c r="ALC52" s="149"/>
      <c r="ALD52" s="149"/>
      <c r="ALE52" s="149"/>
      <c r="ALF52" s="149"/>
      <c r="ALG52" s="149"/>
      <c r="ALH52" s="149"/>
      <c r="ALI52" s="149"/>
      <c r="ALJ52" s="149"/>
      <c r="ALK52" s="149"/>
      <c r="ALL52" s="149"/>
      <c r="ALM52" s="149"/>
      <c r="ALN52" s="149"/>
      <c r="ALO52" s="149"/>
      <c r="ALP52" s="149"/>
      <c r="ALQ52" s="149"/>
      <c r="ALR52" s="149"/>
      <c r="ALS52" s="149"/>
      <c r="ALT52" s="149"/>
      <c r="ALU52" s="149"/>
      <c r="ALV52" s="149"/>
      <c r="ALW52" s="149"/>
      <c r="ALX52" s="149"/>
      <c r="ALY52" s="149"/>
      <c r="ALZ52" s="149"/>
      <c r="AMA52" s="149"/>
      <c r="AMB52" s="149"/>
      <c r="AMC52" s="149"/>
      <c r="AMD52" s="149"/>
      <c r="AME52" s="149"/>
      <c r="AMF52" s="149"/>
      <c r="AMG52" s="149"/>
      <c r="AMH52" s="149"/>
      <c r="AMI52" s="149"/>
      <c r="AMJ52" s="149"/>
      <c r="AMK52" s="149"/>
      <c r="AML52" s="149"/>
      <c r="AMM52" s="149"/>
      <c r="AMN52" s="149"/>
      <c r="AMO52" s="149"/>
      <c r="AMP52" s="149"/>
      <c r="AMQ52" s="149"/>
      <c r="AMR52" s="149"/>
      <c r="AMS52" s="149"/>
      <c r="AMT52" s="149"/>
      <c r="AMU52" s="149"/>
      <c r="AMV52" s="149"/>
      <c r="AMW52" s="149"/>
      <c r="AMX52" s="149"/>
      <c r="AMY52" s="149"/>
      <c r="AMZ52" s="149"/>
      <c r="ANA52" s="149"/>
      <c r="ANB52" s="149"/>
      <c r="ANC52" s="149"/>
      <c r="AND52" s="149"/>
      <c r="ANE52" s="149"/>
      <c r="ANF52" s="149"/>
      <c r="ANG52" s="149"/>
      <c r="ANH52" s="149"/>
      <c r="ANI52" s="149"/>
      <c r="ANJ52" s="149"/>
      <c r="ANK52" s="149"/>
      <c r="ANL52" s="149"/>
      <c r="ANM52" s="149"/>
      <c r="ANN52" s="149"/>
      <c r="ANO52" s="149"/>
      <c r="ANP52" s="149"/>
      <c r="ANQ52" s="149"/>
      <c r="ANR52" s="149"/>
      <c r="ANS52" s="149"/>
      <c r="ANT52" s="149"/>
      <c r="ANU52" s="149"/>
      <c r="ANV52" s="149"/>
      <c r="ANW52" s="149"/>
      <c r="ANX52" s="149"/>
      <c r="ANY52" s="149"/>
      <c r="ANZ52" s="149"/>
      <c r="AOA52" s="149"/>
      <c r="AOB52" s="149"/>
      <c r="AOC52" s="149"/>
      <c r="AOD52" s="149"/>
      <c r="AOE52" s="149"/>
      <c r="AOF52" s="149"/>
      <c r="AOG52" s="149"/>
      <c r="AOH52" s="149"/>
      <c r="AOI52" s="149"/>
      <c r="AOJ52" s="149"/>
      <c r="AOK52" s="149"/>
      <c r="AOL52" s="149"/>
      <c r="AOM52" s="149"/>
      <c r="AON52" s="149"/>
      <c r="AOO52" s="149"/>
      <c r="AOP52" s="149"/>
      <c r="AOQ52" s="149"/>
      <c r="AOR52" s="149"/>
      <c r="AOS52" s="149"/>
      <c r="AOT52" s="149"/>
      <c r="AOU52" s="149"/>
      <c r="AOV52" s="149"/>
      <c r="AOW52" s="149"/>
      <c r="AOX52" s="149"/>
      <c r="AOY52" s="149"/>
      <c r="AOZ52" s="149"/>
      <c r="APA52" s="149"/>
      <c r="APB52" s="149"/>
      <c r="APC52" s="149"/>
      <c r="APD52" s="149"/>
      <c r="APE52" s="149"/>
      <c r="APF52" s="149"/>
      <c r="APG52" s="149"/>
      <c r="APH52" s="149"/>
      <c r="API52" s="149"/>
      <c r="APJ52" s="149"/>
      <c r="APK52" s="149"/>
      <c r="APL52" s="149"/>
      <c r="APM52" s="149"/>
      <c r="APN52" s="149"/>
      <c r="APO52" s="149"/>
      <c r="APP52" s="149"/>
      <c r="APQ52" s="149"/>
      <c r="APR52" s="149"/>
      <c r="APS52" s="149"/>
      <c r="APT52" s="149"/>
      <c r="APU52" s="149"/>
      <c r="APV52" s="149"/>
      <c r="APW52" s="149"/>
      <c r="APX52" s="149"/>
      <c r="APY52" s="149"/>
      <c r="APZ52" s="149"/>
      <c r="AQA52" s="149"/>
      <c r="AQB52" s="149"/>
      <c r="AQC52" s="149"/>
      <c r="AQD52" s="149"/>
      <c r="AQE52" s="149"/>
      <c r="AQF52" s="149"/>
      <c r="AQG52" s="149"/>
      <c r="AQH52" s="149"/>
      <c r="AQI52" s="149"/>
      <c r="AQJ52" s="149"/>
      <c r="AQK52" s="149"/>
      <c r="AQL52" s="149"/>
      <c r="AQM52" s="149"/>
      <c r="AQN52" s="149"/>
      <c r="AQO52" s="149"/>
      <c r="AQP52" s="149"/>
      <c r="AQQ52" s="149"/>
      <c r="AQR52" s="149"/>
      <c r="AQS52" s="149"/>
      <c r="AQT52" s="149"/>
      <c r="AQU52" s="149"/>
      <c r="AQV52" s="149"/>
      <c r="AQW52" s="149"/>
      <c r="AQX52" s="149"/>
      <c r="AQY52" s="149"/>
      <c r="AQZ52" s="149"/>
      <c r="ARA52" s="149"/>
      <c r="ARB52" s="149"/>
      <c r="ARC52" s="149"/>
      <c r="ARD52" s="149"/>
      <c r="ARE52" s="149"/>
      <c r="ARF52" s="149"/>
      <c r="ARG52" s="149"/>
      <c r="ARH52" s="149"/>
      <c r="ARI52" s="149"/>
      <c r="ARJ52" s="149"/>
      <c r="ARK52" s="149"/>
      <c r="ARL52" s="149"/>
      <c r="ARM52" s="149"/>
      <c r="ARN52" s="149"/>
      <c r="ARO52" s="149"/>
      <c r="ARP52" s="149"/>
      <c r="ARQ52" s="149"/>
      <c r="ARR52" s="149"/>
      <c r="ARS52" s="149"/>
      <c r="ART52" s="149"/>
      <c r="ARU52" s="149"/>
      <c r="ARV52" s="149"/>
      <c r="ARW52" s="149"/>
      <c r="ARX52" s="149"/>
      <c r="ARY52" s="149"/>
      <c r="ARZ52" s="149"/>
      <c r="ASA52" s="149"/>
      <c r="ASB52" s="149"/>
      <c r="ASC52" s="149"/>
      <c r="ASD52" s="149"/>
      <c r="ASE52" s="149"/>
      <c r="ASF52" s="149"/>
      <c r="ASG52" s="149"/>
      <c r="ASH52" s="149"/>
      <c r="ASI52" s="149"/>
      <c r="ASJ52" s="149"/>
      <c r="ASK52" s="149"/>
      <c r="ASL52" s="149"/>
      <c r="ASM52" s="149"/>
      <c r="ASN52" s="149"/>
      <c r="ASO52" s="149"/>
      <c r="ASP52" s="149"/>
      <c r="ASQ52" s="149"/>
      <c r="ASR52" s="149"/>
      <c r="ASS52" s="149"/>
      <c r="AST52" s="149"/>
      <c r="ASU52" s="149"/>
      <c r="ASV52" s="149"/>
      <c r="ASW52" s="149"/>
      <c r="ASX52" s="149"/>
      <c r="ASY52" s="149"/>
      <c r="ASZ52" s="149"/>
      <c r="ATA52" s="149"/>
      <c r="ATB52" s="149"/>
      <c r="ATC52" s="149"/>
      <c r="ATD52" s="149"/>
      <c r="ATE52" s="149"/>
      <c r="ATF52" s="149"/>
      <c r="ATG52" s="149"/>
      <c r="ATH52" s="149"/>
      <c r="ATI52" s="149"/>
      <c r="ATJ52" s="149"/>
      <c r="ATK52" s="149"/>
      <c r="ATL52" s="149"/>
      <c r="ATM52" s="149"/>
      <c r="ATN52" s="149"/>
      <c r="ATO52" s="149"/>
      <c r="ATP52" s="149"/>
      <c r="ATQ52" s="149"/>
      <c r="ATR52" s="149"/>
      <c r="ATS52" s="149"/>
      <c r="ATT52" s="149"/>
      <c r="ATU52" s="149"/>
      <c r="ATV52" s="149"/>
      <c r="ATW52" s="149"/>
      <c r="ATX52" s="149"/>
      <c r="ATY52" s="149"/>
      <c r="ATZ52" s="149"/>
      <c r="AUA52" s="149"/>
      <c r="AUB52" s="149"/>
      <c r="AUC52" s="149"/>
      <c r="AUD52" s="149"/>
      <c r="AUE52" s="149"/>
      <c r="AUF52" s="149"/>
      <c r="AUG52" s="149"/>
      <c r="AUH52" s="149"/>
      <c r="AUI52" s="149"/>
      <c r="AUJ52" s="149"/>
      <c r="AUK52" s="149"/>
      <c r="AUL52" s="149"/>
      <c r="AUM52" s="149"/>
      <c r="AUN52" s="149"/>
      <c r="AUO52" s="149"/>
      <c r="AUP52" s="149"/>
      <c r="AUQ52" s="149"/>
      <c r="AUR52" s="149"/>
      <c r="AUS52" s="149"/>
      <c r="AUT52" s="149"/>
      <c r="AUU52" s="149"/>
      <c r="AUV52" s="149"/>
      <c r="AUW52" s="149"/>
      <c r="AUX52" s="149"/>
      <c r="AUY52" s="149"/>
      <c r="AUZ52" s="149"/>
      <c r="AVA52" s="149"/>
      <c r="AVB52" s="149"/>
      <c r="AVC52" s="149"/>
      <c r="AVD52" s="149"/>
      <c r="AVE52" s="149"/>
      <c r="AVF52" s="149"/>
      <c r="AVG52" s="149"/>
      <c r="AVH52" s="149"/>
      <c r="AVI52" s="149"/>
      <c r="AVJ52" s="149"/>
      <c r="AVK52" s="149"/>
      <c r="AVL52" s="149"/>
      <c r="AVM52" s="149"/>
      <c r="AVN52" s="149"/>
      <c r="AVO52" s="149"/>
      <c r="AVP52" s="149"/>
      <c r="AVQ52" s="149"/>
      <c r="AVR52" s="149"/>
      <c r="AVS52" s="149"/>
      <c r="AVT52" s="149"/>
      <c r="AVU52" s="149"/>
      <c r="AVV52" s="149"/>
      <c r="AVW52" s="149"/>
      <c r="AVX52" s="149"/>
      <c r="AVY52" s="149"/>
      <c r="AVZ52" s="149"/>
      <c r="AWA52" s="149"/>
      <c r="AWB52" s="149"/>
      <c r="AWC52" s="149"/>
      <c r="AWD52" s="149"/>
      <c r="AWE52" s="149"/>
      <c r="AWF52" s="149"/>
      <c r="AWG52" s="149"/>
      <c r="AWH52" s="149"/>
      <c r="AWI52" s="149"/>
      <c r="AWJ52" s="149"/>
      <c r="AWK52" s="149"/>
      <c r="AWL52" s="149"/>
      <c r="AWM52" s="149"/>
      <c r="AWN52" s="149"/>
      <c r="AWO52" s="149"/>
      <c r="AWP52" s="149"/>
      <c r="AWQ52" s="149"/>
      <c r="AWR52" s="149"/>
      <c r="AWS52" s="149"/>
      <c r="AWT52" s="149"/>
      <c r="AWU52" s="149"/>
      <c r="AWV52" s="149"/>
      <c r="AWW52" s="149"/>
      <c r="AWX52" s="149"/>
      <c r="AWY52" s="149"/>
      <c r="AWZ52" s="149"/>
      <c r="AXA52" s="149"/>
      <c r="AXB52" s="149"/>
      <c r="AXC52" s="149"/>
      <c r="AXD52" s="149"/>
      <c r="AXE52" s="149"/>
      <c r="AXF52" s="149"/>
      <c r="AXG52" s="149"/>
      <c r="AXH52" s="149"/>
      <c r="AXI52" s="149"/>
      <c r="AXJ52" s="149"/>
      <c r="AXK52" s="149"/>
      <c r="AXL52" s="149"/>
      <c r="AXM52" s="149"/>
      <c r="AXN52" s="149"/>
      <c r="AXO52" s="149"/>
      <c r="AXP52" s="149"/>
      <c r="AXQ52" s="149"/>
      <c r="AXR52" s="149"/>
      <c r="AXS52" s="149"/>
      <c r="AXT52" s="149"/>
      <c r="AXU52" s="149"/>
      <c r="AXV52" s="149"/>
      <c r="AXW52" s="149"/>
      <c r="AXX52" s="149"/>
      <c r="AXY52" s="149"/>
      <c r="AXZ52" s="149"/>
      <c r="AYA52" s="149"/>
      <c r="AYB52" s="149"/>
      <c r="AYC52" s="149"/>
      <c r="AYD52" s="149"/>
      <c r="AYE52" s="149"/>
      <c r="AYF52" s="149"/>
      <c r="AYG52" s="149"/>
      <c r="AYH52" s="149"/>
      <c r="AYI52" s="149"/>
      <c r="AYJ52" s="149"/>
      <c r="AYK52" s="149"/>
      <c r="AYL52" s="149"/>
      <c r="AYM52" s="149"/>
      <c r="AYN52" s="149"/>
      <c r="AYO52" s="149"/>
      <c r="AYP52" s="149"/>
      <c r="AYQ52" s="149"/>
      <c r="AYR52" s="149"/>
      <c r="AYS52" s="149"/>
      <c r="AYT52" s="149"/>
      <c r="AYU52" s="149"/>
      <c r="AYV52" s="149"/>
      <c r="AYW52" s="149"/>
      <c r="AYX52" s="149"/>
      <c r="AYY52" s="149"/>
      <c r="AYZ52" s="149"/>
      <c r="AZA52" s="149"/>
      <c r="AZB52" s="149"/>
      <c r="AZC52" s="149"/>
      <c r="AZD52" s="149"/>
      <c r="AZE52" s="149"/>
      <c r="AZF52" s="149"/>
      <c r="AZG52" s="149"/>
      <c r="AZH52" s="149"/>
      <c r="AZI52" s="149"/>
      <c r="AZJ52" s="149"/>
      <c r="AZK52" s="149"/>
      <c r="AZL52" s="149"/>
      <c r="AZM52" s="149"/>
      <c r="AZN52" s="149"/>
      <c r="AZO52" s="149"/>
      <c r="AZP52" s="149"/>
      <c r="AZQ52" s="149"/>
      <c r="AZR52" s="149"/>
      <c r="AZS52" s="149"/>
      <c r="AZT52" s="149"/>
      <c r="AZU52" s="149"/>
      <c r="AZV52" s="149"/>
      <c r="AZW52" s="149"/>
      <c r="AZX52" s="149"/>
      <c r="AZY52" s="149"/>
      <c r="AZZ52" s="149"/>
      <c r="BAA52" s="149"/>
      <c r="BAB52" s="149"/>
      <c r="BAC52" s="149"/>
      <c r="BAD52" s="149"/>
      <c r="BAE52" s="149"/>
      <c r="BAF52" s="149"/>
      <c r="BAG52" s="149"/>
      <c r="BAH52" s="149"/>
      <c r="BAI52" s="149"/>
      <c r="BAJ52" s="149"/>
      <c r="BAK52" s="149"/>
      <c r="BAL52" s="149"/>
      <c r="BAM52" s="149"/>
      <c r="BAN52" s="149"/>
      <c r="BAO52" s="149"/>
      <c r="BAP52" s="149"/>
      <c r="BAQ52" s="149"/>
      <c r="BAR52" s="149"/>
      <c r="BAS52" s="149"/>
      <c r="BAT52" s="149"/>
      <c r="BAU52" s="149"/>
      <c r="BAV52" s="149"/>
      <c r="BAW52" s="149"/>
      <c r="BAX52" s="149"/>
      <c r="BAY52" s="149"/>
      <c r="BAZ52" s="149"/>
      <c r="BBA52" s="149"/>
      <c r="BBB52" s="149"/>
      <c r="BBC52" s="149"/>
      <c r="BBD52" s="149"/>
      <c r="BBE52" s="149"/>
      <c r="BBF52" s="149"/>
      <c r="BBG52" s="149"/>
      <c r="BBH52" s="149"/>
      <c r="BBI52" s="149"/>
      <c r="BBJ52" s="149"/>
      <c r="BBK52" s="149"/>
      <c r="BBL52" s="149"/>
      <c r="BBM52" s="149"/>
      <c r="BBN52" s="149"/>
      <c r="BBO52" s="149"/>
      <c r="BBP52" s="149"/>
      <c r="BBQ52" s="149"/>
    </row>
    <row r="53" spans="1:1421" s="158" customFormat="1" ht="55.2" x14ac:dyDescent="0.3">
      <c r="A53" s="278">
        <v>0.5</v>
      </c>
      <c r="B53" s="40" t="s">
        <v>360</v>
      </c>
      <c r="C53" s="35" t="s">
        <v>362</v>
      </c>
      <c r="D53" s="2" t="s">
        <v>69</v>
      </c>
      <c r="E53" s="292" t="s">
        <v>408</v>
      </c>
      <c r="F53" s="17"/>
      <c r="G53" s="15" t="str">
        <f t="shared" ref="G53:G54" si="12">IF(F53="oui",$A53,IF(F53="en developpement",$A53/2,"0"))</f>
        <v>0</v>
      </c>
      <c r="H53" s="15" t="str">
        <f t="shared" ref="H53:H54" si="13">IF(F53&lt;&gt;"NON","X","")</f>
        <v>X</v>
      </c>
      <c r="I53" s="256" t="s">
        <v>335</v>
      </c>
      <c r="J53" s="99" t="s">
        <v>112</v>
      </c>
      <c r="K53" s="25"/>
      <c r="L53" s="25"/>
      <c r="M53" s="160"/>
      <c r="N53" s="160"/>
      <c r="O53" s="160"/>
      <c r="P53" s="160"/>
      <c r="Q53" s="160"/>
      <c r="R53" s="160"/>
      <c r="S53" s="160"/>
      <c r="T53" s="25">
        <f t="shared" ref="T53:T54" si="14">$F53</f>
        <v>0</v>
      </c>
      <c r="U53" s="25"/>
      <c r="V53" s="25"/>
      <c r="W53" s="25"/>
      <c r="X53" s="25" t="str">
        <f t="shared" ref="X53:X54" si="15">IF(T53&lt;&gt;"NON",CONCATENATE(K53," - ",L53)," /")</f>
        <v xml:space="preserve"> - </v>
      </c>
      <c r="Y53" s="25">
        <f t="shared" ref="Y53:Y54" si="16">IF(OR(X53=" /",""),0,IF(X53=" - ",1,0))</f>
        <v>1</v>
      </c>
      <c r="Z53" s="25">
        <v>4</v>
      </c>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c r="CP53" s="160"/>
      <c r="CQ53" s="160"/>
      <c r="CR53" s="160"/>
      <c r="CS53" s="160"/>
      <c r="CT53" s="160"/>
      <c r="CU53" s="160"/>
      <c r="CV53" s="160"/>
      <c r="CW53" s="160"/>
      <c r="CX53" s="160"/>
      <c r="CY53" s="160"/>
      <c r="CZ53" s="160"/>
      <c r="DA53" s="160"/>
      <c r="DB53" s="160"/>
      <c r="DC53" s="160"/>
      <c r="DD53" s="160"/>
      <c r="DE53" s="160"/>
      <c r="DF53" s="160"/>
      <c r="DG53" s="160"/>
      <c r="DH53" s="160"/>
      <c r="DI53" s="160"/>
      <c r="DJ53" s="160"/>
      <c r="DK53" s="160"/>
      <c r="DL53" s="160"/>
      <c r="DM53" s="160"/>
      <c r="DN53" s="160"/>
      <c r="DO53" s="160"/>
      <c r="DP53" s="160"/>
      <c r="DQ53" s="160"/>
      <c r="DR53" s="160"/>
      <c r="DS53" s="160"/>
      <c r="DT53" s="160"/>
      <c r="DU53" s="160"/>
      <c r="DV53" s="160"/>
      <c r="DW53" s="160"/>
      <c r="DX53" s="160"/>
      <c r="DY53" s="160"/>
      <c r="DZ53" s="160"/>
      <c r="EA53" s="160"/>
      <c r="EB53" s="160"/>
      <c r="EC53" s="160"/>
      <c r="ED53" s="160"/>
      <c r="EE53" s="160"/>
      <c r="EF53" s="160"/>
      <c r="EG53" s="160"/>
      <c r="EH53" s="160"/>
      <c r="EI53" s="160"/>
      <c r="EJ53" s="160"/>
      <c r="EK53" s="160"/>
      <c r="EL53" s="160"/>
      <c r="EM53" s="160"/>
      <c r="EN53" s="160"/>
      <c r="EO53" s="160"/>
      <c r="EP53" s="160"/>
      <c r="EQ53" s="149"/>
      <c r="ER53" s="149"/>
      <c r="ES53" s="149"/>
      <c r="ET53" s="149"/>
      <c r="EU53" s="149"/>
      <c r="EV53" s="149"/>
      <c r="EW53" s="149"/>
      <c r="EX53" s="149"/>
      <c r="EY53" s="149"/>
      <c r="EZ53" s="149"/>
      <c r="FA53" s="149"/>
      <c r="FB53" s="149"/>
      <c r="FC53" s="149"/>
      <c r="FD53" s="149"/>
      <c r="FE53" s="149"/>
      <c r="FF53" s="149"/>
      <c r="FG53" s="149"/>
      <c r="FH53" s="149"/>
      <c r="FI53" s="149"/>
      <c r="FJ53" s="149"/>
      <c r="FK53" s="149"/>
      <c r="FL53" s="149"/>
      <c r="FM53" s="149"/>
      <c r="FN53" s="149"/>
      <c r="FO53" s="149"/>
      <c r="FP53" s="149"/>
      <c r="FQ53" s="149"/>
      <c r="FR53" s="149"/>
      <c r="FS53" s="149"/>
      <c r="FT53" s="149"/>
      <c r="FU53" s="149"/>
      <c r="FV53" s="149"/>
      <c r="FW53" s="149"/>
      <c r="FX53" s="149"/>
      <c r="FY53" s="149"/>
      <c r="FZ53" s="149"/>
      <c r="GA53" s="149"/>
      <c r="GB53" s="149"/>
      <c r="GC53" s="149"/>
      <c r="GD53" s="149"/>
      <c r="GE53" s="149"/>
      <c r="GF53" s="149"/>
      <c r="GG53" s="149"/>
      <c r="GH53" s="149"/>
      <c r="GI53" s="149"/>
      <c r="GJ53" s="149"/>
      <c r="GK53" s="149"/>
      <c r="GL53" s="149"/>
      <c r="GM53" s="149"/>
      <c r="GN53" s="149"/>
      <c r="GO53" s="149"/>
      <c r="GP53" s="149"/>
      <c r="GQ53" s="149"/>
      <c r="GR53" s="149"/>
      <c r="GS53" s="149"/>
      <c r="GT53" s="149"/>
      <c r="GU53" s="149"/>
      <c r="GV53" s="149"/>
      <c r="GW53" s="149"/>
      <c r="GX53" s="149"/>
      <c r="GY53" s="149"/>
      <c r="GZ53" s="149"/>
      <c r="HA53" s="149"/>
      <c r="HB53" s="149"/>
      <c r="HC53" s="149"/>
      <c r="HD53" s="149"/>
      <c r="HE53" s="149"/>
      <c r="HF53" s="149"/>
      <c r="HG53" s="149"/>
      <c r="HH53" s="149"/>
      <c r="HI53" s="149"/>
      <c r="HJ53" s="149"/>
      <c r="HK53" s="149"/>
      <c r="HL53" s="149"/>
      <c r="HM53" s="149"/>
      <c r="HN53" s="149"/>
      <c r="HO53" s="149"/>
      <c r="HP53" s="149"/>
      <c r="HQ53" s="149"/>
      <c r="HR53" s="149"/>
      <c r="HS53" s="149"/>
      <c r="HT53" s="149"/>
      <c r="HU53" s="149"/>
      <c r="HV53" s="149"/>
      <c r="HW53" s="149"/>
      <c r="HX53" s="149"/>
      <c r="HY53" s="149"/>
      <c r="HZ53" s="149"/>
      <c r="IA53" s="149"/>
      <c r="IB53" s="149"/>
      <c r="IC53" s="149"/>
      <c r="ID53" s="149"/>
      <c r="IE53" s="149"/>
      <c r="IF53" s="149"/>
      <c r="IG53" s="149"/>
      <c r="IH53" s="149"/>
      <c r="II53" s="149"/>
      <c r="IJ53" s="149"/>
      <c r="IK53" s="149"/>
      <c r="IL53" s="149"/>
      <c r="IM53" s="149"/>
      <c r="IN53" s="149"/>
      <c r="IO53" s="149"/>
      <c r="IP53" s="149"/>
      <c r="IQ53" s="149"/>
      <c r="IR53" s="149"/>
      <c r="IS53" s="149"/>
      <c r="IT53" s="149"/>
      <c r="IU53" s="149"/>
      <c r="IV53" s="149"/>
      <c r="IW53" s="149"/>
      <c r="IX53" s="149"/>
      <c r="IY53" s="149"/>
      <c r="IZ53" s="149"/>
      <c r="JA53" s="149"/>
      <c r="JB53" s="149"/>
      <c r="JC53" s="149"/>
      <c r="JD53" s="149"/>
      <c r="JE53" s="149"/>
      <c r="JF53" s="149"/>
      <c r="JG53" s="149"/>
      <c r="JH53" s="149"/>
      <c r="JI53" s="149"/>
      <c r="JJ53" s="149"/>
      <c r="JK53" s="149"/>
      <c r="JL53" s="149"/>
      <c r="JM53" s="149"/>
      <c r="JN53" s="149"/>
      <c r="JO53" s="149"/>
      <c r="JP53" s="149"/>
      <c r="JQ53" s="149"/>
      <c r="JR53" s="149"/>
      <c r="JS53" s="149"/>
      <c r="JT53" s="149"/>
      <c r="JU53" s="149"/>
      <c r="JV53" s="149"/>
      <c r="JW53" s="149"/>
      <c r="JX53" s="149"/>
      <c r="JY53" s="149"/>
      <c r="JZ53" s="149"/>
      <c r="KA53" s="149"/>
      <c r="KB53" s="149"/>
      <c r="KC53" s="149"/>
      <c r="KD53" s="149"/>
      <c r="KE53" s="149"/>
      <c r="KF53" s="149"/>
      <c r="KG53" s="149"/>
      <c r="KH53" s="149"/>
      <c r="KI53" s="149"/>
      <c r="KJ53" s="149"/>
      <c r="KK53" s="149"/>
      <c r="KL53" s="149"/>
      <c r="KM53" s="149"/>
      <c r="KN53" s="149"/>
      <c r="KO53" s="149"/>
      <c r="KP53" s="149"/>
      <c r="KQ53" s="149"/>
      <c r="KR53" s="149"/>
      <c r="KS53" s="149"/>
      <c r="KT53" s="149"/>
      <c r="KU53" s="149"/>
      <c r="KV53" s="149"/>
      <c r="KW53" s="149"/>
      <c r="KX53" s="149"/>
      <c r="KY53" s="149"/>
      <c r="KZ53" s="149"/>
      <c r="LA53" s="149"/>
      <c r="LB53" s="149"/>
      <c r="LC53" s="149"/>
      <c r="LD53" s="149"/>
      <c r="LE53" s="149"/>
      <c r="LF53" s="149"/>
      <c r="LG53" s="149"/>
      <c r="LH53" s="149"/>
      <c r="LI53" s="149"/>
      <c r="LJ53" s="149"/>
      <c r="LK53" s="149"/>
      <c r="LL53" s="149"/>
      <c r="LM53" s="149"/>
      <c r="LN53" s="149"/>
      <c r="LO53" s="149"/>
      <c r="LP53" s="149"/>
      <c r="LQ53" s="149"/>
      <c r="LR53" s="149"/>
      <c r="LS53" s="149"/>
      <c r="LT53" s="149"/>
      <c r="LU53" s="149"/>
      <c r="LV53" s="149"/>
      <c r="LW53" s="149"/>
      <c r="LX53" s="149"/>
      <c r="LY53" s="149"/>
      <c r="LZ53" s="149"/>
      <c r="MA53" s="149"/>
      <c r="MB53" s="149"/>
      <c r="MC53" s="149"/>
      <c r="MD53" s="149"/>
      <c r="ME53" s="149"/>
      <c r="MF53" s="149"/>
      <c r="MG53" s="149"/>
      <c r="MH53" s="149"/>
      <c r="MI53" s="149"/>
      <c r="MJ53" s="149"/>
      <c r="MK53" s="149"/>
      <c r="ML53" s="149"/>
      <c r="MM53" s="149"/>
      <c r="MN53" s="149"/>
      <c r="MO53" s="149"/>
      <c r="MP53" s="149"/>
      <c r="MQ53" s="149"/>
      <c r="MR53" s="149"/>
      <c r="MS53" s="149"/>
      <c r="MT53" s="149"/>
      <c r="MU53" s="149"/>
      <c r="MV53" s="149"/>
      <c r="MW53" s="149"/>
      <c r="MX53" s="149"/>
      <c r="MY53" s="149"/>
      <c r="MZ53" s="149"/>
      <c r="NA53" s="149"/>
      <c r="NB53" s="149"/>
      <c r="NC53" s="149"/>
      <c r="ND53" s="149"/>
      <c r="NE53" s="149"/>
      <c r="NF53" s="149"/>
      <c r="NG53" s="149"/>
      <c r="NH53" s="149"/>
      <c r="NI53" s="149"/>
      <c r="NJ53" s="149"/>
      <c r="NK53" s="149"/>
      <c r="NL53" s="149"/>
      <c r="NM53" s="149"/>
      <c r="NN53" s="149"/>
      <c r="NO53" s="149"/>
      <c r="NP53" s="149"/>
      <c r="NQ53" s="149"/>
      <c r="NR53" s="149"/>
      <c r="NS53" s="149"/>
      <c r="NT53" s="149"/>
      <c r="NU53" s="149"/>
      <c r="NV53" s="149"/>
      <c r="NW53" s="149"/>
      <c r="NX53" s="149"/>
      <c r="NY53" s="149"/>
      <c r="NZ53" s="149"/>
      <c r="OA53" s="149"/>
      <c r="OB53" s="149"/>
      <c r="OC53" s="149"/>
      <c r="OD53" s="149"/>
      <c r="OE53" s="149"/>
      <c r="OF53" s="149"/>
      <c r="OG53" s="149"/>
      <c r="OH53" s="149"/>
      <c r="OI53" s="149"/>
      <c r="OJ53" s="149"/>
      <c r="OK53" s="149"/>
      <c r="OL53" s="149"/>
      <c r="OM53" s="149"/>
      <c r="ON53" s="149"/>
      <c r="OO53" s="149"/>
      <c r="OP53" s="149"/>
      <c r="OQ53" s="149"/>
      <c r="OR53" s="149"/>
      <c r="OS53" s="149"/>
      <c r="OT53" s="149"/>
      <c r="OU53" s="149"/>
      <c r="OV53" s="149"/>
      <c r="OW53" s="149"/>
      <c r="OX53" s="149"/>
      <c r="OY53" s="149"/>
      <c r="OZ53" s="149"/>
      <c r="PA53" s="149"/>
      <c r="PB53" s="149"/>
      <c r="PC53" s="149"/>
      <c r="PD53" s="149"/>
      <c r="PE53" s="149"/>
      <c r="PF53" s="149"/>
      <c r="PG53" s="149"/>
      <c r="PH53" s="149"/>
      <c r="PI53" s="149"/>
      <c r="PJ53" s="149"/>
      <c r="PK53" s="149"/>
      <c r="PL53" s="149"/>
      <c r="PM53" s="149"/>
      <c r="PN53" s="149"/>
      <c r="PO53" s="149"/>
      <c r="PP53" s="149"/>
      <c r="PQ53" s="149"/>
      <c r="PR53" s="149"/>
      <c r="PS53" s="149"/>
      <c r="PT53" s="149"/>
      <c r="PU53" s="149"/>
      <c r="PV53" s="149"/>
      <c r="PW53" s="149"/>
      <c r="PX53" s="149"/>
      <c r="PY53" s="149"/>
      <c r="PZ53" s="149"/>
      <c r="QA53" s="149"/>
      <c r="QB53" s="149"/>
      <c r="QC53" s="149"/>
      <c r="QD53" s="149"/>
      <c r="QE53" s="149"/>
      <c r="QF53" s="149"/>
      <c r="QG53" s="149"/>
      <c r="QH53" s="149"/>
      <c r="QI53" s="149"/>
      <c r="QJ53" s="149"/>
      <c r="QK53" s="149"/>
      <c r="QL53" s="149"/>
      <c r="QM53" s="149"/>
      <c r="QN53" s="149"/>
      <c r="QO53" s="149"/>
      <c r="QP53" s="149"/>
      <c r="QQ53" s="149"/>
      <c r="QR53" s="149"/>
      <c r="QS53" s="149"/>
      <c r="QT53" s="149"/>
      <c r="QU53" s="149"/>
      <c r="QV53" s="149"/>
      <c r="QW53" s="149"/>
      <c r="QX53" s="149"/>
      <c r="QY53" s="149"/>
      <c r="QZ53" s="149"/>
      <c r="RA53" s="149"/>
      <c r="RB53" s="149"/>
      <c r="RC53" s="149"/>
      <c r="RD53" s="149"/>
      <c r="RE53" s="149"/>
      <c r="RF53" s="149"/>
      <c r="RG53" s="149"/>
      <c r="RH53" s="149"/>
      <c r="RI53" s="149"/>
      <c r="RJ53" s="149"/>
      <c r="RK53" s="149"/>
      <c r="RL53" s="149"/>
      <c r="RM53" s="149"/>
      <c r="RN53" s="149"/>
      <c r="RO53" s="149"/>
      <c r="RP53" s="149"/>
      <c r="RQ53" s="149"/>
      <c r="RR53" s="149"/>
      <c r="RS53" s="149"/>
      <c r="RT53" s="149"/>
      <c r="RU53" s="149"/>
      <c r="RV53" s="149"/>
      <c r="RW53" s="149"/>
      <c r="RX53" s="149"/>
      <c r="RY53" s="149"/>
      <c r="RZ53" s="149"/>
      <c r="SA53" s="149"/>
      <c r="SB53" s="149"/>
      <c r="SC53" s="149"/>
      <c r="SD53" s="149"/>
      <c r="SE53" s="149"/>
      <c r="SF53" s="149"/>
      <c r="SG53" s="149"/>
      <c r="SH53" s="149"/>
      <c r="SI53" s="149"/>
      <c r="SJ53" s="149"/>
      <c r="SK53" s="149"/>
      <c r="SL53" s="149"/>
      <c r="SM53" s="149"/>
      <c r="SN53" s="149"/>
      <c r="SO53" s="149"/>
      <c r="SP53" s="149"/>
      <c r="SQ53" s="149"/>
      <c r="SR53" s="149"/>
      <c r="SS53" s="149"/>
      <c r="ST53" s="149"/>
      <c r="SU53" s="149"/>
      <c r="SV53" s="149"/>
      <c r="SW53" s="149"/>
      <c r="SX53" s="149"/>
      <c r="SY53" s="149"/>
      <c r="SZ53" s="149"/>
      <c r="TA53" s="149"/>
      <c r="TB53" s="149"/>
      <c r="TC53" s="149"/>
      <c r="TD53" s="149"/>
      <c r="TE53" s="149"/>
      <c r="TF53" s="149"/>
      <c r="TG53" s="149"/>
      <c r="TH53" s="149"/>
      <c r="TI53" s="149"/>
      <c r="TJ53" s="149"/>
      <c r="TK53" s="149"/>
      <c r="TL53" s="149"/>
      <c r="TM53" s="149"/>
      <c r="TN53" s="149"/>
      <c r="TO53" s="149"/>
      <c r="TP53" s="149"/>
      <c r="TQ53" s="149"/>
      <c r="TR53" s="149"/>
      <c r="TS53" s="149"/>
      <c r="TT53" s="149"/>
      <c r="TU53" s="149"/>
      <c r="TV53" s="149"/>
      <c r="TW53" s="149"/>
      <c r="TX53" s="149"/>
      <c r="TY53" s="149"/>
      <c r="TZ53" s="149"/>
      <c r="UA53" s="149"/>
      <c r="UB53" s="149"/>
      <c r="UC53" s="149"/>
      <c r="UD53" s="149"/>
      <c r="UE53" s="149"/>
      <c r="UF53" s="149"/>
      <c r="UG53" s="149"/>
      <c r="UH53" s="149"/>
      <c r="UI53" s="149"/>
      <c r="UJ53" s="149"/>
      <c r="UK53" s="149"/>
      <c r="UL53" s="149"/>
      <c r="UM53" s="149"/>
      <c r="UN53" s="149"/>
      <c r="UO53" s="149"/>
      <c r="UP53" s="149"/>
      <c r="UQ53" s="149"/>
      <c r="UR53" s="149"/>
      <c r="US53" s="149"/>
      <c r="UT53" s="149"/>
      <c r="UU53" s="149"/>
      <c r="UV53" s="149"/>
      <c r="UW53" s="149"/>
      <c r="UX53" s="149"/>
      <c r="UY53" s="149"/>
      <c r="UZ53" s="149"/>
      <c r="VA53" s="149"/>
      <c r="VB53" s="149"/>
      <c r="VC53" s="149"/>
      <c r="VD53" s="149"/>
      <c r="VE53" s="149"/>
      <c r="VF53" s="149"/>
      <c r="VG53" s="149"/>
      <c r="VH53" s="149"/>
      <c r="VI53" s="149"/>
      <c r="VJ53" s="149"/>
      <c r="VK53" s="149"/>
      <c r="VL53" s="149"/>
      <c r="VM53" s="149"/>
      <c r="VN53" s="149"/>
      <c r="VO53" s="149"/>
      <c r="VP53" s="149"/>
      <c r="VQ53" s="149"/>
      <c r="VR53" s="149"/>
      <c r="VS53" s="149"/>
      <c r="VT53" s="149"/>
      <c r="VU53" s="149"/>
      <c r="VV53" s="149"/>
      <c r="VW53" s="149"/>
      <c r="VX53" s="149"/>
      <c r="VY53" s="149"/>
      <c r="VZ53" s="149"/>
      <c r="WA53" s="149"/>
      <c r="WB53" s="149"/>
      <c r="WC53" s="149"/>
      <c r="WD53" s="149"/>
      <c r="WE53" s="149"/>
      <c r="WF53" s="149"/>
      <c r="WG53" s="149"/>
      <c r="WH53" s="149"/>
      <c r="WI53" s="149"/>
      <c r="WJ53" s="149"/>
      <c r="WK53" s="149"/>
      <c r="WL53" s="149"/>
      <c r="WM53" s="149"/>
      <c r="WN53" s="149"/>
      <c r="WO53" s="149"/>
      <c r="WP53" s="149"/>
      <c r="WQ53" s="149"/>
      <c r="WR53" s="149"/>
      <c r="WS53" s="149"/>
      <c r="WT53" s="149"/>
      <c r="WU53" s="149"/>
      <c r="WV53" s="149"/>
      <c r="WW53" s="149"/>
      <c r="WX53" s="149"/>
      <c r="WY53" s="149"/>
      <c r="WZ53" s="149"/>
      <c r="XA53" s="149"/>
      <c r="XB53" s="149"/>
      <c r="XC53" s="149"/>
      <c r="XD53" s="149"/>
      <c r="XE53" s="149"/>
      <c r="XF53" s="149"/>
      <c r="XG53" s="149"/>
      <c r="XH53" s="149"/>
      <c r="XI53" s="149"/>
      <c r="XJ53" s="149"/>
      <c r="XK53" s="149"/>
      <c r="XL53" s="149"/>
      <c r="XM53" s="149"/>
      <c r="XN53" s="149"/>
      <c r="XO53" s="149"/>
      <c r="XP53" s="149"/>
      <c r="XQ53" s="149"/>
      <c r="XR53" s="149"/>
      <c r="XS53" s="149"/>
      <c r="XT53" s="149"/>
      <c r="XU53" s="149"/>
      <c r="XV53" s="149"/>
      <c r="XW53" s="149"/>
      <c r="XX53" s="149"/>
      <c r="XY53" s="149"/>
      <c r="XZ53" s="149"/>
      <c r="YA53" s="149"/>
      <c r="YB53" s="149"/>
      <c r="YC53" s="149"/>
      <c r="YD53" s="149"/>
      <c r="YE53" s="149"/>
      <c r="YF53" s="149"/>
      <c r="YG53" s="149"/>
      <c r="YH53" s="149"/>
      <c r="YI53" s="149"/>
      <c r="YJ53" s="149"/>
      <c r="YK53" s="149"/>
      <c r="YL53" s="149"/>
      <c r="YM53" s="149"/>
      <c r="YN53" s="149"/>
      <c r="YO53" s="149"/>
      <c r="YP53" s="149"/>
      <c r="YQ53" s="149"/>
      <c r="YR53" s="149"/>
      <c r="YS53" s="149"/>
      <c r="YT53" s="149"/>
      <c r="YU53" s="149"/>
      <c r="YV53" s="149"/>
      <c r="YW53" s="149"/>
      <c r="YX53" s="149"/>
      <c r="YY53" s="149"/>
      <c r="YZ53" s="149"/>
      <c r="ZA53" s="149"/>
      <c r="ZB53" s="149"/>
      <c r="ZC53" s="149"/>
      <c r="ZD53" s="149"/>
      <c r="ZE53" s="149"/>
      <c r="ZF53" s="149"/>
      <c r="ZG53" s="149"/>
      <c r="ZH53" s="149"/>
      <c r="ZI53" s="149"/>
      <c r="ZJ53" s="149"/>
      <c r="ZK53" s="149"/>
      <c r="ZL53" s="149"/>
      <c r="ZM53" s="149"/>
      <c r="ZN53" s="149"/>
      <c r="ZO53" s="149"/>
      <c r="ZP53" s="149"/>
      <c r="ZQ53" s="149"/>
      <c r="ZR53" s="149"/>
      <c r="ZS53" s="149"/>
      <c r="ZT53" s="149"/>
      <c r="ZU53" s="149"/>
      <c r="ZV53" s="149"/>
      <c r="ZW53" s="149"/>
      <c r="ZX53" s="149"/>
      <c r="ZY53" s="149"/>
      <c r="ZZ53" s="149"/>
      <c r="AAA53" s="149"/>
      <c r="AAB53" s="149"/>
      <c r="AAC53" s="149"/>
      <c r="AAD53" s="149"/>
      <c r="AAE53" s="149"/>
      <c r="AAF53" s="149"/>
      <c r="AAG53" s="149"/>
      <c r="AAH53" s="149"/>
      <c r="AAI53" s="149"/>
      <c r="AAJ53" s="149"/>
      <c r="AAK53" s="149"/>
      <c r="AAL53" s="149"/>
      <c r="AAM53" s="149"/>
      <c r="AAN53" s="149"/>
      <c r="AAO53" s="149"/>
      <c r="AAP53" s="149"/>
      <c r="AAQ53" s="149"/>
      <c r="AAR53" s="149"/>
      <c r="AAS53" s="149"/>
      <c r="AAT53" s="149"/>
      <c r="AAU53" s="149"/>
      <c r="AAV53" s="149"/>
      <c r="AAW53" s="149"/>
      <c r="AAX53" s="149"/>
      <c r="AAY53" s="149"/>
      <c r="AAZ53" s="149"/>
      <c r="ABA53" s="149"/>
      <c r="ABB53" s="149"/>
      <c r="ABC53" s="149"/>
      <c r="ABD53" s="149"/>
      <c r="ABE53" s="149"/>
      <c r="ABF53" s="149"/>
      <c r="ABG53" s="149"/>
      <c r="ABH53" s="149"/>
      <c r="ABI53" s="149"/>
      <c r="ABJ53" s="149"/>
      <c r="ABK53" s="149"/>
      <c r="ABL53" s="149"/>
      <c r="ABM53" s="149"/>
      <c r="ABN53" s="149"/>
      <c r="ABO53" s="149"/>
      <c r="ABP53" s="149"/>
      <c r="ABQ53" s="149"/>
      <c r="ABR53" s="149"/>
      <c r="ABS53" s="149"/>
      <c r="ABT53" s="149"/>
      <c r="ABU53" s="149"/>
      <c r="ABV53" s="149"/>
      <c r="ABW53" s="149"/>
      <c r="ABX53" s="149"/>
      <c r="ABY53" s="149"/>
      <c r="ABZ53" s="149"/>
      <c r="ACA53" s="149"/>
      <c r="ACB53" s="149"/>
      <c r="ACC53" s="149"/>
      <c r="ACD53" s="149"/>
      <c r="ACE53" s="149"/>
      <c r="ACF53" s="149"/>
      <c r="ACG53" s="149"/>
      <c r="ACH53" s="149"/>
      <c r="ACI53" s="149"/>
      <c r="ACJ53" s="149"/>
      <c r="ACK53" s="149"/>
      <c r="ACL53" s="149"/>
      <c r="ACM53" s="149"/>
      <c r="ACN53" s="149"/>
      <c r="ACO53" s="149"/>
      <c r="ACP53" s="149"/>
      <c r="ACQ53" s="149"/>
      <c r="ACR53" s="149"/>
      <c r="ACS53" s="149"/>
      <c r="ACT53" s="149"/>
      <c r="ACU53" s="149"/>
      <c r="ACV53" s="149"/>
      <c r="ACW53" s="149"/>
      <c r="ACX53" s="149"/>
      <c r="ACY53" s="149"/>
      <c r="ACZ53" s="149"/>
      <c r="ADA53" s="149"/>
      <c r="ADB53" s="149"/>
      <c r="ADC53" s="149"/>
      <c r="ADD53" s="149"/>
      <c r="ADE53" s="149"/>
      <c r="ADF53" s="149"/>
      <c r="ADG53" s="149"/>
      <c r="ADH53" s="149"/>
      <c r="ADI53" s="149"/>
      <c r="ADJ53" s="149"/>
      <c r="ADK53" s="149"/>
      <c r="ADL53" s="149"/>
      <c r="ADM53" s="149"/>
      <c r="ADN53" s="149"/>
      <c r="ADO53" s="149"/>
      <c r="ADP53" s="149"/>
      <c r="ADQ53" s="149"/>
      <c r="ADR53" s="149"/>
      <c r="ADS53" s="149"/>
      <c r="ADT53" s="149"/>
      <c r="ADU53" s="149"/>
      <c r="ADV53" s="149"/>
      <c r="ADW53" s="149"/>
      <c r="ADX53" s="149"/>
      <c r="ADY53" s="149"/>
      <c r="ADZ53" s="149"/>
      <c r="AEA53" s="149"/>
      <c r="AEB53" s="149"/>
      <c r="AEC53" s="149"/>
      <c r="AED53" s="149"/>
      <c r="AEE53" s="149"/>
      <c r="AEF53" s="149"/>
      <c r="AEG53" s="149"/>
      <c r="AEH53" s="149"/>
      <c r="AEI53" s="149"/>
      <c r="AEJ53" s="149"/>
      <c r="AEK53" s="149"/>
      <c r="AEL53" s="149"/>
      <c r="AEM53" s="149"/>
      <c r="AEN53" s="149"/>
      <c r="AEO53" s="149"/>
      <c r="AEP53" s="149"/>
      <c r="AEQ53" s="149"/>
      <c r="AER53" s="149"/>
      <c r="AES53" s="149"/>
      <c r="AET53" s="149"/>
      <c r="AEU53" s="149"/>
      <c r="AEV53" s="149"/>
      <c r="AEW53" s="149"/>
      <c r="AEX53" s="149"/>
      <c r="AEY53" s="149"/>
      <c r="AEZ53" s="149"/>
      <c r="AFA53" s="149"/>
      <c r="AFB53" s="149"/>
      <c r="AFC53" s="149"/>
      <c r="AFD53" s="149"/>
      <c r="AFE53" s="149"/>
      <c r="AFF53" s="149"/>
      <c r="AFG53" s="149"/>
      <c r="AFH53" s="149"/>
      <c r="AFI53" s="149"/>
      <c r="AFJ53" s="149"/>
      <c r="AFK53" s="149"/>
      <c r="AFL53" s="149"/>
      <c r="AFM53" s="149"/>
      <c r="AFN53" s="149"/>
      <c r="AFO53" s="149"/>
      <c r="AFP53" s="149"/>
      <c r="AFQ53" s="149"/>
      <c r="AFR53" s="149"/>
      <c r="AFS53" s="149"/>
      <c r="AFT53" s="149"/>
      <c r="AFU53" s="149"/>
      <c r="AFV53" s="149"/>
      <c r="AFW53" s="149"/>
      <c r="AFX53" s="149"/>
      <c r="AFY53" s="149"/>
      <c r="AFZ53" s="149"/>
      <c r="AGA53" s="149"/>
      <c r="AGB53" s="149"/>
      <c r="AGC53" s="149"/>
      <c r="AGD53" s="149"/>
      <c r="AGE53" s="149"/>
      <c r="AGF53" s="149"/>
      <c r="AGG53" s="149"/>
      <c r="AGH53" s="149"/>
      <c r="AGI53" s="149"/>
      <c r="AGJ53" s="149"/>
      <c r="AGK53" s="149"/>
      <c r="AGL53" s="149"/>
      <c r="AGM53" s="149"/>
      <c r="AGN53" s="149"/>
      <c r="AGO53" s="149"/>
      <c r="AGP53" s="149"/>
      <c r="AGQ53" s="149"/>
      <c r="AGR53" s="149"/>
      <c r="AGS53" s="149"/>
      <c r="AGT53" s="149"/>
      <c r="AGU53" s="149"/>
      <c r="AGV53" s="149"/>
      <c r="AGW53" s="149"/>
      <c r="AGX53" s="149"/>
      <c r="AGY53" s="149"/>
      <c r="AGZ53" s="149"/>
      <c r="AHA53" s="149"/>
      <c r="AHB53" s="149"/>
      <c r="AHC53" s="149"/>
      <c r="AHD53" s="149"/>
      <c r="AHE53" s="149"/>
      <c r="AHF53" s="149"/>
      <c r="AHG53" s="149"/>
      <c r="AHH53" s="149"/>
      <c r="AHI53" s="149"/>
      <c r="AHJ53" s="149"/>
      <c r="AHK53" s="149"/>
      <c r="AHL53" s="149"/>
      <c r="AHM53" s="149"/>
      <c r="AHN53" s="149"/>
      <c r="AHO53" s="149"/>
      <c r="AHP53" s="149"/>
      <c r="AHQ53" s="149"/>
      <c r="AHR53" s="149"/>
      <c r="AHS53" s="149"/>
      <c r="AHT53" s="149"/>
      <c r="AHU53" s="149"/>
      <c r="AHV53" s="149"/>
      <c r="AHW53" s="149"/>
      <c r="AHX53" s="149"/>
      <c r="AHY53" s="149"/>
      <c r="AHZ53" s="149"/>
      <c r="AIA53" s="149"/>
      <c r="AIB53" s="149"/>
      <c r="AIC53" s="149"/>
      <c r="AID53" s="149"/>
      <c r="AIE53" s="149"/>
      <c r="AIF53" s="149"/>
      <c r="AIG53" s="149"/>
      <c r="AIH53" s="149"/>
      <c r="AII53" s="149"/>
      <c r="AIJ53" s="149"/>
      <c r="AIK53" s="149"/>
      <c r="AIL53" s="149"/>
      <c r="AIM53" s="149"/>
      <c r="AIN53" s="149"/>
      <c r="AIO53" s="149"/>
      <c r="AIP53" s="149"/>
      <c r="AIQ53" s="149"/>
      <c r="AIR53" s="149"/>
      <c r="AIS53" s="149"/>
      <c r="AIT53" s="149"/>
      <c r="AIU53" s="149"/>
      <c r="AIV53" s="149"/>
      <c r="AIW53" s="149"/>
      <c r="AIX53" s="149"/>
      <c r="AIY53" s="149"/>
      <c r="AIZ53" s="149"/>
      <c r="AJA53" s="149"/>
      <c r="AJB53" s="149"/>
      <c r="AJC53" s="149"/>
      <c r="AJD53" s="149"/>
      <c r="AJE53" s="149"/>
      <c r="AJF53" s="149"/>
      <c r="AJG53" s="149"/>
      <c r="AJH53" s="149"/>
      <c r="AJI53" s="149"/>
      <c r="AJJ53" s="149"/>
      <c r="AJK53" s="149"/>
      <c r="AJL53" s="149"/>
      <c r="AJM53" s="149"/>
      <c r="AJN53" s="149"/>
      <c r="AJO53" s="149"/>
      <c r="AJP53" s="149"/>
      <c r="AJQ53" s="149"/>
      <c r="AJR53" s="149"/>
      <c r="AJS53" s="149"/>
      <c r="AJT53" s="149"/>
      <c r="AJU53" s="149"/>
      <c r="AJV53" s="149"/>
      <c r="AJW53" s="149"/>
      <c r="AJX53" s="149"/>
      <c r="AJY53" s="149"/>
      <c r="AJZ53" s="149"/>
      <c r="AKA53" s="149"/>
      <c r="AKB53" s="149"/>
      <c r="AKC53" s="149"/>
      <c r="AKD53" s="149"/>
      <c r="AKE53" s="149"/>
      <c r="AKF53" s="149"/>
      <c r="AKG53" s="149"/>
      <c r="AKH53" s="149"/>
      <c r="AKI53" s="149"/>
      <c r="AKJ53" s="149"/>
      <c r="AKK53" s="149"/>
      <c r="AKL53" s="149"/>
      <c r="AKM53" s="149"/>
      <c r="AKN53" s="149"/>
      <c r="AKO53" s="149"/>
      <c r="AKP53" s="149"/>
      <c r="AKQ53" s="149"/>
      <c r="AKR53" s="149"/>
      <c r="AKS53" s="149"/>
      <c r="AKT53" s="149"/>
      <c r="AKU53" s="149"/>
      <c r="AKV53" s="149"/>
      <c r="AKW53" s="149"/>
      <c r="AKX53" s="149"/>
      <c r="AKY53" s="149"/>
      <c r="AKZ53" s="149"/>
      <c r="ALA53" s="149"/>
      <c r="ALB53" s="149"/>
      <c r="ALC53" s="149"/>
      <c r="ALD53" s="149"/>
      <c r="ALE53" s="149"/>
      <c r="ALF53" s="149"/>
      <c r="ALG53" s="149"/>
      <c r="ALH53" s="149"/>
      <c r="ALI53" s="149"/>
      <c r="ALJ53" s="149"/>
      <c r="ALK53" s="149"/>
      <c r="ALL53" s="149"/>
      <c r="ALM53" s="149"/>
      <c r="ALN53" s="149"/>
      <c r="ALO53" s="149"/>
      <c r="ALP53" s="149"/>
      <c r="ALQ53" s="149"/>
      <c r="ALR53" s="149"/>
      <c r="ALS53" s="149"/>
      <c r="ALT53" s="149"/>
      <c r="ALU53" s="149"/>
      <c r="ALV53" s="149"/>
      <c r="ALW53" s="149"/>
      <c r="ALX53" s="149"/>
      <c r="ALY53" s="149"/>
      <c r="ALZ53" s="149"/>
      <c r="AMA53" s="149"/>
      <c r="AMB53" s="149"/>
      <c r="AMC53" s="149"/>
      <c r="AMD53" s="149"/>
      <c r="AME53" s="149"/>
      <c r="AMF53" s="149"/>
      <c r="AMG53" s="149"/>
      <c r="AMH53" s="149"/>
      <c r="AMI53" s="149"/>
      <c r="AMJ53" s="149"/>
      <c r="AMK53" s="149"/>
      <c r="AML53" s="149"/>
      <c r="AMM53" s="149"/>
      <c r="AMN53" s="149"/>
      <c r="AMO53" s="149"/>
      <c r="AMP53" s="149"/>
      <c r="AMQ53" s="149"/>
      <c r="AMR53" s="149"/>
      <c r="AMS53" s="149"/>
      <c r="AMT53" s="149"/>
      <c r="AMU53" s="149"/>
      <c r="AMV53" s="149"/>
      <c r="AMW53" s="149"/>
      <c r="AMX53" s="149"/>
      <c r="AMY53" s="149"/>
      <c r="AMZ53" s="149"/>
      <c r="ANA53" s="149"/>
      <c r="ANB53" s="149"/>
      <c r="ANC53" s="149"/>
      <c r="AND53" s="149"/>
      <c r="ANE53" s="149"/>
      <c r="ANF53" s="149"/>
      <c r="ANG53" s="149"/>
      <c r="ANH53" s="149"/>
      <c r="ANI53" s="149"/>
      <c r="ANJ53" s="149"/>
      <c r="ANK53" s="149"/>
      <c r="ANL53" s="149"/>
      <c r="ANM53" s="149"/>
      <c r="ANN53" s="149"/>
      <c r="ANO53" s="149"/>
      <c r="ANP53" s="149"/>
      <c r="ANQ53" s="149"/>
      <c r="ANR53" s="149"/>
      <c r="ANS53" s="149"/>
      <c r="ANT53" s="149"/>
      <c r="ANU53" s="149"/>
      <c r="ANV53" s="149"/>
      <c r="ANW53" s="149"/>
      <c r="ANX53" s="149"/>
      <c r="ANY53" s="149"/>
      <c r="ANZ53" s="149"/>
      <c r="AOA53" s="149"/>
      <c r="AOB53" s="149"/>
      <c r="AOC53" s="149"/>
      <c r="AOD53" s="149"/>
      <c r="AOE53" s="149"/>
      <c r="AOF53" s="149"/>
      <c r="AOG53" s="149"/>
      <c r="AOH53" s="149"/>
      <c r="AOI53" s="149"/>
      <c r="AOJ53" s="149"/>
      <c r="AOK53" s="149"/>
      <c r="AOL53" s="149"/>
      <c r="AOM53" s="149"/>
      <c r="AON53" s="149"/>
      <c r="AOO53" s="149"/>
      <c r="AOP53" s="149"/>
      <c r="AOQ53" s="149"/>
      <c r="AOR53" s="149"/>
      <c r="AOS53" s="149"/>
      <c r="AOT53" s="149"/>
      <c r="AOU53" s="149"/>
      <c r="AOV53" s="149"/>
      <c r="AOW53" s="149"/>
      <c r="AOX53" s="149"/>
      <c r="AOY53" s="149"/>
      <c r="AOZ53" s="149"/>
      <c r="APA53" s="149"/>
      <c r="APB53" s="149"/>
      <c r="APC53" s="149"/>
      <c r="APD53" s="149"/>
      <c r="APE53" s="149"/>
      <c r="APF53" s="149"/>
      <c r="APG53" s="149"/>
      <c r="APH53" s="149"/>
      <c r="API53" s="149"/>
      <c r="APJ53" s="149"/>
      <c r="APK53" s="149"/>
      <c r="APL53" s="149"/>
      <c r="APM53" s="149"/>
      <c r="APN53" s="149"/>
      <c r="APO53" s="149"/>
      <c r="APP53" s="149"/>
      <c r="APQ53" s="149"/>
      <c r="APR53" s="149"/>
      <c r="APS53" s="149"/>
      <c r="APT53" s="149"/>
      <c r="APU53" s="149"/>
      <c r="APV53" s="149"/>
      <c r="APW53" s="149"/>
      <c r="APX53" s="149"/>
      <c r="APY53" s="149"/>
      <c r="APZ53" s="149"/>
      <c r="AQA53" s="149"/>
      <c r="AQB53" s="149"/>
      <c r="AQC53" s="149"/>
      <c r="AQD53" s="149"/>
      <c r="AQE53" s="149"/>
      <c r="AQF53" s="149"/>
      <c r="AQG53" s="149"/>
      <c r="AQH53" s="149"/>
      <c r="AQI53" s="149"/>
      <c r="AQJ53" s="149"/>
      <c r="AQK53" s="149"/>
      <c r="AQL53" s="149"/>
      <c r="AQM53" s="149"/>
      <c r="AQN53" s="149"/>
      <c r="AQO53" s="149"/>
      <c r="AQP53" s="149"/>
      <c r="AQQ53" s="149"/>
      <c r="AQR53" s="149"/>
      <c r="AQS53" s="149"/>
      <c r="AQT53" s="149"/>
      <c r="AQU53" s="149"/>
      <c r="AQV53" s="149"/>
      <c r="AQW53" s="149"/>
      <c r="AQX53" s="149"/>
      <c r="AQY53" s="149"/>
      <c r="AQZ53" s="149"/>
      <c r="ARA53" s="149"/>
      <c r="ARB53" s="149"/>
      <c r="ARC53" s="149"/>
      <c r="ARD53" s="149"/>
      <c r="ARE53" s="149"/>
      <c r="ARF53" s="149"/>
      <c r="ARG53" s="149"/>
      <c r="ARH53" s="149"/>
      <c r="ARI53" s="149"/>
      <c r="ARJ53" s="149"/>
      <c r="ARK53" s="149"/>
      <c r="ARL53" s="149"/>
      <c r="ARM53" s="149"/>
      <c r="ARN53" s="149"/>
      <c r="ARO53" s="149"/>
      <c r="ARP53" s="149"/>
      <c r="ARQ53" s="149"/>
      <c r="ARR53" s="149"/>
      <c r="ARS53" s="149"/>
      <c r="ART53" s="149"/>
      <c r="ARU53" s="149"/>
      <c r="ARV53" s="149"/>
      <c r="ARW53" s="149"/>
      <c r="ARX53" s="149"/>
      <c r="ARY53" s="149"/>
      <c r="ARZ53" s="149"/>
      <c r="ASA53" s="149"/>
      <c r="ASB53" s="149"/>
      <c r="ASC53" s="149"/>
      <c r="ASD53" s="149"/>
      <c r="ASE53" s="149"/>
      <c r="ASF53" s="149"/>
      <c r="ASG53" s="149"/>
      <c r="ASH53" s="149"/>
      <c r="ASI53" s="149"/>
      <c r="ASJ53" s="149"/>
      <c r="ASK53" s="149"/>
      <c r="ASL53" s="149"/>
      <c r="ASM53" s="149"/>
      <c r="ASN53" s="149"/>
      <c r="ASO53" s="149"/>
      <c r="ASP53" s="149"/>
      <c r="ASQ53" s="149"/>
      <c r="ASR53" s="149"/>
      <c r="ASS53" s="149"/>
      <c r="AST53" s="149"/>
      <c r="ASU53" s="149"/>
      <c r="ASV53" s="149"/>
      <c r="ASW53" s="149"/>
      <c r="ASX53" s="149"/>
      <c r="ASY53" s="149"/>
      <c r="ASZ53" s="149"/>
      <c r="ATA53" s="149"/>
      <c r="ATB53" s="149"/>
      <c r="ATC53" s="149"/>
      <c r="ATD53" s="149"/>
      <c r="ATE53" s="149"/>
      <c r="ATF53" s="149"/>
      <c r="ATG53" s="149"/>
      <c r="ATH53" s="149"/>
      <c r="ATI53" s="149"/>
      <c r="ATJ53" s="149"/>
      <c r="ATK53" s="149"/>
      <c r="ATL53" s="149"/>
      <c r="ATM53" s="149"/>
      <c r="ATN53" s="149"/>
      <c r="ATO53" s="149"/>
      <c r="ATP53" s="149"/>
      <c r="ATQ53" s="149"/>
      <c r="ATR53" s="149"/>
      <c r="ATS53" s="149"/>
      <c r="ATT53" s="149"/>
      <c r="ATU53" s="149"/>
      <c r="ATV53" s="149"/>
      <c r="ATW53" s="149"/>
      <c r="ATX53" s="149"/>
      <c r="ATY53" s="149"/>
      <c r="ATZ53" s="149"/>
      <c r="AUA53" s="149"/>
      <c r="AUB53" s="149"/>
      <c r="AUC53" s="149"/>
      <c r="AUD53" s="149"/>
      <c r="AUE53" s="149"/>
      <c r="AUF53" s="149"/>
      <c r="AUG53" s="149"/>
      <c r="AUH53" s="149"/>
      <c r="AUI53" s="149"/>
      <c r="AUJ53" s="149"/>
      <c r="AUK53" s="149"/>
      <c r="AUL53" s="149"/>
      <c r="AUM53" s="149"/>
      <c r="AUN53" s="149"/>
      <c r="AUO53" s="149"/>
      <c r="AUP53" s="149"/>
      <c r="AUQ53" s="149"/>
      <c r="AUR53" s="149"/>
      <c r="AUS53" s="149"/>
      <c r="AUT53" s="149"/>
      <c r="AUU53" s="149"/>
      <c r="AUV53" s="149"/>
      <c r="AUW53" s="149"/>
      <c r="AUX53" s="149"/>
      <c r="AUY53" s="149"/>
      <c r="AUZ53" s="149"/>
      <c r="AVA53" s="149"/>
      <c r="AVB53" s="149"/>
      <c r="AVC53" s="149"/>
      <c r="AVD53" s="149"/>
      <c r="AVE53" s="149"/>
      <c r="AVF53" s="149"/>
      <c r="AVG53" s="149"/>
      <c r="AVH53" s="149"/>
      <c r="AVI53" s="149"/>
      <c r="AVJ53" s="149"/>
      <c r="AVK53" s="149"/>
      <c r="AVL53" s="149"/>
      <c r="AVM53" s="149"/>
      <c r="AVN53" s="149"/>
      <c r="AVO53" s="149"/>
      <c r="AVP53" s="149"/>
      <c r="AVQ53" s="149"/>
      <c r="AVR53" s="149"/>
      <c r="AVS53" s="149"/>
      <c r="AVT53" s="149"/>
      <c r="AVU53" s="149"/>
      <c r="AVV53" s="149"/>
      <c r="AVW53" s="149"/>
      <c r="AVX53" s="149"/>
      <c r="AVY53" s="149"/>
      <c r="AVZ53" s="149"/>
      <c r="AWA53" s="149"/>
      <c r="AWB53" s="149"/>
      <c r="AWC53" s="149"/>
      <c r="AWD53" s="149"/>
      <c r="AWE53" s="149"/>
      <c r="AWF53" s="149"/>
      <c r="AWG53" s="149"/>
      <c r="AWH53" s="149"/>
      <c r="AWI53" s="149"/>
      <c r="AWJ53" s="149"/>
      <c r="AWK53" s="149"/>
      <c r="AWL53" s="149"/>
      <c r="AWM53" s="149"/>
      <c r="AWN53" s="149"/>
      <c r="AWO53" s="149"/>
      <c r="AWP53" s="149"/>
      <c r="AWQ53" s="149"/>
      <c r="AWR53" s="149"/>
      <c r="AWS53" s="149"/>
      <c r="AWT53" s="149"/>
      <c r="AWU53" s="149"/>
      <c r="AWV53" s="149"/>
      <c r="AWW53" s="149"/>
      <c r="AWX53" s="149"/>
      <c r="AWY53" s="149"/>
      <c r="AWZ53" s="149"/>
      <c r="AXA53" s="149"/>
      <c r="AXB53" s="149"/>
      <c r="AXC53" s="149"/>
      <c r="AXD53" s="149"/>
      <c r="AXE53" s="149"/>
      <c r="AXF53" s="149"/>
      <c r="AXG53" s="149"/>
      <c r="AXH53" s="149"/>
      <c r="AXI53" s="149"/>
      <c r="AXJ53" s="149"/>
      <c r="AXK53" s="149"/>
      <c r="AXL53" s="149"/>
      <c r="AXM53" s="149"/>
      <c r="AXN53" s="149"/>
      <c r="AXO53" s="149"/>
      <c r="AXP53" s="149"/>
      <c r="AXQ53" s="149"/>
      <c r="AXR53" s="149"/>
      <c r="AXS53" s="149"/>
      <c r="AXT53" s="149"/>
      <c r="AXU53" s="149"/>
      <c r="AXV53" s="149"/>
      <c r="AXW53" s="149"/>
      <c r="AXX53" s="149"/>
      <c r="AXY53" s="149"/>
      <c r="AXZ53" s="149"/>
      <c r="AYA53" s="149"/>
      <c r="AYB53" s="149"/>
      <c r="AYC53" s="149"/>
      <c r="AYD53" s="149"/>
      <c r="AYE53" s="149"/>
      <c r="AYF53" s="149"/>
      <c r="AYG53" s="149"/>
      <c r="AYH53" s="149"/>
      <c r="AYI53" s="149"/>
      <c r="AYJ53" s="149"/>
      <c r="AYK53" s="149"/>
      <c r="AYL53" s="149"/>
      <c r="AYM53" s="149"/>
      <c r="AYN53" s="149"/>
      <c r="AYO53" s="149"/>
      <c r="AYP53" s="149"/>
      <c r="AYQ53" s="149"/>
      <c r="AYR53" s="149"/>
      <c r="AYS53" s="149"/>
      <c r="AYT53" s="149"/>
      <c r="AYU53" s="149"/>
      <c r="AYV53" s="149"/>
      <c r="AYW53" s="149"/>
      <c r="AYX53" s="149"/>
      <c r="AYY53" s="149"/>
      <c r="AYZ53" s="149"/>
      <c r="AZA53" s="149"/>
      <c r="AZB53" s="149"/>
      <c r="AZC53" s="149"/>
      <c r="AZD53" s="149"/>
      <c r="AZE53" s="149"/>
      <c r="AZF53" s="149"/>
      <c r="AZG53" s="149"/>
      <c r="AZH53" s="149"/>
      <c r="AZI53" s="149"/>
      <c r="AZJ53" s="149"/>
      <c r="AZK53" s="149"/>
      <c r="AZL53" s="149"/>
      <c r="AZM53" s="149"/>
      <c r="AZN53" s="149"/>
      <c r="AZO53" s="149"/>
      <c r="AZP53" s="149"/>
      <c r="AZQ53" s="149"/>
      <c r="AZR53" s="149"/>
      <c r="AZS53" s="149"/>
      <c r="AZT53" s="149"/>
      <c r="AZU53" s="149"/>
      <c r="AZV53" s="149"/>
      <c r="AZW53" s="149"/>
      <c r="AZX53" s="149"/>
      <c r="AZY53" s="149"/>
      <c r="AZZ53" s="149"/>
      <c r="BAA53" s="149"/>
      <c r="BAB53" s="149"/>
      <c r="BAC53" s="149"/>
      <c r="BAD53" s="149"/>
      <c r="BAE53" s="149"/>
      <c r="BAF53" s="149"/>
      <c r="BAG53" s="149"/>
      <c r="BAH53" s="149"/>
      <c r="BAI53" s="149"/>
      <c r="BAJ53" s="149"/>
      <c r="BAK53" s="149"/>
      <c r="BAL53" s="149"/>
      <c r="BAM53" s="149"/>
      <c r="BAN53" s="149"/>
      <c r="BAO53" s="149"/>
      <c r="BAP53" s="149"/>
      <c r="BAQ53" s="149"/>
      <c r="BAR53" s="149"/>
      <c r="BAS53" s="149"/>
      <c r="BAT53" s="149"/>
      <c r="BAU53" s="149"/>
      <c r="BAV53" s="149"/>
      <c r="BAW53" s="149"/>
      <c r="BAX53" s="149"/>
      <c r="BAY53" s="149"/>
      <c r="BAZ53" s="149"/>
      <c r="BBA53" s="149"/>
      <c r="BBB53" s="149"/>
      <c r="BBC53" s="149"/>
      <c r="BBD53" s="149"/>
      <c r="BBE53" s="149"/>
      <c r="BBF53" s="149"/>
      <c r="BBG53" s="149"/>
      <c r="BBH53" s="149"/>
      <c r="BBI53" s="149"/>
      <c r="BBJ53" s="149"/>
      <c r="BBK53" s="149"/>
      <c r="BBL53" s="149"/>
      <c r="BBM53" s="149"/>
      <c r="BBN53" s="149"/>
      <c r="BBO53" s="149"/>
      <c r="BBP53" s="149"/>
      <c r="BBQ53" s="149"/>
    </row>
    <row r="54" spans="1:1421" s="158" customFormat="1" ht="69" x14ac:dyDescent="0.3">
      <c r="A54" s="278">
        <v>0.5</v>
      </c>
      <c r="B54" s="40" t="s">
        <v>360</v>
      </c>
      <c r="C54" s="35" t="s">
        <v>363</v>
      </c>
      <c r="D54" s="2" t="s">
        <v>69</v>
      </c>
      <c r="E54" s="292" t="s">
        <v>408</v>
      </c>
      <c r="F54" s="17"/>
      <c r="G54" s="15" t="str">
        <f t="shared" si="12"/>
        <v>0</v>
      </c>
      <c r="H54" s="15" t="str">
        <f t="shared" si="13"/>
        <v>X</v>
      </c>
      <c r="I54" s="256" t="s">
        <v>335</v>
      </c>
      <c r="J54" s="99" t="s">
        <v>112</v>
      </c>
      <c r="K54" s="25"/>
      <c r="L54" s="25"/>
      <c r="M54" s="160"/>
      <c r="N54" s="160"/>
      <c r="O54" s="160"/>
      <c r="P54" s="160"/>
      <c r="Q54" s="160"/>
      <c r="R54" s="160"/>
      <c r="S54" s="160"/>
      <c r="T54" s="25">
        <f t="shared" si="14"/>
        <v>0</v>
      </c>
      <c r="U54" s="25"/>
      <c r="V54" s="25"/>
      <c r="W54" s="25"/>
      <c r="X54" s="25" t="str">
        <f t="shared" si="15"/>
        <v xml:space="preserve"> - </v>
      </c>
      <c r="Y54" s="25">
        <f t="shared" si="16"/>
        <v>1</v>
      </c>
      <c r="Z54" s="25">
        <v>4</v>
      </c>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c r="CP54" s="160"/>
      <c r="CQ54" s="160"/>
      <c r="CR54" s="160"/>
      <c r="CS54" s="160"/>
      <c r="CT54" s="160"/>
      <c r="CU54" s="160"/>
      <c r="CV54" s="160"/>
      <c r="CW54" s="160"/>
      <c r="CX54" s="160"/>
      <c r="CY54" s="160"/>
      <c r="CZ54" s="160"/>
      <c r="DA54" s="160"/>
      <c r="DB54" s="160"/>
      <c r="DC54" s="160"/>
      <c r="DD54" s="160"/>
      <c r="DE54" s="160"/>
      <c r="DF54" s="160"/>
      <c r="DG54" s="160"/>
      <c r="DH54" s="160"/>
      <c r="DI54" s="160"/>
      <c r="DJ54" s="160"/>
      <c r="DK54" s="160"/>
      <c r="DL54" s="160"/>
      <c r="DM54" s="160"/>
      <c r="DN54" s="160"/>
      <c r="DO54" s="160"/>
      <c r="DP54" s="160"/>
      <c r="DQ54" s="160"/>
      <c r="DR54" s="160"/>
      <c r="DS54" s="160"/>
      <c r="DT54" s="160"/>
      <c r="DU54" s="160"/>
      <c r="DV54" s="160"/>
      <c r="DW54" s="160"/>
      <c r="DX54" s="160"/>
      <c r="DY54" s="160"/>
      <c r="DZ54" s="160"/>
      <c r="EA54" s="160"/>
      <c r="EB54" s="160"/>
      <c r="EC54" s="160"/>
      <c r="ED54" s="160"/>
      <c r="EE54" s="160"/>
      <c r="EF54" s="160"/>
      <c r="EG54" s="160"/>
      <c r="EH54" s="160"/>
      <c r="EI54" s="160"/>
      <c r="EJ54" s="160"/>
      <c r="EK54" s="160"/>
      <c r="EL54" s="160"/>
      <c r="EM54" s="160"/>
      <c r="EN54" s="160"/>
      <c r="EO54" s="160"/>
      <c r="EP54" s="160"/>
      <c r="EQ54" s="149"/>
      <c r="ER54" s="149"/>
      <c r="ES54" s="149"/>
      <c r="ET54" s="149"/>
      <c r="EU54" s="149"/>
      <c r="EV54" s="149"/>
      <c r="EW54" s="149"/>
      <c r="EX54" s="149"/>
      <c r="EY54" s="149"/>
      <c r="EZ54" s="149"/>
      <c r="FA54" s="149"/>
      <c r="FB54" s="149"/>
      <c r="FC54" s="149"/>
      <c r="FD54" s="149"/>
      <c r="FE54" s="149"/>
      <c r="FF54" s="149"/>
      <c r="FG54" s="149"/>
      <c r="FH54" s="149"/>
      <c r="FI54" s="149"/>
      <c r="FJ54" s="149"/>
      <c r="FK54" s="149"/>
      <c r="FL54" s="149"/>
      <c r="FM54" s="149"/>
      <c r="FN54" s="149"/>
      <c r="FO54" s="149"/>
      <c r="FP54" s="149"/>
      <c r="FQ54" s="149"/>
      <c r="FR54" s="149"/>
      <c r="FS54" s="149"/>
      <c r="FT54" s="149"/>
      <c r="FU54" s="149"/>
      <c r="FV54" s="149"/>
      <c r="FW54" s="149"/>
      <c r="FX54" s="149"/>
      <c r="FY54" s="149"/>
      <c r="FZ54" s="149"/>
      <c r="GA54" s="149"/>
      <c r="GB54" s="149"/>
      <c r="GC54" s="149"/>
      <c r="GD54" s="149"/>
      <c r="GE54" s="149"/>
      <c r="GF54" s="149"/>
      <c r="GG54" s="149"/>
      <c r="GH54" s="149"/>
      <c r="GI54" s="149"/>
      <c r="GJ54" s="149"/>
      <c r="GK54" s="149"/>
      <c r="GL54" s="149"/>
      <c r="GM54" s="149"/>
      <c r="GN54" s="149"/>
      <c r="GO54" s="149"/>
      <c r="GP54" s="149"/>
      <c r="GQ54" s="149"/>
      <c r="GR54" s="149"/>
      <c r="GS54" s="149"/>
      <c r="GT54" s="149"/>
      <c r="GU54" s="149"/>
      <c r="GV54" s="149"/>
      <c r="GW54" s="149"/>
      <c r="GX54" s="149"/>
      <c r="GY54" s="149"/>
      <c r="GZ54" s="149"/>
      <c r="HA54" s="149"/>
      <c r="HB54" s="149"/>
      <c r="HC54" s="149"/>
      <c r="HD54" s="149"/>
      <c r="HE54" s="149"/>
      <c r="HF54" s="149"/>
      <c r="HG54" s="149"/>
      <c r="HH54" s="149"/>
      <c r="HI54" s="149"/>
      <c r="HJ54" s="149"/>
      <c r="HK54" s="149"/>
      <c r="HL54" s="149"/>
      <c r="HM54" s="149"/>
      <c r="HN54" s="149"/>
      <c r="HO54" s="149"/>
      <c r="HP54" s="149"/>
      <c r="HQ54" s="149"/>
      <c r="HR54" s="149"/>
      <c r="HS54" s="149"/>
      <c r="HT54" s="149"/>
      <c r="HU54" s="149"/>
      <c r="HV54" s="149"/>
      <c r="HW54" s="149"/>
      <c r="HX54" s="149"/>
      <c r="HY54" s="149"/>
      <c r="HZ54" s="149"/>
      <c r="IA54" s="149"/>
      <c r="IB54" s="149"/>
      <c r="IC54" s="149"/>
      <c r="ID54" s="149"/>
      <c r="IE54" s="149"/>
      <c r="IF54" s="149"/>
      <c r="IG54" s="149"/>
      <c r="IH54" s="149"/>
      <c r="II54" s="149"/>
      <c r="IJ54" s="149"/>
      <c r="IK54" s="149"/>
      <c r="IL54" s="149"/>
      <c r="IM54" s="149"/>
      <c r="IN54" s="149"/>
      <c r="IO54" s="149"/>
      <c r="IP54" s="149"/>
      <c r="IQ54" s="149"/>
      <c r="IR54" s="149"/>
      <c r="IS54" s="149"/>
      <c r="IT54" s="149"/>
      <c r="IU54" s="149"/>
      <c r="IV54" s="149"/>
      <c r="IW54" s="149"/>
      <c r="IX54" s="149"/>
      <c r="IY54" s="149"/>
      <c r="IZ54" s="149"/>
      <c r="JA54" s="149"/>
      <c r="JB54" s="149"/>
      <c r="JC54" s="149"/>
      <c r="JD54" s="149"/>
      <c r="JE54" s="149"/>
      <c r="JF54" s="149"/>
      <c r="JG54" s="149"/>
      <c r="JH54" s="149"/>
      <c r="JI54" s="149"/>
      <c r="JJ54" s="149"/>
      <c r="JK54" s="149"/>
      <c r="JL54" s="149"/>
      <c r="JM54" s="149"/>
      <c r="JN54" s="149"/>
      <c r="JO54" s="149"/>
      <c r="JP54" s="149"/>
      <c r="JQ54" s="149"/>
      <c r="JR54" s="149"/>
      <c r="JS54" s="149"/>
      <c r="JT54" s="149"/>
      <c r="JU54" s="149"/>
      <c r="JV54" s="149"/>
      <c r="JW54" s="149"/>
      <c r="JX54" s="149"/>
      <c r="JY54" s="149"/>
      <c r="JZ54" s="149"/>
      <c r="KA54" s="149"/>
      <c r="KB54" s="149"/>
      <c r="KC54" s="149"/>
      <c r="KD54" s="149"/>
      <c r="KE54" s="149"/>
      <c r="KF54" s="149"/>
      <c r="KG54" s="149"/>
      <c r="KH54" s="149"/>
      <c r="KI54" s="149"/>
      <c r="KJ54" s="149"/>
      <c r="KK54" s="149"/>
      <c r="KL54" s="149"/>
      <c r="KM54" s="149"/>
      <c r="KN54" s="149"/>
      <c r="KO54" s="149"/>
      <c r="KP54" s="149"/>
      <c r="KQ54" s="149"/>
      <c r="KR54" s="149"/>
      <c r="KS54" s="149"/>
      <c r="KT54" s="149"/>
      <c r="KU54" s="149"/>
      <c r="KV54" s="149"/>
      <c r="KW54" s="149"/>
      <c r="KX54" s="149"/>
      <c r="KY54" s="149"/>
      <c r="KZ54" s="149"/>
      <c r="LA54" s="149"/>
      <c r="LB54" s="149"/>
      <c r="LC54" s="149"/>
      <c r="LD54" s="149"/>
      <c r="LE54" s="149"/>
      <c r="LF54" s="149"/>
      <c r="LG54" s="149"/>
      <c r="LH54" s="149"/>
      <c r="LI54" s="149"/>
      <c r="LJ54" s="149"/>
      <c r="LK54" s="149"/>
      <c r="LL54" s="149"/>
      <c r="LM54" s="149"/>
      <c r="LN54" s="149"/>
      <c r="LO54" s="149"/>
      <c r="LP54" s="149"/>
      <c r="LQ54" s="149"/>
      <c r="LR54" s="149"/>
      <c r="LS54" s="149"/>
      <c r="LT54" s="149"/>
      <c r="LU54" s="149"/>
      <c r="LV54" s="149"/>
      <c r="LW54" s="149"/>
      <c r="LX54" s="149"/>
      <c r="LY54" s="149"/>
      <c r="LZ54" s="149"/>
      <c r="MA54" s="149"/>
      <c r="MB54" s="149"/>
      <c r="MC54" s="149"/>
      <c r="MD54" s="149"/>
      <c r="ME54" s="149"/>
      <c r="MF54" s="149"/>
      <c r="MG54" s="149"/>
      <c r="MH54" s="149"/>
      <c r="MI54" s="149"/>
      <c r="MJ54" s="149"/>
      <c r="MK54" s="149"/>
      <c r="ML54" s="149"/>
      <c r="MM54" s="149"/>
      <c r="MN54" s="149"/>
      <c r="MO54" s="149"/>
      <c r="MP54" s="149"/>
      <c r="MQ54" s="149"/>
      <c r="MR54" s="149"/>
      <c r="MS54" s="149"/>
      <c r="MT54" s="149"/>
      <c r="MU54" s="149"/>
      <c r="MV54" s="149"/>
      <c r="MW54" s="149"/>
      <c r="MX54" s="149"/>
      <c r="MY54" s="149"/>
      <c r="MZ54" s="149"/>
      <c r="NA54" s="149"/>
      <c r="NB54" s="149"/>
      <c r="NC54" s="149"/>
      <c r="ND54" s="149"/>
      <c r="NE54" s="149"/>
      <c r="NF54" s="149"/>
      <c r="NG54" s="149"/>
      <c r="NH54" s="149"/>
      <c r="NI54" s="149"/>
      <c r="NJ54" s="149"/>
      <c r="NK54" s="149"/>
      <c r="NL54" s="149"/>
      <c r="NM54" s="149"/>
      <c r="NN54" s="149"/>
      <c r="NO54" s="149"/>
      <c r="NP54" s="149"/>
      <c r="NQ54" s="149"/>
      <c r="NR54" s="149"/>
      <c r="NS54" s="149"/>
      <c r="NT54" s="149"/>
      <c r="NU54" s="149"/>
      <c r="NV54" s="149"/>
      <c r="NW54" s="149"/>
      <c r="NX54" s="149"/>
      <c r="NY54" s="149"/>
      <c r="NZ54" s="149"/>
      <c r="OA54" s="149"/>
      <c r="OB54" s="149"/>
      <c r="OC54" s="149"/>
      <c r="OD54" s="149"/>
      <c r="OE54" s="149"/>
      <c r="OF54" s="149"/>
      <c r="OG54" s="149"/>
      <c r="OH54" s="149"/>
      <c r="OI54" s="149"/>
      <c r="OJ54" s="149"/>
      <c r="OK54" s="149"/>
      <c r="OL54" s="149"/>
      <c r="OM54" s="149"/>
      <c r="ON54" s="149"/>
      <c r="OO54" s="149"/>
      <c r="OP54" s="149"/>
      <c r="OQ54" s="149"/>
      <c r="OR54" s="149"/>
      <c r="OS54" s="149"/>
      <c r="OT54" s="149"/>
      <c r="OU54" s="149"/>
      <c r="OV54" s="149"/>
      <c r="OW54" s="149"/>
      <c r="OX54" s="149"/>
      <c r="OY54" s="149"/>
      <c r="OZ54" s="149"/>
      <c r="PA54" s="149"/>
      <c r="PB54" s="149"/>
      <c r="PC54" s="149"/>
      <c r="PD54" s="149"/>
      <c r="PE54" s="149"/>
      <c r="PF54" s="149"/>
      <c r="PG54" s="149"/>
      <c r="PH54" s="149"/>
      <c r="PI54" s="149"/>
      <c r="PJ54" s="149"/>
      <c r="PK54" s="149"/>
      <c r="PL54" s="149"/>
      <c r="PM54" s="149"/>
      <c r="PN54" s="149"/>
      <c r="PO54" s="149"/>
      <c r="PP54" s="149"/>
      <c r="PQ54" s="149"/>
      <c r="PR54" s="149"/>
      <c r="PS54" s="149"/>
      <c r="PT54" s="149"/>
      <c r="PU54" s="149"/>
      <c r="PV54" s="149"/>
      <c r="PW54" s="149"/>
      <c r="PX54" s="149"/>
      <c r="PY54" s="149"/>
      <c r="PZ54" s="149"/>
      <c r="QA54" s="149"/>
      <c r="QB54" s="149"/>
      <c r="QC54" s="149"/>
      <c r="QD54" s="149"/>
      <c r="QE54" s="149"/>
      <c r="QF54" s="149"/>
      <c r="QG54" s="149"/>
      <c r="QH54" s="149"/>
      <c r="QI54" s="149"/>
      <c r="QJ54" s="149"/>
      <c r="QK54" s="149"/>
      <c r="QL54" s="149"/>
      <c r="QM54" s="149"/>
      <c r="QN54" s="149"/>
      <c r="QO54" s="149"/>
      <c r="QP54" s="149"/>
      <c r="QQ54" s="149"/>
      <c r="QR54" s="149"/>
      <c r="QS54" s="149"/>
      <c r="QT54" s="149"/>
      <c r="QU54" s="149"/>
      <c r="QV54" s="149"/>
      <c r="QW54" s="149"/>
      <c r="QX54" s="149"/>
      <c r="QY54" s="149"/>
      <c r="QZ54" s="149"/>
      <c r="RA54" s="149"/>
      <c r="RB54" s="149"/>
      <c r="RC54" s="149"/>
      <c r="RD54" s="149"/>
      <c r="RE54" s="149"/>
      <c r="RF54" s="149"/>
      <c r="RG54" s="149"/>
      <c r="RH54" s="149"/>
      <c r="RI54" s="149"/>
      <c r="RJ54" s="149"/>
      <c r="RK54" s="149"/>
      <c r="RL54" s="149"/>
      <c r="RM54" s="149"/>
      <c r="RN54" s="149"/>
      <c r="RO54" s="149"/>
      <c r="RP54" s="149"/>
      <c r="RQ54" s="149"/>
      <c r="RR54" s="149"/>
      <c r="RS54" s="149"/>
      <c r="RT54" s="149"/>
      <c r="RU54" s="149"/>
      <c r="RV54" s="149"/>
      <c r="RW54" s="149"/>
      <c r="RX54" s="149"/>
      <c r="RY54" s="149"/>
      <c r="RZ54" s="149"/>
      <c r="SA54" s="149"/>
      <c r="SB54" s="149"/>
      <c r="SC54" s="149"/>
      <c r="SD54" s="149"/>
      <c r="SE54" s="149"/>
      <c r="SF54" s="149"/>
      <c r="SG54" s="149"/>
      <c r="SH54" s="149"/>
      <c r="SI54" s="149"/>
      <c r="SJ54" s="149"/>
      <c r="SK54" s="149"/>
      <c r="SL54" s="149"/>
      <c r="SM54" s="149"/>
      <c r="SN54" s="149"/>
      <c r="SO54" s="149"/>
      <c r="SP54" s="149"/>
      <c r="SQ54" s="149"/>
      <c r="SR54" s="149"/>
      <c r="SS54" s="149"/>
      <c r="ST54" s="149"/>
      <c r="SU54" s="149"/>
      <c r="SV54" s="149"/>
      <c r="SW54" s="149"/>
      <c r="SX54" s="149"/>
      <c r="SY54" s="149"/>
      <c r="SZ54" s="149"/>
      <c r="TA54" s="149"/>
      <c r="TB54" s="149"/>
      <c r="TC54" s="149"/>
      <c r="TD54" s="149"/>
      <c r="TE54" s="149"/>
      <c r="TF54" s="149"/>
      <c r="TG54" s="149"/>
      <c r="TH54" s="149"/>
      <c r="TI54" s="149"/>
      <c r="TJ54" s="149"/>
      <c r="TK54" s="149"/>
      <c r="TL54" s="149"/>
      <c r="TM54" s="149"/>
      <c r="TN54" s="149"/>
      <c r="TO54" s="149"/>
      <c r="TP54" s="149"/>
      <c r="TQ54" s="149"/>
      <c r="TR54" s="149"/>
      <c r="TS54" s="149"/>
      <c r="TT54" s="149"/>
      <c r="TU54" s="149"/>
      <c r="TV54" s="149"/>
      <c r="TW54" s="149"/>
      <c r="TX54" s="149"/>
      <c r="TY54" s="149"/>
      <c r="TZ54" s="149"/>
      <c r="UA54" s="149"/>
      <c r="UB54" s="149"/>
      <c r="UC54" s="149"/>
      <c r="UD54" s="149"/>
      <c r="UE54" s="149"/>
      <c r="UF54" s="149"/>
      <c r="UG54" s="149"/>
      <c r="UH54" s="149"/>
      <c r="UI54" s="149"/>
      <c r="UJ54" s="149"/>
      <c r="UK54" s="149"/>
      <c r="UL54" s="149"/>
      <c r="UM54" s="149"/>
      <c r="UN54" s="149"/>
      <c r="UO54" s="149"/>
      <c r="UP54" s="149"/>
      <c r="UQ54" s="149"/>
      <c r="UR54" s="149"/>
      <c r="US54" s="149"/>
      <c r="UT54" s="149"/>
      <c r="UU54" s="149"/>
      <c r="UV54" s="149"/>
      <c r="UW54" s="149"/>
      <c r="UX54" s="149"/>
      <c r="UY54" s="149"/>
      <c r="UZ54" s="149"/>
      <c r="VA54" s="149"/>
      <c r="VB54" s="149"/>
      <c r="VC54" s="149"/>
      <c r="VD54" s="149"/>
      <c r="VE54" s="149"/>
      <c r="VF54" s="149"/>
      <c r="VG54" s="149"/>
      <c r="VH54" s="149"/>
      <c r="VI54" s="149"/>
      <c r="VJ54" s="149"/>
      <c r="VK54" s="149"/>
      <c r="VL54" s="149"/>
      <c r="VM54" s="149"/>
      <c r="VN54" s="149"/>
      <c r="VO54" s="149"/>
      <c r="VP54" s="149"/>
      <c r="VQ54" s="149"/>
      <c r="VR54" s="149"/>
      <c r="VS54" s="149"/>
      <c r="VT54" s="149"/>
      <c r="VU54" s="149"/>
      <c r="VV54" s="149"/>
      <c r="VW54" s="149"/>
      <c r="VX54" s="149"/>
      <c r="VY54" s="149"/>
      <c r="VZ54" s="149"/>
      <c r="WA54" s="149"/>
      <c r="WB54" s="149"/>
      <c r="WC54" s="149"/>
      <c r="WD54" s="149"/>
      <c r="WE54" s="149"/>
      <c r="WF54" s="149"/>
      <c r="WG54" s="149"/>
      <c r="WH54" s="149"/>
      <c r="WI54" s="149"/>
      <c r="WJ54" s="149"/>
      <c r="WK54" s="149"/>
      <c r="WL54" s="149"/>
      <c r="WM54" s="149"/>
      <c r="WN54" s="149"/>
      <c r="WO54" s="149"/>
      <c r="WP54" s="149"/>
      <c r="WQ54" s="149"/>
      <c r="WR54" s="149"/>
      <c r="WS54" s="149"/>
      <c r="WT54" s="149"/>
      <c r="WU54" s="149"/>
      <c r="WV54" s="149"/>
      <c r="WW54" s="149"/>
      <c r="WX54" s="149"/>
      <c r="WY54" s="149"/>
      <c r="WZ54" s="149"/>
      <c r="XA54" s="149"/>
      <c r="XB54" s="149"/>
      <c r="XC54" s="149"/>
      <c r="XD54" s="149"/>
      <c r="XE54" s="149"/>
      <c r="XF54" s="149"/>
      <c r="XG54" s="149"/>
      <c r="XH54" s="149"/>
      <c r="XI54" s="149"/>
      <c r="XJ54" s="149"/>
      <c r="XK54" s="149"/>
      <c r="XL54" s="149"/>
      <c r="XM54" s="149"/>
      <c r="XN54" s="149"/>
      <c r="XO54" s="149"/>
      <c r="XP54" s="149"/>
      <c r="XQ54" s="149"/>
      <c r="XR54" s="149"/>
      <c r="XS54" s="149"/>
      <c r="XT54" s="149"/>
      <c r="XU54" s="149"/>
      <c r="XV54" s="149"/>
      <c r="XW54" s="149"/>
      <c r="XX54" s="149"/>
      <c r="XY54" s="149"/>
      <c r="XZ54" s="149"/>
      <c r="YA54" s="149"/>
      <c r="YB54" s="149"/>
      <c r="YC54" s="149"/>
      <c r="YD54" s="149"/>
      <c r="YE54" s="149"/>
      <c r="YF54" s="149"/>
      <c r="YG54" s="149"/>
      <c r="YH54" s="149"/>
      <c r="YI54" s="149"/>
      <c r="YJ54" s="149"/>
      <c r="YK54" s="149"/>
      <c r="YL54" s="149"/>
      <c r="YM54" s="149"/>
      <c r="YN54" s="149"/>
      <c r="YO54" s="149"/>
      <c r="YP54" s="149"/>
      <c r="YQ54" s="149"/>
      <c r="YR54" s="149"/>
      <c r="YS54" s="149"/>
      <c r="YT54" s="149"/>
      <c r="YU54" s="149"/>
      <c r="YV54" s="149"/>
      <c r="YW54" s="149"/>
      <c r="YX54" s="149"/>
      <c r="YY54" s="149"/>
      <c r="YZ54" s="149"/>
      <c r="ZA54" s="149"/>
      <c r="ZB54" s="149"/>
      <c r="ZC54" s="149"/>
      <c r="ZD54" s="149"/>
      <c r="ZE54" s="149"/>
      <c r="ZF54" s="149"/>
      <c r="ZG54" s="149"/>
      <c r="ZH54" s="149"/>
      <c r="ZI54" s="149"/>
      <c r="ZJ54" s="149"/>
      <c r="ZK54" s="149"/>
      <c r="ZL54" s="149"/>
      <c r="ZM54" s="149"/>
      <c r="ZN54" s="149"/>
      <c r="ZO54" s="149"/>
      <c r="ZP54" s="149"/>
      <c r="ZQ54" s="149"/>
      <c r="ZR54" s="149"/>
      <c r="ZS54" s="149"/>
      <c r="ZT54" s="149"/>
      <c r="ZU54" s="149"/>
      <c r="ZV54" s="149"/>
      <c r="ZW54" s="149"/>
      <c r="ZX54" s="149"/>
      <c r="ZY54" s="149"/>
      <c r="ZZ54" s="149"/>
      <c r="AAA54" s="149"/>
      <c r="AAB54" s="149"/>
      <c r="AAC54" s="149"/>
      <c r="AAD54" s="149"/>
      <c r="AAE54" s="149"/>
      <c r="AAF54" s="149"/>
      <c r="AAG54" s="149"/>
      <c r="AAH54" s="149"/>
      <c r="AAI54" s="149"/>
      <c r="AAJ54" s="149"/>
      <c r="AAK54" s="149"/>
      <c r="AAL54" s="149"/>
      <c r="AAM54" s="149"/>
      <c r="AAN54" s="149"/>
      <c r="AAO54" s="149"/>
      <c r="AAP54" s="149"/>
      <c r="AAQ54" s="149"/>
      <c r="AAR54" s="149"/>
      <c r="AAS54" s="149"/>
      <c r="AAT54" s="149"/>
      <c r="AAU54" s="149"/>
      <c r="AAV54" s="149"/>
      <c r="AAW54" s="149"/>
      <c r="AAX54" s="149"/>
      <c r="AAY54" s="149"/>
      <c r="AAZ54" s="149"/>
      <c r="ABA54" s="149"/>
      <c r="ABB54" s="149"/>
      <c r="ABC54" s="149"/>
      <c r="ABD54" s="149"/>
      <c r="ABE54" s="149"/>
      <c r="ABF54" s="149"/>
      <c r="ABG54" s="149"/>
      <c r="ABH54" s="149"/>
      <c r="ABI54" s="149"/>
      <c r="ABJ54" s="149"/>
      <c r="ABK54" s="149"/>
      <c r="ABL54" s="149"/>
      <c r="ABM54" s="149"/>
      <c r="ABN54" s="149"/>
      <c r="ABO54" s="149"/>
      <c r="ABP54" s="149"/>
      <c r="ABQ54" s="149"/>
      <c r="ABR54" s="149"/>
      <c r="ABS54" s="149"/>
      <c r="ABT54" s="149"/>
      <c r="ABU54" s="149"/>
      <c r="ABV54" s="149"/>
      <c r="ABW54" s="149"/>
      <c r="ABX54" s="149"/>
      <c r="ABY54" s="149"/>
      <c r="ABZ54" s="149"/>
      <c r="ACA54" s="149"/>
      <c r="ACB54" s="149"/>
      <c r="ACC54" s="149"/>
      <c r="ACD54" s="149"/>
      <c r="ACE54" s="149"/>
      <c r="ACF54" s="149"/>
      <c r="ACG54" s="149"/>
      <c r="ACH54" s="149"/>
      <c r="ACI54" s="149"/>
      <c r="ACJ54" s="149"/>
      <c r="ACK54" s="149"/>
      <c r="ACL54" s="149"/>
      <c r="ACM54" s="149"/>
      <c r="ACN54" s="149"/>
      <c r="ACO54" s="149"/>
      <c r="ACP54" s="149"/>
      <c r="ACQ54" s="149"/>
      <c r="ACR54" s="149"/>
      <c r="ACS54" s="149"/>
      <c r="ACT54" s="149"/>
      <c r="ACU54" s="149"/>
      <c r="ACV54" s="149"/>
      <c r="ACW54" s="149"/>
      <c r="ACX54" s="149"/>
      <c r="ACY54" s="149"/>
      <c r="ACZ54" s="149"/>
      <c r="ADA54" s="149"/>
      <c r="ADB54" s="149"/>
      <c r="ADC54" s="149"/>
      <c r="ADD54" s="149"/>
      <c r="ADE54" s="149"/>
      <c r="ADF54" s="149"/>
      <c r="ADG54" s="149"/>
      <c r="ADH54" s="149"/>
      <c r="ADI54" s="149"/>
      <c r="ADJ54" s="149"/>
      <c r="ADK54" s="149"/>
      <c r="ADL54" s="149"/>
      <c r="ADM54" s="149"/>
      <c r="ADN54" s="149"/>
      <c r="ADO54" s="149"/>
      <c r="ADP54" s="149"/>
      <c r="ADQ54" s="149"/>
      <c r="ADR54" s="149"/>
      <c r="ADS54" s="149"/>
      <c r="ADT54" s="149"/>
      <c r="ADU54" s="149"/>
      <c r="ADV54" s="149"/>
      <c r="ADW54" s="149"/>
      <c r="ADX54" s="149"/>
      <c r="ADY54" s="149"/>
      <c r="ADZ54" s="149"/>
      <c r="AEA54" s="149"/>
      <c r="AEB54" s="149"/>
      <c r="AEC54" s="149"/>
      <c r="AED54" s="149"/>
      <c r="AEE54" s="149"/>
      <c r="AEF54" s="149"/>
      <c r="AEG54" s="149"/>
      <c r="AEH54" s="149"/>
      <c r="AEI54" s="149"/>
      <c r="AEJ54" s="149"/>
      <c r="AEK54" s="149"/>
      <c r="AEL54" s="149"/>
      <c r="AEM54" s="149"/>
      <c r="AEN54" s="149"/>
      <c r="AEO54" s="149"/>
      <c r="AEP54" s="149"/>
      <c r="AEQ54" s="149"/>
      <c r="AER54" s="149"/>
      <c r="AES54" s="149"/>
      <c r="AET54" s="149"/>
      <c r="AEU54" s="149"/>
      <c r="AEV54" s="149"/>
      <c r="AEW54" s="149"/>
      <c r="AEX54" s="149"/>
      <c r="AEY54" s="149"/>
      <c r="AEZ54" s="149"/>
      <c r="AFA54" s="149"/>
      <c r="AFB54" s="149"/>
      <c r="AFC54" s="149"/>
      <c r="AFD54" s="149"/>
      <c r="AFE54" s="149"/>
      <c r="AFF54" s="149"/>
      <c r="AFG54" s="149"/>
      <c r="AFH54" s="149"/>
      <c r="AFI54" s="149"/>
      <c r="AFJ54" s="149"/>
      <c r="AFK54" s="149"/>
      <c r="AFL54" s="149"/>
      <c r="AFM54" s="149"/>
      <c r="AFN54" s="149"/>
      <c r="AFO54" s="149"/>
      <c r="AFP54" s="149"/>
      <c r="AFQ54" s="149"/>
      <c r="AFR54" s="149"/>
      <c r="AFS54" s="149"/>
      <c r="AFT54" s="149"/>
      <c r="AFU54" s="149"/>
      <c r="AFV54" s="149"/>
      <c r="AFW54" s="149"/>
      <c r="AFX54" s="149"/>
      <c r="AFY54" s="149"/>
      <c r="AFZ54" s="149"/>
      <c r="AGA54" s="149"/>
      <c r="AGB54" s="149"/>
      <c r="AGC54" s="149"/>
      <c r="AGD54" s="149"/>
      <c r="AGE54" s="149"/>
      <c r="AGF54" s="149"/>
      <c r="AGG54" s="149"/>
      <c r="AGH54" s="149"/>
      <c r="AGI54" s="149"/>
      <c r="AGJ54" s="149"/>
      <c r="AGK54" s="149"/>
      <c r="AGL54" s="149"/>
      <c r="AGM54" s="149"/>
      <c r="AGN54" s="149"/>
      <c r="AGO54" s="149"/>
      <c r="AGP54" s="149"/>
      <c r="AGQ54" s="149"/>
      <c r="AGR54" s="149"/>
      <c r="AGS54" s="149"/>
      <c r="AGT54" s="149"/>
      <c r="AGU54" s="149"/>
      <c r="AGV54" s="149"/>
      <c r="AGW54" s="149"/>
      <c r="AGX54" s="149"/>
      <c r="AGY54" s="149"/>
      <c r="AGZ54" s="149"/>
      <c r="AHA54" s="149"/>
      <c r="AHB54" s="149"/>
      <c r="AHC54" s="149"/>
      <c r="AHD54" s="149"/>
      <c r="AHE54" s="149"/>
      <c r="AHF54" s="149"/>
      <c r="AHG54" s="149"/>
      <c r="AHH54" s="149"/>
      <c r="AHI54" s="149"/>
      <c r="AHJ54" s="149"/>
      <c r="AHK54" s="149"/>
      <c r="AHL54" s="149"/>
      <c r="AHM54" s="149"/>
      <c r="AHN54" s="149"/>
      <c r="AHO54" s="149"/>
      <c r="AHP54" s="149"/>
      <c r="AHQ54" s="149"/>
      <c r="AHR54" s="149"/>
      <c r="AHS54" s="149"/>
      <c r="AHT54" s="149"/>
      <c r="AHU54" s="149"/>
      <c r="AHV54" s="149"/>
      <c r="AHW54" s="149"/>
      <c r="AHX54" s="149"/>
      <c r="AHY54" s="149"/>
      <c r="AHZ54" s="149"/>
      <c r="AIA54" s="149"/>
      <c r="AIB54" s="149"/>
      <c r="AIC54" s="149"/>
      <c r="AID54" s="149"/>
      <c r="AIE54" s="149"/>
      <c r="AIF54" s="149"/>
      <c r="AIG54" s="149"/>
      <c r="AIH54" s="149"/>
      <c r="AII54" s="149"/>
      <c r="AIJ54" s="149"/>
      <c r="AIK54" s="149"/>
      <c r="AIL54" s="149"/>
      <c r="AIM54" s="149"/>
      <c r="AIN54" s="149"/>
      <c r="AIO54" s="149"/>
      <c r="AIP54" s="149"/>
      <c r="AIQ54" s="149"/>
      <c r="AIR54" s="149"/>
      <c r="AIS54" s="149"/>
      <c r="AIT54" s="149"/>
      <c r="AIU54" s="149"/>
      <c r="AIV54" s="149"/>
      <c r="AIW54" s="149"/>
      <c r="AIX54" s="149"/>
      <c r="AIY54" s="149"/>
      <c r="AIZ54" s="149"/>
      <c r="AJA54" s="149"/>
      <c r="AJB54" s="149"/>
      <c r="AJC54" s="149"/>
      <c r="AJD54" s="149"/>
      <c r="AJE54" s="149"/>
      <c r="AJF54" s="149"/>
      <c r="AJG54" s="149"/>
      <c r="AJH54" s="149"/>
      <c r="AJI54" s="149"/>
      <c r="AJJ54" s="149"/>
      <c r="AJK54" s="149"/>
      <c r="AJL54" s="149"/>
      <c r="AJM54" s="149"/>
      <c r="AJN54" s="149"/>
      <c r="AJO54" s="149"/>
      <c r="AJP54" s="149"/>
      <c r="AJQ54" s="149"/>
      <c r="AJR54" s="149"/>
      <c r="AJS54" s="149"/>
      <c r="AJT54" s="149"/>
      <c r="AJU54" s="149"/>
      <c r="AJV54" s="149"/>
      <c r="AJW54" s="149"/>
      <c r="AJX54" s="149"/>
      <c r="AJY54" s="149"/>
      <c r="AJZ54" s="149"/>
      <c r="AKA54" s="149"/>
      <c r="AKB54" s="149"/>
      <c r="AKC54" s="149"/>
      <c r="AKD54" s="149"/>
      <c r="AKE54" s="149"/>
      <c r="AKF54" s="149"/>
      <c r="AKG54" s="149"/>
      <c r="AKH54" s="149"/>
      <c r="AKI54" s="149"/>
      <c r="AKJ54" s="149"/>
      <c r="AKK54" s="149"/>
      <c r="AKL54" s="149"/>
      <c r="AKM54" s="149"/>
      <c r="AKN54" s="149"/>
      <c r="AKO54" s="149"/>
      <c r="AKP54" s="149"/>
      <c r="AKQ54" s="149"/>
      <c r="AKR54" s="149"/>
      <c r="AKS54" s="149"/>
      <c r="AKT54" s="149"/>
      <c r="AKU54" s="149"/>
      <c r="AKV54" s="149"/>
      <c r="AKW54" s="149"/>
      <c r="AKX54" s="149"/>
      <c r="AKY54" s="149"/>
      <c r="AKZ54" s="149"/>
      <c r="ALA54" s="149"/>
      <c r="ALB54" s="149"/>
      <c r="ALC54" s="149"/>
      <c r="ALD54" s="149"/>
      <c r="ALE54" s="149"/>
      <c r="ALF54" s="149"/>
      <c r="ALG54" s="149"/>
      <c r="ALH54" s="149"/>
      <c r="ALI54" s="149"/>
      <c r="ALJ54" s="149"/>
      <c r="ALK54" s="149"/>
      <c r="ALL54" s="149"/>
      <c r="ALM54" s="149"/>
      <c r="ALN54" s="149"/>
      <c r="ALO54" s="149"/>
      <c r="ALP54" s="149"/>
      <c r="ALQ54" s="149"/>
      <c r="ALR54" s="149"/>
      <c r="ALS54" s="149"/>
      <c r="ALT54" s="149"/>
      <c r="ALU54" s="149"/>
      <c r="ALV54" s="149"/>
      <c r="ALW54" s="149"/>
      <c r="ALX54" s="149"/>
      <c r="ALY54" s="149"/>
      <c r="ALZ54" s="149"/>
      <c r="AMA54" s="149"/>
      <c r="AMB54" s="149"/>
      <c r="AMC54" s="149"/>
      <c r="AMD54" s="149"/>
      <c r="AME54" s="149"/>
      <c r="AMF54" s="149"/>
      <c r="AMG54" s="149"/>
      <c r="AMH54" s="149"/>
      <c r="AMI54" s="149"/>
      <c r="AMJ54" s="149"/>
      <c r="AMK54" s="149"/>
      <c r="AML54" s="149"/>
      <c r="AMM54" s="149"/>
      <c r="AMN54" s="149"/>
      <c r="AMO54" s="149"/>
      <c r="AMP54" s="149"/>
      <c r="AMQ54" s="149"/>
      <c r="AMR54" s="149"/>
      <c r="AMS54" s="149"/>
      <c r="AMT54" s="149"/>
      <c r="AMU54" s="149"/>
      <c r="AMV54" s="149"/>
      <c r="AMW54" s="149"/>
      <c r="AMX54" s="149"/>
      <c r="AMY54" s="149"/>
      <c r="AMZ54" s="149"/>
      <c r="ANA54" s="149"/>
      <c r="ANB54" s="149"/>
      <c r="ANC54" s="149"/>
      <c r="AND54" s="149"/>
      <c r="ANE54" s="149"/>
      <c r="ANF54" s="149"/>
      <c r="ANG54" s="149"/>
      <c r="ANH54" s="149"/>
      <c r="ANI54" s="149"/>
      <c r="ANJ54" s="149"/>
      <c r="ANK54" s="149"/>
      <c r="ANL54" s="149"/>
      <c r="ANM54" s="149"/>
      <c r="ANN54" s="149"/>
      <c r="ANO54" s="149"/>
      <c r="ANP54" s="149"/>
      <c r="ANQ54" s="149"/>
      <c r="ANR54" s="149"/>
      <c r="ANS54" s="149"/>
      <c r="ANT54" s="149"/>
      <c r="ANU54" s="149"/>
      <c r="ANV54" s="149"/>
      <c r="ANW54" s="149"/>
      <c r="ANX54" s="149"/>
      <c r="ANY54" s="149"/>
      <c r="ANZ54" s="149"/>
      <c r="AOA54" s="149"/>
      <c r="AOB54" s="149"/>
      <c r="AOC54" s="149"/>
      <c r="AOD54" s="149"/>
      <c r="AOE54" s="149"/>
      <c r="AOF54" s="149"/>
      <c r="AOG54" s="149"/>
      <c r="AOH54" s="149"/>
      <c r="AOI54" s="149"/>
      <c r="AOJ54" s="149"/>
      <c r="AOK54" s="149"/>
      <c r="AOL54" s="149"/>
      <c r="AOM54" s="149"/>
      <c r="AON54" s="149"/>
      <c r="AOO54" s="149"/>
      <c r="AOP54" s="149"/>
      <c r="AOQ54" s="149"/>
      <c r="AOR54" s="149"/>
      <c r="AOS54" s="149"/>
      <c r="AOT54" s="149"/>
      <c r="AOU54" s="149"/>
      <c r="AOV54" s="149"/>
      <c r="AOW54" s="149"/>
      <c r="AOX54" s="149"/>
      <c r="AOY54" s="149"/>
      <c r="AOZ54" s="149"/>
      <c r="APA54" s="149"/>
      <c r="APB54" s="149"/>
      <c r="APC54" s="149"/>
      <c r="APD54" s="149"/>
      <c r="APE54" s="149"/>
      <c r="APF54" s="149"/>
      <c r="APG54" s="149"/>
      <c r="APH54" s="149"/>
      <c r="API54" s="149"/>
      <c r="APJ54" s="149"/>
      <c r="APK54" s="149"/>
      <c r="APL54" s="149"/>
      <c r="APM54" s="149"/>
      <c r="APN54" s="149"/>
      <c r="APO54" s="149"/>
      <c r="APP54" s="149"/>
      <c r="APQ54" s="149"/>
      <c r="APR54" s="149"/>
      <c r="APS54" s="149"/>
      <c r="APT54" s="149"/>
      <c r="APU54" s="149"/>
      <c r="APV54" s="149"/>
      <c r="APW54" s="149"/>
      <c r="APX54" s="149"/>
      <c r="APY54" s="149"/>
      <c r="APZ54" s="149"/>
      <c r="AQA54" s="149"/>
      <c r="AQB54" s="149"/>
      <c r="AQC54" s="149"/>
      <c r="AQD54" s="149"/>
      <c r="AQE54" s="149"/>
      <c r="AQF54" s="149"/>
      <c r="AQG54" s="149"/>
      <c r="AQH54" s="149"/>
      <c r="AQI54" s="149"/>
      <c r="AQJ54" s="149"/>
      <c r="AQK54" s="149"/>
      <c r="AQL54" s="149"/>
      <c r="AQM54" s="149"/>
      <c r="AQN54" s="149"/>
      <c r="AQO54" s="149"/>
      <c r="AQP54" s="149"/>
      <c r="AQQ54" s="149"/>
      <c r="AQR54" s="149"/>
      <c r="AQS54" s="149"/>
      <c r="AQT54" s="149"/>
      <c r="AQU54" s="149"/>
      <c r="AQV54" s="149"/>
      <c r="AQW54" s="149"/>
      <c r="AQX54" s="149"/>
      <c r="AQY54" s="149"/>
      <c r="AQZ54" s="149"/>
      <c r="ARA54" s="149"/>
      <c r="ARB54" s="149"/>
      <c r="ARC54" s="149"/>
      <c r="ARD54" s="149"/>
      <c r="ARE54" s="149"/>
      <c r="ARF54" s="149"/>
      <c r="ARG54" s="149"/>
      <c r="ARH54" s="149"/>
      <c r="ARI54" s="149"/>
      <c r="ARJ54" s="149"/>
      <c r="ARK54" s="149"/>
      <c r="ARL54" s="149"/>
      <c r="ARM54" s="149"/>
      <c r="ARN54" s="149"/>
      <c r="ARO54" s="149"/>
      <c r="ARP54" s="149"/>
      <c r="ARQ54" s="149"/>
      <c r="ARR54" s="149"/>
      <c r="ARS54" s="149"/>
      <c r="ART54" s="149"/>
      <c r="ARU54" s="149"/>
      <c r="ARV54" s="149"/>
      <c r="ARW54" s="149"/>
      <c r="ARX54" s="149"/>
      <c r="ARY54" s="149"/>
      <c r="ARZ54" s="149"/>
      <c r="ASA54" s="149"/>
      <c r="ASB54" s="149"/>
      <c r="ASC54" s="149"/>
      <c r="ASD54" s="149"/>
      <c r="ASE54" s="149"/>
      <c r="ASF54" s="149"/>
      <c r="ASG54" s="149"/>
      <c r="ASH54" s="149"/>
      <c r="ASI54" s="149"/>
      <c r="ASJ54" s="149"/>
      <c r="ASK54" s="149"/>
      <c r="ASL54" s="149"/>
      <c r="ASM54" s="149"/>
      <c r="ASN54" s="149"/>
      <c r="ASO54" s="149"/>
      <c r="ASP54" s="149"/>
      <c r="ASQ54" s="149"/>
      <c r="ASR54" s="149"/>
      <c r="ASS54" s="149"/>
      <c r="AST54" s="149"/>
      <c r="ASU54" s="149"/>
      <c r="ASV54" s="149"/>
      <c r="ASW54" s="149"/>
      <c r="ASX54" s="149"/>
      <c r="ASY54" s="149"/>
      <c r="ASZ54" s="149"/>
      <c r="ATA54" s="149"/>
      <c r="ATB54" s="149"/>
      <c r="ATC54" s="149"/>
      <c r="ATD54" s="149"/>
      <c r="ATE54" s="149"/>
      <c r="ATF54" s="149"/>
      <c r="ATG54" s="149"/>
      <c r="ATH54" s="149"/>
      <c r="ATI54" s="149"/>
      <c r="ATJ54" s="149"/>
      <c r="ATK54" s="149"/>
      <c r="ATL54" s="149"/>
      <c r="ATM54" s="149"/>
      <c r="ATN54" s="149"/>
      <c r="ATO54" s="149"/>
      <c r="ATP54" s="149"/>
      <c r="ATQ54" s="149"/>
      <c r="ATR54" s="149"/>
      <c r="ATS54" s="149"/>
      <c r="ATT54" s="149"/>
      <c r="ATU54" s="149"/>
      <c r="ATV54" s="149"/>
      <c r="ATW54" s="149"/>
      <c r="ATX54" s="149"/>
      <c r="ATY54" s="149"/>
      <c r="ATZ54" s="149"/>
      <c r="AUA54" s="149"/>
      <c r="AUB54" s="149"/>
      <c r="AUC54" s="149"/>
      <c r="AUD54" s="149"/>
      <c r="AUE54" s="149"/>
      <c r="AUF54" s="149"/>
      <c r="AUG54" s="149"/>
      <c r="AUH54" s="149"/>
      <c r="AUI54" s="149"/>
      <c r="AUJ54" s="149"/>
      <c r="AUK54" s="149"/>
      <c r="AUL54" s="149"/>
      <c r="AUM54" s="149"/>
      <c r="AUN54" s="149"/>
      <c r="AUO54" s="149"/>
      <c r="AUP54" s="149"/>
      <c r="AUQ54" s="149"/>
      <c r="AUR54" s="149"/>
      <c r="AUS54" s="149"/>
      <c r="AUT54" s="149"/>
      <c r="AUU54" s="149"/>
      <c r="AUV54" s="149"/>
      <c r="AUW54" s="149"/>
      <c r="AUX54" s="149"/>
      <c r="AUY54" s="149"/>
      <c r="AUZ54" s="149"/>
      <c r="AVA54" s="149"/>
      <c r="AVB54" s="149"/>
      <c r="AVC54" s="149"/>
      <c r="AVD54" s="149"/>
      <c r="AVE54" s="149"/>
      <c r="AVF54" s="149"/>
      <c r="AVG54" s="149"/>
      <c r="AVH54" s="149"/>
      <c r="AVI54" s="149"/>
      <c r="AVJ54" s="149"/>
      <c r="AVK54" s="149"/>
      <c r="AVL54" s="149"/>
      <c r="AVM54" s="149"/>
      <c r="AVN54" s="149"/>
      <c r="AVO54" s="149"/>
      <c r="AVP54" s="149"/>
      <c r="AVQ54" s="149"/>
      <c r="AVR54" s="149"/>
      <c r="AVS54" s="149"/>
      <c r="AVT54" s="149"/>
      <c r="AVU54" s="149"/>
      <c r="AVV54" s="149"/>
      <c r="AVW54" s="149"/>
      <c r="AVX54" s="149"/>
      <c r="AVY54" s="149"/>
      <c r="AVZ54" s="149"/>
      <c r="AWA54" s="149"/>
      <c r="AWB54" s="149"/>
      <c r="AWC54" s="149"/>
      <c r="AWD54" s="149"/>
      <c r="AWE54" s="149"/>
      <c r="AWF54" s="149"/>
      <c r="AWG54" s="149"/>
      <c r="AWH54" s="149"/>
      <c r="AWI54" s="149"/>
      <c r="AWJ54" s="149"/>
      <c r="AWK54" s="149"/>
      <c r="AWL54" s="149"/>
      <c r="AWM54" s="149"/>
      <c r="AWN54" s="149"/>
      <c r="AWO54" s="149"/>
      <c r="AWP54" s="149"/>
      <c r="AWQ54" s="149"/>
      <c r="AWR54" s="149"/>
      <c r="AWS54" s="149"/>
      <c r="AWT54" s="149"/>
      <c r="AWU54" s="149"/>
      <c r="AWV54" s="149"/>
      <c r="AWW54" s="149"/>
      <c r="AWX54" s="149"/>
      <c r="AWY54" s="149"/>
      <c r="AWZ54" s="149"/>
      <c r="AXA54" s="149"/>
      <c r="AXB54" s="149"/>
      <c r="AXC54" s="149"/>
      <c r="AXD54" s="149"/>
      <c r="AXE54" s="149"/>
      <c r="AXF54" s="149"/>
      <c r="AXG54" s="149"/>
      <c r="AXH54" s="149"/>
      <c r="AXI54" s="149"/>
      <c r="AXJ54" s="149"/>
      <c r="AXK54" s="149"/>
      <c r="AXL54" s="149"/>
      <c r="AXM54" s="149"/>
      <c r="AXN54" s="149"/>
      <c r="AXO54" s="149"/>
      <c r="AXP54" s="149"/>
      <c r="AXQ54" s="149"/>
      <c r="AXR54" s="149"/>
      <c r="AXS54" s="149"/>
      <c r="AXT54" s="149"/>
      <c r="AXU54" s="149"/>
      <c r="AXV54" s="149"/>
      <c r="AXW54" s="149"/>
      <c r="AXX54" s="149"/>
      <c r="AXY54" s="149"/>
      <c r="AXZ54" s="149"/>
      <c r="AYA54" s="149"/>
      <c r="AYB54" s="149"/>
      <c r="AYC54" s="149"/>
      <c r="AYD54" s="149"/>
      <c r="AYE54" s="149"/>
      <c r="AYF54" s="149"/>
      <c r="AYG54" s="149"/>
      <c r="AYH54" s="149"/>
      <c r="AYI54" s="149"/>
      <c r="AYJ54" s="149"/>
      <c r="AYK54" s="149"/>
      <c r="AYL54" s="149"/>
      <c r="AYM54" s="149"/>
      <c r="AYN54" s="149"/>
      <c r="AYO54" s="149"/>
      <c r="AYP54" s="149"/>
      <c r="AYQ54" s="149"/>
      <c r="AYR54" s="149"/>
      <c r="AYS54" s="149"/>
      <c r="AYT54" s="149"/>
      <c r="AYU54" s="149"/>
      <c r="AYV54" s="149"/>
      <c r="AYW54" s="149"/>
      <c r="AYX54" s="149"/>
      <c r="AYY54" s="149"/>
      <c r="AYZ54" s="149"/>
      <c r="AZA54" s="149"/>
      <c r="AZB54" s="149"/>
      <c r="AZC54" s="149"/>
      <c r="AZD54" s="149"/>
      <c r="AZE54" s="149"/>
      <c r="AZF54" s="149"/>
      <c r="AZG54" s="149"/>
      <c r="AZH54" s="149"/>
      <c r="AZI54" s="149"/>
      <c r="AZJ54" s="149"/>
      <c r="AZK54" s="149"/>
      <c r="AZL54" s="149"/>
      <c r="AZM54" s="149"/>
      <c r="AZN54" s="149"/>
      <c r="AZO54" s="149"/>
      <c r="AZP54" s="149"/>
      <c r="AZQ54" s="149"/>
      <c r="AZR54" s="149"/>
      <c r="AZS54" s="149"/>
      <c r="AZT54" s="149"/>
      <c r="AZU54" s="149"/>
      <c r="AZV54" s="149"/>
      <c r="AZW54" s="149"/>
      <c r="AZX54" s="149"/>
      <c r="AZY54" s="149"/>
      <c r="AZZ54" s="149"/>
      <c r="BAA54" s="149"/>
      <c r="BAB54" s="149"/>
      <c r="BAC54" s="149"/>
      <c r="BAD54" s="149"/>
      <c r="BAE54" s="149"/>
      <c r="BAF54" s="149"/>
      <c r="BAG54" s="149"/>
      <c r="BAH54" s="149"/>
      <c r="BAI54" s="149"/>
      <c r="BAJ54" s="149"/>
      <c r="BAK54" s="149"/>
      <c r="BAL54" s="149"/>
      <c r="BAM54" s="149"/>
      <c r="BAN54" s="149"/>
      <c r="BAO54" s="149"/>
      <c r="BAP54" s="149"/>
      <c r="BAQ54" s="149"/>
      <c r="BAR54" s="149"/>
      <c r="BAS54" s="149"/>
      <c r="BAT54" s="149"/>
      <c r="BAU54" s="149"/>
      <c r="BAV54" s="149"/>
      <c r="BAW54" s="149"/>
      <c r="BAX54" s="149"/>
      <c r="BAY54" s="149"/>
      <c r="BAZ54" s="149"/>
      <c r="BBA54" s="149"/>
      <c r="BBB54" s="149"/>
      <c r="BBC54" s="149"/>
      <c r="BBD54" s="149"/>
      <c r="BBE54" s="149"/>
      <c r="BBF54" s="149"/>
      <c r="BBG54" s="149"/>
      <c r="BBH54" s="149"/>
      <c r="BBI54" s="149"/>
      <c r="BBJ54" s="149"/>
      <c r="BBK54" s="149"/>
      <c r="BBL54" s="149"/>
      <c r="BBM54" s="149"/>
      <c r="BBN54" s="149"/>
      <c r="BBO54" s="149"/>
      <c r="BBP54" s="149"/>
      <c r="BBQ54" s="149"/>
    </row>
    <row r="55" spans="1:1421" ht="23.4" x14ac:dyDescent="0.3">
      <c r="A55" s="276"/>
      <c r="B55" s="225" t="s">
        <v>390</v>
      </c>
      <c r="C55" s="225"/>
      <c r="D55" s="226"/>
      <c r="E55" s="293" t="s">
        <v>409</v>
      </c>
      <c r="F55" s="226"/>
      <c r="G55" s="227"/>
      <c r="H55" s="228"/>
      <c r="I55" s="229"/>
      <c r="J55" s="228"/>
      <c r="K55" s="226"/>
      <c r="L55" s="226"/>
      <c r="T55" s="226"/>
      <c r="U55" s="226"/>
      <c r="V55" s="226"/>
      <c r="W55" s="226"/>
      <c r="X55" s="226"/>
      <c r="Y55" s="226"/>
      <c r="Z55" s="290">
        <v>3</v>
      </c>
    </row>
    <row r="56" spans="1:1421" s="158" customFormat="1" ht="35.25" customHeight="1" x14ac:dyDescent="0.3">
      <c r="A56" s="278">
        <v>0.5</v>
      </c>
      <c r="B56" s="40" t="s">
        <v>137</v>
      </c>
      <c r="C56" s="24" t="s">
        <v>35</v>
      </c>
      <c r="D56" s="2" t="s">
        <v>68</v>
      </c>
      <c r="E56" s="293" t="s">
        <v>409</v>
      </c>
      <c r="F56" s="17"/>
      <c r="G56" s="15" t="str">
        <f>IF(F56="oui",$A56,IF(F56="en developpement",$A56/2,"0"))</f>
        <v>0</v>
      </c>
      <c r="H56" s="15" t="str">
        <f t="shared" ref="H56:H62" si="17">IF(F56&lt;&gt;"NON","X","")</f>
        <v>X</v>
      </c>
      <c r="I56" s="255" t="s">
        <v>115</v>
      </c>
      <c r="J56" s="99" t="s">
        <v>111</v>
      </c>
      <c r="K56" s="25"/>
      <c r="L56" s="25"/>
      <c r="M56" s="160"/>
      <c r="N56" s="160"/>
      <c r="O56" s="160"/>
      <c r="P56" s="160"/>
      <c r="Q56" s="160"/>
      <c r="R56" s="160"/>
      <c r="S56" s="160"/>
      <c r="T56" s="25">
        <f t="shared" ref="T56:T65" si="18">$F56</f>
        <v>0</v>
      </c>
      <c r="U56" s="25"/>
      <c r="V56" s="25"/>
      <c r="W56" s="25"/>
      <c r="X56" s="25" t="str">
        <f>IF(T56&lt;&gt;"NON",CONCATENATE(K56," - ",L56)," /")</f>
        <v xml:space="preserve"> - </v>
      </c>
      <c r="Y56" s="25">
        <f t="shared" si="1"/>
        <v>1</v>
      </c>
      <c r="Z56" s="25">
        <v>4</v>
      </c>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c r="BI56" s="160"/>
      <c r="BJ56" s="160"/>
      <c r="BK56" s="160"/>
      <c r="BL56" s="160"/>
      <c r="BM56" s="160"/>
      <c r="BN56" s="160"/>
      <c r="BO56" s="160"/>
      <c r="BP56" s="160"/>
      <c r="BQ56" s="160"/>
      <c r="BR56" s="160"/>
      <c r="BS56" s="160"/>
      <c r="BT56" s="160"/>
      <c r="BU56" s="160"/>
      <c r="BV56" s="160"/>
      <c r="BW56" s="160"/>
      <c r="BX56" s="160"/>
      <c r="BY56" s="160"/>
      <c r="BZ56" s="160"/>
      <c r="CA56" s="160"/>
      <c r="CB56" s="160"/>
      <c r="CC56" s="160"/>
      <c r="CD56" s="160"/>
      <c r="CE56" s="160"/>
      <c r="CF56" s="160"/>
      <c r="CG56" s="160"/>
      <c r="CH56" s="160"/>
      <c r="CI56" s="160"/>
      <c r="CJ56" s="160"/>
      <c r="CK56" s="160"/>
      <c r="CL56" s="160"/>
      <c r="CM56" s="160"/>
      <c r="CN56" s="160"/>
      <c r="CO56" s="160"/>
      <c r="CP56" s="160"/>
      <c r="CQ56" s="160"/>
      <c r="CR56" s="160"/>
      <c r="CS56" s="160"/>
      <c r="CT56" s="160"/>
      <c r="CU56" s="160"/>
      <c r="CV56" s="160"/>
      <c r="CW56" s="160"/>
      <c r="CX56" s="160"/>
      <c r="CY56" s="160"/>
      <c r="CZ56" s="160"/>
      <c r="DA56" s="160"/>
      <c r="DB56" s="160"/>
      <c r="DC56" s="160"/>
      <c r="DD56" s="160"/>
      <c r="DE56" s="160"/>
      <c r="DF56" s="160"/>
      <c r="DG56" s="160"/>
      <c r="DH56" s="160"/>
      <c r="DI56" s="160"/>
      <c r="DJ56" s="160"/>
      <c r="DK56" s="160"/>
      <c r="DL56" s="160"/>
      <c r="DM56" s="160"/>
      <c r="DN56" s="160"/>
      <c r="DO56" s="160"/>
      <c r="DP56" s="160"/>
      <c r="DQ56" s="160"/>
      <c r="DR56" s="160"/>
      <c r="DS56" s="160"/>
      <c r="DT56" s="160"/>
      <c r="DU56" s="160"/>
      <c r="DV56" s="160"/>
      <c r="DW56" s="160"/>
      <c r="DX56" s="160"/>
      <c r="DY56" s="160"/>
      <c r="DZ56" s="160"/>
      <c r="EA56" s="160"/>
      <c r="EB56" s="160"/>
      <c r="EC56" s="160"/>
      <c r="ED56" s="160"/>
      <c r="EE56" s="160"/>
      <c r="EF56" s="160"/>
      <c r="EG56" s="160"/>
      <c r="EH56" s="160"/>
      <c r="EI56" s="160"/>
      <c r="EJ56" s="160"/>
      <c r="EK56" s="160"/>
      <c r="EL56" s="160"/>
      <c r="EM56" s="160"/>
      <c r="EN56" s="160"/>
      <c r="EO56" s="160"/>
      <c r="EP56" s="160"/>
      <c r="EQ56" s="149"/>
      <c r="ER56" s="149"/>
      <c r="ES56" s="149"/>
      <c r="ET56" s="149"/>
      <c r="EU56" s="149"/>
      <c r="EV56" s="149"/>
      <c r="EW56" s="149"/>
      <c r="EX56" s="149"/>
      <c r="EY56" s="149"/>
      <c r="EZ56" s="149"/>
      <c r="FA56" s="149"/>
      <c r="FB56" s="149"/>
      <c r="FC56" s="149"/>
      <c r="FD56" s="149"/>
      <c r="FE56" s="149"/>
      <c r="FF56" s="149"/>
      <c r="FG56" s="149"/>
      <c r="FH56" s="149"/>
      <c r="FI56" s="149"/>
      <c r="FJ56" s="149"/>
      <c r="FK56" s="149"/>
      <c r="FL56" s="149"/>
      <c r="FM56" s="149"/>
      <c r="FN56" s="149"/>
      <c r="FO56" s="149"/>
      <c r="FP56" s="149"/>
      <c r="FQ56" s="149"/>
      <c r="FR56" s="149"/>
      <c r="FS56" s="149"/>
      <c r="FT56" s="149"/>
      <c r="FU56" s="149"/>
      <c r="FV56" s="149"/>
      <c r="FW56" s="149"/>
      <c r="FX56" s="149"/>
      <c r="FY56" s="149"/>
      <c r="FZ56" s="149"/>
      <c r="GA56" s="149"/>
      <c r="GB56" s="149"/>
      <c r="GC56" s="149"/>
      <c r="GD56" s="149"/>
      <c r="GE56" s="149"/>
      <c r="GF56" s="149"/>
      <c r="GG56" s="149"/>
      <c r="GH56" s="149"/>
      <c r="GI56" s="149"/>
      <c r="GJ56" s="149"/>
      <c r="GK56" s="149"/>
      <c r="GL56" s="149"/>
      <c r="GM56" s="149"/>
      <c r="GN56" s="149"/>
      <c r="GO56" s="149"/>
      <c r="GP56" s="149"/>
      <c r="GQ56" s="149"/>
      <c r="GR56" s="149"/>
      <c r="GS56" s="149"/>
      <c r="GT56" s="149"/>
      <c r="GU56" s="149"/>
      <c r="GV56" s="149"/>
      <c r="GW56" s="149"/>
      <c r="GX56" s="149"/>
      <c r="GY56" s="149"/>
      <c r="GZ56" s="149"/>
      <c r="HA56" s="149"/>
      <c r="HB56" s="149"/>
      <c r="HC56" s="149"/>
      <c r="HD56" s="149"/>
      <c r="HE56" s="149"/>
      <c r="HF56" s="149"/>
      <c r="HG56" s="149"/>
      <c r="HH56" s="149"/>
      <c r="HI56" s="149"/>
      <c r="HJ56" s="149"/>
      <c r="HK56" s="149"/>
      <c r="HL56" s="149"/>
      <c r="HM56" s="149"/>
      <c r="HN56" s="149"/>
      <c r="HO56" s="149"/>
      <c r="HP56" s="149"/>
      <c r="HQ56" s="149"/>
      <c r="HR56" s="149"/>
      <c r="HS56" s="149"/>
      <c r="HT56" s="149"/>
      <c r="HU56" s="149"/>
      <c r="HV56" s="149"/>
      <c r="HW56" s="149"/>
      <c r="HX56" s="149"/>
      <c r="HY56" s="149"/>
      <c r="HZ56" s="149"/>
      <c r="IA56" s="149"/>
      <c r="IB56" s="149"/>
      <c r="IC56" s="149"/>
      <c r="ID56" s="149"/>
      <c r="IE56" s="149"/>
      <c r="IF56" s="149"/>
      <c r="IG56" s="149"/>
      <c r="IH56" s="149"/>
      <c r="II56" s="149"/>
      <c r="IJ56" s="149"/>
      <c r="IK56" s="149"/>
      <c r="IL56" s="149"/>
      <c r="IM56" s="149"/>
      <c r="IN56" s="149"/>
      <c r="IO56" s="149"/>
      <c r="IP56" s="149"/>
      <c r="IQ56" s="149"/>
      <c r="IR56" s="149"/>
      <c r="IS56" s="149"/>
      <c r="IT56" s="149"/>
      <c r="IU56" s="149"/>
      <c r="IV56" s="149"/>
      <c r="IW56" s="149"/>
      <c r="IX56" s="149"/>
      <c r="IY56" s="149"/>
      <c r="IZ56" s="149"/>
      <c r="JA56" s="149"/>
      <c r="JB56" s="149"/>
      <c r="JC56" s="149"/>
      <c r="JD56" s="149"/>
      <c r="JE56" s="149"/>
      <c r="JF56" s="149"/>
      <c r="JG56" s="149"/>
      <c r="JH56" s="149"/>
      <c r="JI56" s="149"/>
      <c r="JJ56" s="149"/>
      <c r="JK56" s="149"/>
      <c r="JL56" s="149"/>
      <c r="JM56" s="149"/>
      <c r="JN56" s="149"/>
      <c r="JO56" s="149"/>
      <c r="JP56" s="149"/>
      <c r="JQ56" s="149"/>
      <c r="JR56" s="149"/>
      <c r="JS56" s="149"/>
      <c r="JT56" s="149"/>
      <c r="JU56" s="149"/>
      <c r="JV56" s="149"/>
      <c r="JW56" s="149"/>
      <c r="JX56" s="149"/>
      <c r="JY56" s="149"/>
      <c r="JZ56" s="149"/>
      <c r="KA56" s="149"/>
      <c r="KB56" s="149"/>
      <c r="KC56" s="149"/>
      <c r="KD56" s="149"/>
      <c r="KE56" s="149"/>
      <c r="KF56" s="149"/>
      <c r="KG56" s="149"/>
      <c r="KH56" s="149"/>
      <c r="KI56" s="149"/>
      <c r="KJ56" s="149"/>
      <c r="KK56" s="149"/>
      <c r="KL56" s="149"/>
      <c r="KM56" s="149"/>
      <c r="KN56" s="149"/>
      <c r="KO56" s="149"/>
      <c r="KP56" s="149"/>
      <c r="KQ56" s="149"/>
      <c r="KR56" s="149"/>
      <c r="KS56" s="149"/>
      <c r="KT56" s="149"/>
      <c r="KU56" s="149"/>
      <c r="KV56" s="149"/>
      <c r="KW56" s="149"/>
      <c r="KX56" s="149"/>
      <c r="KY56" s="149"/>
      <c r="KZ56" s="149"/>
      <c r="LA56" s="149"/>
      <c r="LB56" s="149"/>
      <c r="LC56" s="149"/>
      <c r="LD56" s="149"/>
      <c r="LE56" s="149"/>
      <c r="LF56" s="149"/>
      <c r="LG56" s="149"/>
      <c r="LH56" s="149"/>
      <c r="LI56" s="149"/>
      <c r="LJ56" s="149"/>
      <c r="LK56" s="149"/>
      <c r="LL56" s="149"/>
      <c r="LM56" s="149"/>
      <c r="LN56" s="149"/>
      <c r="LO56" s="149"/>
      <c r="LP56" s="149"/>
      <c r="LQ56" s="149"/>
      <c r="LR56" s="149"/>
      <c r="LS56" s="149"/>
      <c r="LT56" s="149"/>
      <c r="LU56" s="149"/>
      <c r="LV56" s="149"/>
      <c r="LW56" s="149"/>
      <c r="LX56" s="149"/>
      <c r="LY56" s="149"/>
      <c r="LZ56" s="149"/>
      <c r="MA56" s="149"/>
      <c r="MB56" s="149"/>
      <c r="MC56" s="149"/>
      <c r="MD56" s="149"/>
      <c r="ME56" s="149"/>
      <c r="MF56" s="149"/>
      <c r="MG56" s="149"/>
      <c r="MH56" s="149"/>
      <c r="MI56" s="149"/>
      <c r="MJ56" s="149"/>
      <c r="MK56" s="149"/>
      <c r="ML56" s="149"/>
      <c r="MM56" s="149"/>
      <c r="MN56" s="149"/>
      <c r="MO56" s="149"/>
      <c r="MP56" s="149"/>
      <c r="MQ56" s="149"/>
      <c r="MR56" s="149"/>
      <c r="MS56" s="149"/>
      <c r="MT56" s="149"/>
      <c r="MU56" s="149"/>
      <c r="MV56" s="149"/>
      <c r="MW56" s="149"/>
      <c r="MX56" s="149"/>
      <c r="MY56" s="149"/>
      <c r="MZ56" s="149"/>
      <c r="NA56" s="149"/>
      <c r="NB56" s="149"/>
      <c r="NC56" s="149"/>
      <c r="ND56" s="149"/>
      <c r="NE56" s="149"/>
      <c r="NF56" s="149"/>
      <c r="NG56" s="149"/>
      <c r="NH56" s="149"/>
      <c r="NI56" s="149"/>
      <c r="NJ56" s="149"/>
      <c r="NK56" s="149"/>
      <c r="NL56" s="149"/>
      <c r="NM56" s="149"/>
      <c r="NN56" s="149"/>
      <c r="NO56" s="149"/>
      <c r="NP56" s="149"/>
      <c r="NQ56" s="149"/>
      <c r="NR56" s="149"/>
      <c r="NS56" s="149"/>
      <c r="NT56" s="149"/>
      <c r="NU56" s="149"/>
      <c r="NV56" s="149"/>
      <c r="NW56" s="149"/>
      <c r="NX56" s="149"/>
      <c r="NY56" s="149"/>
      <c r="NZ56" s="149"/>
      <c r="OA56" s="149"/>
      <c r="OB56" s="149"/>
      <c r="OC56" s="149"/>
      <c r="OD56" s="149"/>
      <c r="OE56" s="149"/>
      <c r="OF56" s="149"/>
      <c r="OG56" s="149"/>
      <c r="OH56" s="149"/>
      <c r="OI56" s="149"/>
      <c r="OJ56" s="149"/>
      <c r="OK56" s="149"/>
      <c r="OL56" s="149"/>
      <c r="OM56" s="149"/>
      <c r="ON56" s="149"/>
      <c r="OO56" s="149"/>
      <c r="OP56" s="149"/>
      <c r="OQ56" s="149"/>
      <c r="OR56" s="149"/>
      <c r="OS56" s="149"/>
      <c r="OT56" s="149"/>
      <c r="OU56" s="149"/>
      <c r="OV56" s="149"/>
      <c r="OW56" s="149"/>
      <c r="OX56" s="149"/>
      <c r="OY56" s="149"/>
      <c r="OZ56" s="149"/>
      <c r="PA56" s="149"/>
      <c r="PB56" s="149"/>
      <c r="PC56" s="149"/>
      <c r="PD56" s="149"/>
      <c r="PE56" s="149"/>
      <c r="PF56" s="149"/>
      <c r="PG56" s="149"/>
      <c r="PH56" s="149"/>
      <c r="PI56" s="149"/>
      <c r="PJ56" s="149"/>
      <c r="PK56" s="149"/>
      <c r="PL56" s="149"/>
      <c r="PM56" s="149"/>
      <c r="PN56" s="149"/>
      <c r="PO56" s="149"/>
      <c r="PP56" s="149"/>
      <c r="PQ56" s="149"/>
      <c r="PR56" s="149"/>
      <c r="PS56" s="149"/>
      <c r="PT56" s="149"/>
      <c r="PU56" s="149"/>
      <c r="PV56" s="149"/>
      <c r="PW56" s="149"/>
      <c r="PX56" s="149"/>
      <c r="PY56" s="149"/>
      <c r="PZ56" s="149"/>
      <c r="QA56" s="149"/>
      <c r="QB56" s="149"/>
      <c r="QC56" s="149"/>
      <c r="QD56" s="149"/>
      <c r="QE56" s="149"/>
      <c r="QF56" s="149"/>
      <c r="QG56" s="149"/>
      <c r="QH56" s="149"/>
      <c r="QI56" s="149"/>
      <c r="QJ56" s="149"/>
      <c r="QK56" s="149"/>
      <c r="QL56" s="149"/>
      <c r="QM56" s="149"/>
      <c r="QN56" s="149"/>
      <c r="QO56" s="149"/>
      <c r="QP56" s="149"/>
      <c r="QQ56" s="149"/>
      <c r="QR56" s="149"/>
      <c r="QS56" s="149"/>
      <c r="QT56" s="149"/>
      <c r="QU56" s="149"/>
      <c r="QV56" s="149"/>
      <c r="QW56" s="149"/>
      <c r="QX56" s="149"/>
      <c r="QY56" s="149"/>
      <c r="QZ56" s="149"/>
      <c r="RA56" s="149"/>
      <c r="RB56" s="149"/>
      <c r="RC56" s="149"/>
      <c r="RD56" s="149"/>
      <c r="RE56" s="149"/>
      <c r="RF56" s="149"/>
      <c r="RG56" s="149"/>
      <c r="RH56" s="149"/>
      <c r="RI56" s="149"/>
      <c r="RJ56" s="149"/>
      <c r="RK56" s="149"/>
      <c r="RL56" s="149"/>
      <c r="RM56" s="149"/>
      <c r="RN56" s="149"/>
      <c r="RO56" s="149"/>
      <c r="RP56" s="149"/>
      <c r="RQ56" s="149"/>
      <c r="RR56" s="149"/>
      <c r="RS56" s="149"/>
      <c r="RT56" s="149"/>
      <c r="RU56" s="149"/>
      <c r="RV56" s="149"/>
      <c r="RW56" s="149"/>
      <c r="RX56" s="149"/>
      <c r="RY56" s="149"/>
      <c r="RZ56" s="149"/>
      <c r="SA56" s="149"/>
      <c r="SB56" s="149"/>
      <c r="SC56" s="149"/>
      <c r="SD56" s="149"/>
      <c r="SE56" s="149"/>
      <c r="SF56" s="149"/>
      <c r="SG56" s="149"/>
      <c r="SH56" s="149"/>
      <c r="SI56" s="149"/>
      <c r="SJ56" s="149"/>
      <c r="SK56" s="149"/>
      <c r="SL56" s="149"/>
      <c r="SM56" s="149"/>
      <c r="SN56" s="149"/>
      <c r="SO56" s="149"/>
      <c r="SP56" s="149"/>
      <c r="SQ56" s="149"/>
      <c r="SR56" s="149"/>
      <c r="SS56" s="149"/>
      <c r="ST56" s="149"/>
      <c r="SU56" s="149"/>
      <c r="SV56" s="149"/>
      <c r="SW56" s="149"/>
      <c r="SX56" s="149"/>
      <c r="SY56" s="149"/>
      <c r="SZ56" s="149"/>
      <c r="TA56" s="149"/>
      <c r="TB56" s="149"/>
      <c r="TC56" s="149"/>
      <c r="TD56" s="149"/>
      <c r="TE56" s="149"/>
      <c r="TF56" s="149"/>
      <c r="TG56" s="149"/>
      <c r="TH56" s="149"/>
      <c r="TI56" s="149"/>
      <c r="TJ56" s="149"/>
      <c r="TK56" s="149"/>
      <c r="TL56" s="149"/>
      <c r="TM56" s="149"/>
      <c r="TN56" s="149"/>
      <c r="TO56" s="149"/>
      <c r="TP56" s="149"/>
      <c r="TQ56" s="149"/>
      <c r="TR56" s="149"/>
      <c r="TS56" s="149"/>
      <c r="TT56" s="149"/>
      <c r="TU56" s="149"/>
      <c r="TV56" s="149"/>
      <c r="TW56" s="149"/>
      <c r="TX56" s="149"/>
      <c r="TY56" s="149"/>
      <c r="TZ56" s="149"/>
      <c r="UA56" s="149"/>
      <c r="UB56" s="149"/>
      <c r="UC56" s="149"/>
      <c r="UD56" s="149"/>
      <c r="UE56" s="149"/>
      <c r="UF56" s="149"/>
      <c r="UG56" s="149"/>
      <c r="UH56" s="149"/>
      <c r="UI56" s="149"/>
      <c r="UJ56" s="149"/>
      <c r="UK56" s="149"/>
      <c r="UL56" s="149"/>
      <c r="UM56" s="149"/>
      <c r="UN56" s="149"/>
      <c r="UO56" s="149"/>
      <c r="UP56" s="149"/>
      <c r="UQ56" s="149"/>
      <c r="UR56" s="149"/>
      <c r="US56" s="149"/>
      <c r="UT56" s="149"/>
      <c r="UU56" s="149"/>
      <c r="UV56" s="149"/>
      <c r="UW56" s="149"/>
      <c r="UX56" s="149"/>
      <c r="UY56" s="149"/>
      <c r="UZ56" s="149"/>
      <c r="VA56" s="149"/>
      <c r="VB56" s="149"/>
      <c r="VC56" s="149"/>
      <c r="VD56" s="149"/>
      <c r="VE56" s="149"/>
      <c r="VF56" s="149"/>
      <c r="VG56" s="149"/>
      <c r="VH56" s="149"/>
      <c r="VI56" s="149"/>
      <c r="VJ56" s="149"/>
      <c r="VK56" s="149"/>
      <c r="VL56" s="149"/>
      <c r="VM56" s="149"/>
      <c r="VN56" s="149"/>
      <c r="VO56" s="149"/>
      <c r="VP56" s="149"/>
      <c r="VQ56" s="149"/>
      <c r="VR56" s="149"/>
      <c r="VS56" s="149"/>
      <c r="VT56" s="149"/>
      <c r="VU56" s="149"/>
      <c r="VV56" s="149"/>
      <c r="VW56" s="149"/>
      <c r="VX56" s="149"/>
      <c r="VY56" s="149"/>
      <c r="VZ56" s="149"/>
      <c r="WA56" s="149"/>
      <c r="WB56" s="149"/>
      <c r="WC56" s="149"/>
      <c r="WD56" s="149"/>
      <c r="WE56" s="149"/>
      <c r="WF56" s="149"/>
      <c r="WG56" s="149"/>
      <c r="WH56" s="149"/>
      <c r="WI56" s="149"/>
      <c r="WJ56" s="149"/>
      <c r="WK56" s="149"/>
      <c r="WL56" s="149"/>
      <c r="WM56" s="149"/>
      <c r="WN56" s="149"/>
      <c r="WO56" s="149"/>
      <c r="WP56" s="149"/>
      <c r="WQ56" s="149"/>
      <c r="WR56" s="149"/>
      <c r="WS56" s="149"/>
      <c r="WT56" s="149"/>
      <c r="WU56" s="149"/>
      <c r="WV56" s="149"/>
      <c r="WW56" s="149"/>
      <c r="WX56" s="149"/>
      <c r="WY56" s="149"/>
      <c r="WZ56" s="149"/>
      <c r="XA56" s="149"/>
      <c r="XB56" s="149"/>
      <c r="XC56" s="149"/>
      <c r="XD56" s="149"/>
      <c r="XE56" s="149"/>
      <c r="XF56" s="149"/>
      <c r="XG56" s="149"/>
      <c r="XH56" s="149"/>
      <c r="XI56" s="149"/>
      <c r="XJ56" s="149"/>
      <c r="XK56" s="149"/>
      <c r="XL56" s="149"/>
      <c r="XM56" s="149"/>
      <c r="XN56" s="149"/>
      <c r="XO56" s="149"/>
      <c r="XP56" s="149"/>
      <c r="XQ56" s="149"/>
      <c r="XR56" s="149"/>
      <c r="XS56" s="149"/>
      <c r="XT56" s="149"/>
      <c r="XU56" s="149"/>
      <c r="XV56" s="149"/>
      <c r="XW56" s="149"/>
      <c r="XX56" s="149"/>
      <c r="XY56" s="149"/>
      <c r="XZ56" s="149"/>
      <c r="YA56" s="149"/>
      <c r="YB56" s="149"/>
      <c r="YC56" s="149"/>
      <c r="YD56" s="149"/>
      <c r="YE56" s="149"/>
      <c r="YF56" s="149"/>
      <c r="YG56" s="149"/>
      <c r="YH56" s="149"/>
      <c r="YI56" s="149"/>
      <c r="YJ56" s="149"/>
      <c r="YK56" s="149"/>
      <c r="YL56" s="149"/>
      <c r="YM56" s="149"/>
      <c r="YN56" s="149"/>
      <c r="YO56" s="149"/>
      <c r="YP56" s="149"/>
      <c r="YQ56" s="149"/>
      <c r="YR56" s="149"/>
      <c r="YS56" s="149"/>
      <c r="YT56" s="149"/>
      <c r="YU56" s="149"/>
      <c r="YV56" s="149"/>
      <c r="YW56" s="149"/>
      <c r="YX56" s="149"/>
      <c r="YY56" s="149"/>
      <c r="YZ56" s="149"/>
      <c r="ZA56" s="149"/>
      <c r="ZB56" s="149"/>
      <c r="ZC56" s="149"/>
      <c r="ZD56" s="149"/>
      <c r="ZE56" s="149"/>
      <c r="ZF56" s="149"/>
      <c r="ZG56" s="149"/>
      <c r="ZH56" s="149"/>
      <c r="ZI56" s="149"/>
      <c r="ZJ56" s="149"/>
      <c r="ZK56" s="149"/>
      <c r="ZL56" s="149"/>
      <c r="ZM56" s="149"/>
      <c r="ZN56" s="149"/>
      <c r="ZO56" s="149"/>
      <c r="ZP56" s="149"/>
      <c r="ZQ56" s="149"/>
      <c r="ZR56" s="149"/>
      <c r="ZS56" s="149"/>
      <c r="ZT56" s="149"/>
      <c r="ZU56" s="149"/>
      <c r="ZV56" s="149"/>
      <c r="ZW56" s="149"/>
      <c r="ZX56" s="149"/>
      <c r="ZY56" s="149"/>
      <c r="ZZ56" s="149"/>
      <c r="AAA56" s="149"/>
      <c r="AAB56" s="149"/>
      <c r="AAC56" s="149"/>
      <c r="AAD56" s="149"/>
      <c r="AAE56" s="149"/>
      <c r="AAF56" s="149"/>
      <c r="AAG56" s="149"/>
      <c r="AAH56" s="149"/>
      <c r="AAI56" s="149"/>
      <c r="AAJ56" s="149"/>
      <c r="AAK56" s="149"/>
      <c r="AAL56" s="149"/>
      <c r="AAM56" s="149"/>
      <c r="AAN56" s="149"/>
      <c r="AAO56" s="149"/>
      <c r="AAP56" s="149"/>
      <c r="AAQ56" s="149"/>
      <c r="AAR56" s="149"/>
      <c r="AAS56" s="149"/>
      <c r="AAT56" s="149"/>
      <c r="AAU56" s="149"/>
      <c r="AAV56" s="149"/>
      <c r="AAW56" s="149"/>
      <c r="AAX56" s="149"/>
      <c r="AAY56" s="149"/>
      <c r="AAZ56" s="149"/>
      <c r="ABA56" s="149"/>
      <c r="ABB56" s="149"/>
      <c r="ABC56" s="149"/>
      <c r="ABD56" s="149"/>
      <c r="ABE56" s="149"/>
      <c r="ABF56" s="149"/>
      <c r="ABG56" s="149"/>
      <c r="ABH56" s="149"/>
      <c r="ABI56" s="149"/>
      <c r="ABJ56" s="149"/>
      <c r="ABK56" s="149"/>
      <c r="ABL56" s="149"/>
      <c r="ABM56" s="149"/>
      <c r="ABN56" s="149"/>
      <c r="ABO56" s="149"/>
      <c r="ABP56" s="149"/>
      <c r="ABQ56" s="149"/>
      <c r="ABR56" s="149"/>
      <c r="ABS56" s="149"/>
      <c r="ABT56" s="149"/>
      <c r="ABU56" s="149"/>
      <c r="ABV56" s="149"/>
      <c r="ABW56" s="149"/>
      <c r="ABX56" s="149"/>
      <c r="ABY56" s="149"/>
      <c r="ABZ56" s="149"/>
      <c r="ACA56" s="149"/>
      <c r="ACB56" s="149"/>
      <c r="ACC56" s="149"/>
      <c r="ACD56" s="149"/>
      <c r="ACE56" s="149"/>
      <c r="ACF56" s="149"/>
      <c r="ACG56" s="149"/>
      <c r="ACH56" s="149"/>
      <c r="ACI56" s="149"/>
      <c r="ACJ56" s="149"/>
      <c r="ACK56" s="149"/>
      <c r="ACL56" s="149"/>
      <c r="ACM56" s="149"/>
      <c r="ACN56" s="149"/>
      <c r="ACO56" s="149"/>
      <c r="ACP56" s="149"/>
      <c r="ACQ56" s="149"/>
      <c r="ACR56" s="149"/>
      <c r="ACS56" s="149"/>
      <c r="ACT56" s="149"/>
      <c r="ACU56" s="149"/>
      <c r="ACV56" s="149"/>
      <c r="ACW56" s="149"/>
      <c r="ACX56" s="149"/>
      <c r="ACY56" s="149"/>
      <c r="ACZ56" s="149"/>
      <c r="ADA56" s="149"/>
      <c r="ADB56" s="149"/>
      <c r="ADC56" s="149"/>
      <c r="ADD56" s="149"/>
      <c r="ADE56" s="149"/>
      <c r="ADF56" s="149"/>
      <c r="ADG56" s="149"/>
      <c r="ADH56" s="149"/>
      <c r="ADI56" s="149"/>
      <c r="ADJ56" s="149"/>
      <c r="ADK56" s="149"/>
      <c r="ADL56" s="149"/>
      <c r="ADM56" s="149"/>
      <c r="ADN56" s="149"/>
      <c r="ADO56" s="149"/>
      <c r="ADP56" s="149"/>
      <c r="ADQ56" s="149"/>
      <c r="ADR56" s="149"/>
      <c r="ADS56" s="149"/>
      <c r="ADT56" s="149"/>
      <c r="ADU56" s="149"/>
      <c r="ADV56" s="149"/>
      <c r="ADW56" s="149"/>
      <c r="ADX56" s="149"/>
      <c r="ADY56" s="149"/>
      <c r="ADZ56" s="149"/>
      <c r="AEA56" s="149"/>
      <c r="AEB56" s="149"/>
      <c r="AEC56" s="149"/>
      <c r="AED56" s="149"/>
      <c r="AEE56" s="149"/>
      <c r="AEF56" s="149"/>
      <c r="AEG56" s="149"/>
      <c r="AEH56" s="149"/>
      <c r="AEI56" s="149"/>
      <c r="AEJ56" s="149"/>
      <c r="AEK56" s="149"/>
      <c r="AEL56" s="149"/>
      <c r="AEM56" s="149"/>
      <c r="AEN56" s="149"/>
      <c r="AEO56" s="149"/>
      <c r="AEP56" s="149"/>
      <c r="AEQ56" s="149"/>
      <c r="AER56" s="149"/>
      <c r="AES56" s="149"/>
      <c r="AET56" s="149"/>
      <c r="AEU56" s="149"/>
      <c r="AEV56" s="149"/>
      <c r="AEW56" s="149"/>
      <c r="AEX56" s="149"/>
      <c r="AEY56" s="149"/>
      <c r="AEZ56" s="149"/>
      <c r="AFA56" s="149"/>
      <c r="AFB56" s="149"/>
      <c r="AFC56" s="149"/>
      <c r="AFD56" s="149"/>
      <c r="AFE56" s="149"/>
      <c r="AFF56" s="149"/>
      <c r="AFG56" s="149"/>
      <c r="AFH56" s="149"/>
      <c r="AFI56" s="149"/>
      <c r="AFJ56" s="149"/>
      <c r="AFK56" s="149"/>
      <c r="AFL56" s="149"/>
      <c r="AFM56" s="149"/>
      <c r="AFN56" s="149"/>
      <c r="AFO56" s="149"/>
      <c r="AFP56" s="149"/>
      <c r="AFQ56" s="149"/>
      <c r="AFR56" s="149"/>
      <c r="AFS56" s="149"/>
      <c r="AFT56" s="149"/>
      <c r="AFU56" s="149"/>
      <c r="AFV56" s="149"/>
      <c r="AFW56" s="149"/>
      <c r="AFX56" s="149"/>
      <c r="AFY56" s="149"/>
      <c r="AFZ56" s="149"/>
      <c r="AGA56" s="149"/>
      <c r="AGB56" s="149"/>
      <c r="AGC56" s="149"/>
      <c r="AGD56" s="149"/>
      <c r="AGE56" s="149"/>
      <c r="AGF56" s="149"/>
      <c r="AGG56" s="149"/>
      <c r="AGH56" s="149"/>
      <c r="AGI56" s="149"/>
      <c r="AGJ56" s="149"/>
      <c r="AGK56" s="149"/>
      <c r="AGL56" s="149"/>
      <c r="AGM56" s="149"/>
      <c r="AGN56" s="149"/>
      <c r="AGO56" s="149"/>
      <c r="AGP56" s="149"/>
      <c r="AGQ56" s="149"/>
      <c r="AGR56" s="149"/>
      <c r="AGS56" s="149"/>
      <c r="AGT56" s="149"/>
      <c r="AGU56" s="149"/>
      <c r="AGV56" s="149"/>
      <c r="AGW56" s="149"/>
      <c r="AGX56" s="149"/>
      <c r="AGY56" s="149"/>
      <c r="AGZ56" s="149"/>
      <c r="AHA56" s="149"/>
      <c r="AHB56" s="149"/>
      <c r="AHC56" s="149"/>
      <c r="AHD56" s="149"/>
      <c r="AHE56" s="149"/>
      <c r="AHF56" s="149"/>
      <c r="AHG56" s="149"/>
      <c r="AHH56" s="149"/>
      <c r="AHI56" s="149"/>
      <c r="AHJ56" s="149"/>
      <c r="AHK56" s="149"/>
      <c r="AHL56" s="149"/>
      <c r="AHM56" s="149"/>
      <c r="AHN56" s="149"/>
      <c r="AHO56" s="149"/>
      <c r="AHP56" s="149"/>
      <c r="AHQ56" s="149"/>
      <c r="AHR56" s="149"/>
      <c r="AHS56" s="149"/>
      <c r="AHT56" s="149"/>
      <c r="AHU56" s="149"/>
      <c r="AHV56" s="149"/>
      <c r="AHW56" s="149"/>
      <c r="AHX56" s="149"/>
      <c r="AHY56" s="149"/>
      <c r="AHZ56" s="149"/>
      <c r="AIA56" s="149"/>
      <c r="AIB56" s="149"/>
      <c r="AIC56" s="149"/>
      <c r="AID56" s="149"/>
      <c r="AIE56" s="149"/>
      <c r="AIF56" s="149"/>
      <c r="AIG56" s="149"/>
      <c r="AIH56" s="149"/>
      <c r="AII56" s="149"/>
      <c r="AIJ56" s="149"/>
      <c r="AIK56" s="149"/>
      <c r="AIL56" s="149"/>
      <c r="AIM56" s="149"/>
      <c r="AIN56" s="149"/>
      <c r="AIO56" s="149"/>
      <c r="AIP56" s="149"/>
      <c r="AIQ56" s="149"/>
      <c r="AIR56" s="149"/>
      <c r="AIS56" s="149"/>
      <c r="AIT56" s="149"/>
      <c r="AIU56" s="149"/>
      <c r="AIV56" s="149"/>
      <c r="AIW56" s="149"/>
      <c r="AIX56" s="149"/>
      <c r="AIY56" s="149"/>
      <c r="AIZ56" s="149"/>
      <c r="AJA56" s="149"/>
      <c r="AJB56" s="149"/>
      <c r="AJC56" s="149"/>
      <c r="AJD56" s="149"/>
      <c r="AJE56" s="149"/>
      <c r="AJF56" s="149"/>
      <c r="AJG56" s="149"/>
      <c r="AJH56" s="149"/>
      <c r="AJI56" s="149"/>
      <c r="AJJ56" s="149"/>
      <c r="AJK56" s="149"/>
      <c r="AJL56" s="149"/>
      <c r="AJM56" s="149"/>
      <c r="AJN56" s="149"/>
      <c r="AJO56" s="149"/>
      <c r="AJP56" s="149"/>
      <c r="AJQ56" s="149"/>
      <c r="AJR56" s="149"/>
      <c r="AJS56" s="149"/>
      <c r="AJT56" s="149"/>
      <c r="AJU56" s="149"/>
      <c r="AJV56" s="149"/>
      <c r="AJW56" s="149"/>
      <c r="AJX56" s="149"/>
      <c r="AJY56" s="149"/>
      <c r="AJZ56" s="149"/>
      <c r="AKA56" s="149"/>
      <c r="AKB56" s="149"/>
      <c r="AKC56" s="149"/>
      <c r="AKD56" s="149"/>
      <c r="AKE56" s="149"/>
      <c r="AKF56" s="149"/>
      <c r="AKG56" s="149"/>
      <c r="AKH56" s="149"/>
      <c r="AKI56" s="149"/>
      <c r="AKJ56" s="149"/>
      <c r="AKK56" s="149"/>
      <c r="AKL56" s="149"/>
      <c r="AKM56" s="149"/>
      <c r="AKN56" s="149"/>
      <c r="AKO56" s="149"/>
      <c r="AKP56" s="149"/>
      <c r="AKQ56" s="149"/>
      <c r="AKR56" s="149"/>
      <c r="AKS56" s="149"/>
      <c r="AKT56" s="149"/>
      <c r="AKU56" s="149"/>
      <c r="AKV56" s="149"/>
      <c r="AKW56" s="149"/>
      <c r="AKX56" s="149"/>
      <c r="AKY56" s="149"/>
      <c r="AKZ56" s="149"/>
      <c r="ALA56" s="149"/>
      <c r="ALB56" s="149"/>
      <c r="ALC56" s="149"/>
      <c r="ALD56" s="149"/>
      <c r="ALE56" s="149"/>
      <c r="ALF56" s="149"/>
      <c r="ALG56" s="149"/>
      <c r="ALH56" s="149"/>
      <c r="ALI56" s="149"/>
      <c r="ALJ56" s="149"/>
      <c r="ALK56" s="149"/>
      <c r="ALL56" s="149"/>
      <c r="ALM56" s="149"/>
      <c r="ALN56" s="149"/>
      <c r="ALO56" s="149"/>
      <c r="ALP56" s="149"/>
      <c r="ALQ56" s="149"/>
      <c r="ALR56" s="149"/>
      <c r="ALS56" s="149"/>
      <c r="ALT56" s="149"/>
      <c r="ALU56" s="149"/>
      <c r="ALV56" s="149"/>
      <c r="ALW56" s="149"/>
      <c r="ALX56" s="149"/>
      <c r="ALY56" s="149"/>
      <c r="ALZ56" s="149"/>
      <c r="AMA56" s="149"/>
      <c r="AMB56" s="149"/>
      <c r="AMC56" s="149"/>
      <c r="AMD56" s="149"/>
      <c r="AME56" s="149"/>
      <c r="AMF56" s="149"/>
      <c r="AMG56" s="149"/>
      <c r="AMH56" s="149"/>
      <c r="AMI56" s="149"/>
      <c r="AMJ56" s="149"/>
      <c r="AMK56" s="149"/>
      <c r="AML56" s="149"/>
      <c r="AMM56" s="149"/>
      <c r="AMN56" s="149"/>
      <c r="AMO56" s="149"/>
      <c r="AMP56" s="149"/>
      <c r="AMQ56" s="149"/>
      <c r="AMR56" s="149"/>
      <c r="AMS56" s="149"/>
      <c r="AMT56" s="149"/>
      <c r="AMU56" s="149"/>
      <c r="AMV56" s="149"/>
      <c r="AMW56" s="149"/>
      <c r="AMX56" s="149"/>
      <c r="AMY56" s="149"/>
      <c r="AMZ56" s="149"/>
      <c r="ANA56" s="149"/>
      <c r="ANB56" s="149"/>
      <c r="ANC56" s="149"/>
      <c r="AND56" s="149"/>
      <c r="ANE56" s="149"/>
      <c r="ANF56" s="149"/>
      <c r="ANG56" s="149"/>
      <c r="ANH56" s="149"/>
      <c r="ANI56" s="149"/>
      <c r="ANJ56" s="149"/>
      <c r="ANK56" s="149"/>
      <c r="ANL56" s="149"/>
      <c r="ANM56" s="149"/>
      <c r="ANN56" s="149"/>
      <c r="ANO56" s="149"/>
      <c r="ANP56" s="149"/>
      <c r="ANQ56" s="149"/>
      <c r="ANR56" s="149"/>
      <c r="ANS56" s="149"/>
      <c r="ANT56" s="149"/>
      <c r="ANU56" s="149"/>
      <c r="ANV56" s="149"/>
      <c r="ANW56" s="149"/>
      <c r="ANX56" s="149"/>
      <c r="ANY56" s="149"/>
      <c r="ANZ56" s="149"/>
      <c r="AOA56" s="149"/>
      <c r="AOB56" s="149"/>
      <c r="AOC56" s="149"/>
      <c r="AOD56" s="149"/>
      <c r="AOE56" s="149"/>
      <c r="AOF56" s="149"/>
      <c r="AOG56" s="149"/>
      <c r="AOH56" s="149"/>
      <c r="AOI56" s="149"/>
      <c r="AOJ56" s="149"/>
      <c r="AOK56" s="149"/>
      <c r="AOL56" s="149"/>
      <c r="AOM56" s="149"/>
      <c r="AON56" s="149"/>
      <c r="AOO56" s="149"/>
      <c r="AOP56" s="149"/>
      <c r="AOQ56" s="149"/>
      <c r="AOR56" s="149"/>
      <c r="AOS56" s="149"/>
      <c r="AOT56" s="149"/>
      <c r="AOU56" s="149"/>
      <c r="AOV56" s="149"/>
      <c r="AOW56" s="149"/>
      <c r="AOX56" s="149"/>
      <c r="AOY56" s="149"/>
      <c r="AOZ56" s="149"/>
      <c r="APA56" s="149"/>
      <c r="APB56" s="149"/>
      <c r="APC56" s="149"/>
      <c r="APD56" s="149"/>
      <c r="APE56" s="149"/>
      <c r="APF56" s="149"/>
      <c r="APG56" s="149"/>
      <c r="APH56" s="149"/>
      <c r="API56" s="149"/>
      <c r="APJ56" s="149"/>
      <c r="APK56" s="149"/>
      <c r="APL56" s="149"/>
      <c r="APM56" s="149"/>
      <c r="APN56" s="149"/>
      <c r="APO56" s="149"/>
      <c r="APP56" s="149"/>
      <c r="APQ56" s="149"/>
      <c r="APR56" s="149"/>
      <c r="APS56" s="149"/>
      <c r="APT56" s="149"/>
      <c r="APU56" s="149"/>
      <c r="APV56" s="149"/>
      <c r="APW56" s="149"/>
      <c r="APX56" s="149"/>
      <c r="APY56" s="149"/>
      <c r="APZ56" s="149"/>
      <c r="AQA56" s="149"/>
      <c r="AQB56" s="149"/>
      <c r="AQC56" s="149"/>
      <c r="AQD56" s="149"/>
      <c r="AQE56" s="149"/>
      <c r="AQF56" s="149"/>
      <c r="AQG56" s="149"/>
      <c r="AQH56" s="149"/>
      <c r="AQI56" s="149"/>
      <c r="AQJ56" s="149"/>
      <c r="AQK56" s="149"/>
      <c r="AQL56" s="149"/>
      <c r="AQM56" s="149"/>
      <c r="AQN56" s="149"/>
      <c r="AQO56" s="149"/>
      <c r="AQP56" s="149"/>
      <c r="AQQ56" s="149"/>
      <c r="AQR56" s="149"/>
      <c r="AQS56" s="149"/>
      <c r="AQT56" s="149"/>
      <c r="AQU56" s="149"/>
      <c r="AQV56" s="149"/>
      <c r="AQW56" s="149"/>
      <c r="AQX56" s="149"/>
      <c r="AQY56" s="149"/>
      <c r="AQZ56" s="149"/>
      <c r="ARA56" s="149"/>
      <c r="ARB56" s="149"/>
      <c r="ARC56" s="149"/>
      <c r="ARD56" s="149"/>
      <c r="ARE56" s="149"/>
      <c r="ARF56" s="149"/>
      <c r="ARG56" s="149"/>
      <c r="ARH56" s="149"/>
      <c r="ARI56" s="149"/>
      <c r="ARJ56" s="149"/>
      <c r="ARK56" s="149"/>
      <c r="ARL56" s="149"/>
      <c r="ARM56" s="149"/>
      <c r="ARN56" s="149"/>
      <c r="ARO56" s="149"/>
      <c r="ARP56" s="149"/>
      <c r="ARQ56" s="149"/>
      <c r="ARR56" s="149"/>
      <c r="ARS56" s="149"/>
      <c r="ART56" s="149"/>
      <c r="ARU56" s="149"/>
      <c r="ARV56" s="149"/>
      <c r="ARW56" s="149"/>
      <c r="ARX56" s="149"/>
      <c r="ARY56" s="149"/>
      <c r="ARZ56" s="149"/>
      <c r="ASA56" s="149"/>
      <c r="ASB56" s="149"/>
      <c r="ASC56" s="149"/>
      <c r="ASD56" s="149"/>
      <c r="ASE56" s="149"/>
      <c r="ASF56" s="149"/>
      <c r="ASG56" s="149"/>
      <c r="ASH56" s="149"/>
      <c r="ASI56" s="149"/>
      <c r="ASJ56" s="149"/>
      <c r="ASK56" s="149"/>
      <c r="ASL56" s="149"/>
      <c r="ASM56" s="149"/>
      <c r="ASN56" s="149"/>
      <c r="ASO56" s="149"/>
      <c r="ASP56" s="149"/>
      <c r="ASQ56" s="149"/>
      <c r="ASR56" s="149"/>
      <c r="ASS56" s="149"/>
      <c r="AST56" s="149"/>
      <c r="ASU56" s="149"/>
      <c r="ASV56" s="149"/>
      <c r="ASW56" s="149"/>
      <c r="ASX56" s="149"/>
      <c r="ASY56" s="149"/>
      <c r="ASZ56" s="149"/>
      <c r="ATA56" s="149"/>
      <c r="ATB56" s="149"/>
      <c r="ATC56" s="149"/>
      <c r="ATD56" s="149"/>
      <c r="ATE56" s="149"/>
      <c r="ATF56" s="149"/>
      <c r="ATG56" s="149"/>
      <c r="ATH56" s="149"/>
      <c r="ATI56" s="149"/>
      <c r="ATJ56" s="149"/>
      <c r="ATK56" s="149"/>
      <c r="ATL56" s="149"/>
      <c r="ATM56" s="149"/>
      <c r="ATN56" s="149"/>
      <c r="ATO56" s="149"/>
      <c r="ATP56" s="149"/>
      <c r="ATQ56" s="149"/>
      <c r="ATR56" s="149"/>
      <c r="ATS56" s="149"/>
      <c r="ATT56" s="149"/>
      <c r="ATU56" s="149"/>
      <c r="ATV56" s="149"/>
      <c r="ATW56" s="149"/>
      <c r="ATX56" s="149"/>
      <c r="ATY56" s="149"/>
      <c r="ATZ56" s="149"/>
      <c r="AUA56" s="149"/>
      <c r="AUB56" s="149"/>
      <c r="AUC56" s="149"/>
      <c r="AUD56" s="149"/>
      <c r="AUE56" s="149"/>
      <c r="AUF56" s="149"/>
      <c r="AUG56" s="149"/>
      <c r="AUH56" s="149"/>
      <c r="AUI56" s="149"/>
      <c r="AUJ56" s="149"/>
      <c r="AUK56" s="149"/>
      <c r="AUL56" s="149"/>
      <c r="AUM56" s="149"/>
      <c r="AUN56" s="149"/>
      <c r="AUO56" s="149"/>
      <c r="AUP56" s="149"/>
      <c r="AUQ56" s="149"/>
      <c r="AUR56" s="149"/>
      <c r="AUS56" s="149"/>
      <c r="AUT56" s="149"/>
      <c r="AUU56" s="149"/>
      <c r="AUV56" s="149"/>
      <c r="AUW56" s="149"/>
      <c r="AUX56" s="149"/>
      <c r="AUY56" s="149"/>
      <c r="AUZ56" s="149"/>
      <c r="AVA56" s="149"/>
      <c r="AVB56" s="149"/>
      <c r="AVC56" s="149"/>
      <c r="AVD56" s="149"/>
      <c r="AVE56" s="149"/>
      <c r="AVF56" s="149"/>
      <c r="AVG56" s="149"/>
      <c r="AVH56" s="149"/>
      <c r="AVI56" s="149"/>
      <c r="AVJ56" s="149"/>
      <c r="AVK56" s="149"/>
      <c r="AVL56" s="149"/>
      <c r="AVM56" s="149"/>
      <c r="AVN56" s="149"/>
      <c r="AVO56" s="149"/>
      <c r="AVP56" s="149"/>
      <c r="AVQ56" s="149"/>
      <c r="AVR56" s="149"/>
      <c r="AVS56" s="149"/>
      <c r="AVT56" s="149"/>
      <c r="AVU56" s="149"/>
      <c r="AVV56" s="149"/>
      <c r="AVW56" s="149"/>
      <c r="AVX56" s="149"/>
      <c r="AVY56" s="149"/>
      <c r="AVZ56" s="149"/>
      <c r="AWA56" s="149"/>
      <c r="AWB56" s="149"/>
      <c r="AWC56" s="149"/>
      <c r="AWD56" s="149"/>
      <c r="AWE56" s="149"/>
      <c r="AWF56" s="149"/>
      <c r="AWG56" s="149"/>
      <c r="AWH56" s="149"/>
      <c r="AWI56" s="149"/>
      <c r="AWJ56" s="149"/>
      <c r="AWK56" s="149"/>
      <c r="AWL56" s="149"/>
      <c r="AWM56" s="149"/>
      <c r="AWN56" s="149"/>
      <c r="AWO56" s="149"/>
      <c r="AWP56" s="149"/>
      <c r="AWQ56" s="149"/>
      <c r="AWR56" s="149"/>
      <c r="AWS56" s="149"/>
      <c r="AWT56" s="149"/>
      <c r="AWU56" s="149"/>
      <c r="AWV56" s="149"/>
      <c r="AWW56" s="149"/>
      <c r="AWX56" s="149"/>
      <c r="AWY56" s="149"/>
      <c r="AWZ56" s="149"/>
      <c r="AXA56" s="149"/>
      <c r="AXB56" s="149"/>
      <c r="AXC56" s="149"/>
      <c r="AXD56" s="149"/>
      <c r="AXE56" s="149"/>
      <c r="AXF56" s="149"/>
      <c r="AXG56" s="149"/>
      <c r="AXH56" s="149"/>
      <c r="AXI56" s="149"/>
      <c r="AXJ56" s="149"/>
      <c r="AXK56" s="149"/>
      <c r="AXL56" s="149"/>
      <c r="AXM56" s="149"/>
      <c r="AXN56" s="149"/>
      <c r="AXO56" s="149"/>
      <c r="AXP56" s="149"/>
      <c r="AXQ56" s="149"/>
      <c r="AXR56" s="149"/>
      <c r="AXS56" s="149"/>
      <c r="AXT56" s="149"/>
      <c r="AXU56" s="149"/>
      <c r="AXV56" s="149"/>
      <c r="AXW56" s="149"/>
      <c r="AXX56" s="149"/>
      <c r="AXY56" s="149"/>
      <c r="AXZ56" s="149"/>
      <c r="AYA56" s="149"/>
      <c r="AYB56" s="149"/>
      <c r="AYC56" s="149"/>
      <c r="AYD56" s="149"/>
      <c r="AYE56" s="149"/>
      <c r="AYF56" s="149"/>
      <c r="AYG56" s="149"/>
      <c r="AYH56" s="149"/>
      <c r="AYI56" s="149"/>
      <c r="AYJ56" s="149"/>
      <c r="AYK56" s="149"/>
      <c r="AYL56" s="149"/>
      <c r="AYM56" s="149"/>
      <c r="AYN56" s="149"/>
      <c r="AYO56" s="149"/>
      <c r="AYP56" s="149"/>
      <c r="AYQ56" s="149"/>
      <c r="AYR56" s="149"/>
      <c r="AYS56" s="149"/>
      <c r="AYT56" s="149"/>
      <c r="AYU56" s="149"/>
      <c r="AYV56" s="149"/>
      <c r="AYW56" s="149"/>
      <c r="AYX56" s="149"/>
      <c r="AYY56" s="149"/>
      <c r="AYZ56" s="149"/>
      <c r="AZA56" s="149"/>
      <c r="AZB56" s="149"/>
      <c r="AZC56" s="149"/>
      <c r="AZD56" s="149"/>
      <c r="AZE56" s="149"/>
      <c r="AZF56" s="149"/>
      <c r="AZG56" s="149"/>
      <c r="AZH56" s="149"/>
      <c r="AZI56" s="149"/>
      <c r="AZJ56" s="149"/>
      <c r="AZK56" s="149"/>
      <c r="AZL56" s="149"/>
      <c r="AZM56" s="149"/>
      <c r="AZN56" s="149"/>
      <c r="AZO56" s="149"/>
      <c r="AZP56" s="149"/>
      <c r="AZQ56" s="149"/>
      <c r="AZR56" s="149"/>
      <c r="AZS56" s="149"/>
      <c r="AZT56" s="149"/>
      <c r="AZU56" s="149"/>
      <c r="AZV56" s="149"/>
      <c r="AZW56" s="149"/>
      <c r="AZX56" s="149"/>
      <c r="AZY56" s="149"/>
      <c r="AZZ56" s="149"/>
      <c r="BAA56" s="149"/>
      <c r="BAB56" s="149"/>
      <c r="BAC56" s="149"/>
      <c r="BAD56" s="149"/>
      <c r="BAE56" s="149"/>
      <c r="BAF56" s="149"/>
      <c r="BAG56" s="149"/>
      <c r="BAH56" s="149"/>
      <c r="BAI56" s="149"/>
      <c r="BAJ56" s="149"/>
      <c r="BAK56" s="149"/>
      <c r="BAL56" s="149"/>
      <c r="BAM56" s="149"/>
      <c r="BAN56" s="149"/>
      <c r="BAO56" s="149"/>
      <c r="BAP56" s="149"/>
      <c r="BAQ56" s="149"/>
      <c r="BAR56" s="149"/>
      <c r="BAS56" s="149"/>
      <c r="BAT56" s="149"/>
      <c r="BAU56" s="149"/>
      <c r="BAV56" s="149"/>
      <c r="BAW56" s="149"/>
      <c r="BAX56" s="149"/>
      <c r="BAY56" s="149"/>
      <c r="BAZ56" s="149"/>
      <c r="BBA56" s="149"/>
      <c r="BBB56" s="149"/>
      <c r="BBC56" s="149"/>
      <c r="BBD56" s="149"/>
      <c r="BBE56" s="149"/>
      <c r="BBF56" s="149"/>
      <c r="BBG56" s="149"/>
      <c r="BBH56" s="149"/>
      <c r="BBI56" s="149"/>
      <c r="BBJ56" s="149"/>
      <c r="BBK56" s="149"/>
      <c r="BBL56" s="149"/>
      <c r="BBM56" s="149"/>
      <c r="BBN56" s="149"/>
      <c r="BBO56" s="149"/>
      <c r="BBP56" s="149"/>
      <c r="BBQ56" s="149"/>
    </row>
    <row r="57" spans="1:1421" s="158" customFormat="1" ht="35.25" customHeight="1" x14ac:dyDescent="0.3">
      <c r="A57" s="278">
        <v>0.5</v>
      </c>
      <c r="B57" s="40" t="s">
        <v>368</v>
      </c>
      <c r="C57" s="24" t="s">
        <v>308</v>
      </c>
      <c r="D57" s="2" t="s">
        <v>309</v>
      </c>
      <c r="E57" s="293" t="s">
        <v>409</v>
      </c>
      <c r="F57" s="17"/>
      <c r="G57" s="15" t="str">
        <f>IF(F57="oui",$A57,IF(F57="en developpement",$A57/2,"0"))</f>
        <v>0</v>
      </c>
      <c r="H57" s="257"/>
      <c r="I57" s="261"/>
      <c r="J57" s="259"/>
      <c r="K57" s="260"/>
      <c r="L57" s="258"/>
      <c r="M57" s="155"/>
      <c r="N57" s="155"/>
      <c r="O57" s="155"/>
      <c r="P57" s="155"/>
      <c r="Q57" s="155"/>
      <c r="R57" s="155"/>
      <c r="S57" s="160"/>
      <c r="T57" s="38">
        <f t="shared" si="18"/>
        <v>0</v>
      </c>
      <c r="U57" s="38"/>
      <c r="V57" s="38"/>
      <c r="W57" s="38"/>
      <c r="X57" s="38"/>
      <c r="Y57" s="38"/>
      <c r="Z57" s="38">
        <v>4</v>
      </c>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c r="BJ57" s="155"/>
      <c r="BK57" s="155"/>
      <c r="BL57" s="155"/>
      <c r="BM57" s="155"/>
      <c r="BN57" s="155"/>
      <c r="BO57" s="155"/>
      <c r="BP57" s="155"/>
      <c r="BQ57" s="155"/>
      <c r="BR57" s="155"/>
      <c r="BS57" s="155"/>
      <c r="BT57" s="155"/>
      <c r="BU57" s="155"/>
      <c r="BV57" s="155"/>
      <c r="BW57" s="155"/>
      <c r="BX57" s="155"/>
      <c r="BY57" s="155"/>
      <c r="BZ57" s="155"/>
      <c r="CA57" s="155"/>
      <c r="CB57" s="155"/>
      <c r="CC57" s="155"/>
      <c r="CD57" s="155"/>
      <c r="CE57" s="155"/>
      <c r="CF57" s="155"/>
      <c r="CG57" s="155"/>
      <c r="CH57" s="155"/>
      <c r="CI57" s="155"/>
      <c r="CJ57" s="155"/>
      <c r="CK57" s="155"/>
      <c r="CL57" s="155"/>
      <c r="CM57" s="155"/>
      <c r="CN57" s="155"/>
      <c r="CO57" s="155"/>
      <c r="CP57" s="155"/>
      <c r="CQ57" s="155"/>
      <c r="CR57" s="155"/>
      <c r="CS57" s="155"/>
      <c r="CT57" s="155"/>
      <c r="CU57" s="155"/>
      <c r="CV57" s="155"/>
      <c r="CW57" s="155"/>
      <c r="CX57" s="155"/>
      <c r="CY57" s="155"/>
      <c r="CZ57" s="155"/>
      <c r="DA57" s="155"/>
      <c r="DB57" s="155"/>
      <c r="DC57" s="155"/>
      <c r="DD57" s="155"/>
      <c r="DE57" s="155"/>
      <c r="DF57" s="155"/>
      <c r="DG57" s="155"/>
      <c r="DH57" s="155"/>
      <c r="DI57" s="155"/>
      <c r="DJ57" s="155"/>
      <c r="DK57" s="155"/>
      <c r="DL57" s="155"/>
      <c r="DM57" s="155"/>
      <c r="DN57" s="155"/>
      <c r="DO57" s="155"/>
      <c r="DP57" s="155"/>
      <c r="DQ57" s="155"/>
      <c r="DR57" s="155"/>
      <c r="DS57" s="155"/>
      <c r="DT57" s="155"/>
      <c r="DU57" s="155"/>
      <c r="DV57" s="155"/>
      <c r="DW57" s="155"/>
      <c r="DX57" s="155"/>
      <c r="DY57" s="155"/>
      <c r="DZ57" s="155"/>
      <c r="EA57" s="155"/>
      <c r="EB57" s="155"/>
      <c r="EC57" s="155"/>
      <c r="ED57" s="155"/>
      <c r="EE57" s="155"/>
      <c r="EF57" s="155"/>
      <c r="EG57" s="155"/>
      <c r="EH57" s="155"/>
      <c r="EI57" s="155"/>
      <c r="EJ57" s="155"/>
      <c r="EK57" s="155"/>
      <c r="EL57" s="155"/>
      <c r="EM57" s="155"/>
      <c r="EN57" s="155"/>
      <c r="EO57" s="155"/>
      <c r="EP57" s="155"/>
      <c r="EQ57" s="155"/>
      <c r="ER57" s="155"/>
      <c r="ES57" s="155"/>
      <c r="ET57" s="155"/>
      <c r="EU57" s="155"/>
      <c r="EV57" s="155"/>
      <c r="EW57" s="155"/>
      <c r="EX57" s="155"/>
      <c r="EY57" s="155"/>
      <c r="EZ57" s="155"/>
      <c r="FA57" s="155"/>
      <c r="FB57" s="155"/>
      <c r="FC57" s="155"/>
      <c r="FD57" s="155"/>
      <c r="FE57" s="155"/>
      <c r="FF57" s="155"/>
      <c r="FG57" s="155"/>
      <c r="FH57" s="155"/>
      <c r="FI57" s="155"/>
      <c r="FJ57" s="155"/>
      <c r="FK57" s="155"/>
      <c r="FL57" s="155"/>
      <c r="FM57" s="155"/>
      <c r="FN57" s="155"/>
      <c r="FO57" s="155"/>
      <c r="FP57" s="155"/>
      <c r="FQ57" s="155"/>
      <c r="FR57" s="155"/>
      <c r="FS57" s="155"/>
      <c r="FT57" s="155"/>
      <c r="FU57" s="155"/>
      <c r="FV57" s="155"/>
      <c r="FW57" s="155"/>
      <c r="FX57" s="155"/>
      <c r="FY57" s="155"/>
      <c r="FZ57" s="155"/>
      <c r="GA57" s="155"/>
      <c r="GB57" s="155"/>
      <c r="GC57" s="155"/>
      <c r="GD57" s="155"/>
      <c r="GE57" s="155"/>
      <c r="GF57" s="155"/>
      <c r="GG57" s="155"/>
      <c r="GH57" s="155"/>
      <c r="GI57" s="155"/>
      <c r="GJ57" s="155"/>
      <c r="GK57" s="155"/>
      <c r="GL57" s="155"/>
      <c r="GM57" s="155"/>
      <c r="GN57" s="155"/>
      <c r="GO57" s="155"/>
      <c r="GP57" s="155"/>
      <c r="GQ57" s="155"/>
      <c r="GR57" s="155"/>
      <c r="GS57" s="155"/>
      <c r="GT57" s="155"/>
      <c r="GU57" s="155"/>
      <c r="GV57" s="155"/>
      <c r="GW57" s="155"/>
      <c r="GX57" s="155"/>
      <c r="GY57" s="155"/>
      <c r="GZ57" s="155"/>
      <c r="HA57" s="155"/>
      <c r="HB57" s="155"/>
      <c r="HC57" s="155"/>
      <c r="HD57" s="155"/>
      <c r="HE57" s="155"/>
      <c r="HF57" s="155"/>
      <c r="HG57" s="155"/>
      <c r="HH57" s="155"/>
      <c r="HI57" s="155"/>
      <c r="HJ57" s="155"/>
      <c r="HK57" s="155"/>
      <c r="HL57" s="155"/>
      <c r="HM57" s="155"/>
      <c r="HN57" s="155"/>
      <c r="HO57" s="155"/>
      <c r="HP57" s="155"/>
      <c r="HQ57" s="155"/>
      <c r="HR57" s="155"/>
      <c r="HS57" s="155"/>
      <c r="HT57" s="155"/>
      <c r="HU57" s="155"/>
      <c r="HV57" s="155"/>
      <c r="HW57" s="155"/>
      <c r="HX57" s="155"/>
      <c r="HY57" s="155"/>
      <c r="HZ57" s="155"/>
      <c r="IA57" s="155"/>
      <c r="IB57" s="155"/>
      <c r="IC57" s="155"/>
      <c r="ID57" s="155"/>
      <c r="IE57" s="155"/>
      <c r="IF57" s="155"/>
      <c r="IG57" s="155"/>
      <c r="IH57" s="155"/>
      <c r="II57" s="155"/>
      <c r="IJ57" s="155"/>
      <c r="IK57" s="113"/>
      <c r="IL57" s="113"/>
      <c r="IM57" s="113"/>
      <c r="IN57" s="113"/>
      <c r="IO57" s="113"/>
      <c r="IP57" s="113"/>
      <c r="IQ57" s="113"/>
      <c r="IR57" s="41"/>
      <c r="IS57" s="41"/>
      <c r="IT57" s="41"/>
      <c r="IU57" s="41"/>
      <c r="IV57" s="41"/>
      <c r="IW57" s="41"/>
      <c r="IX57" s="41"/>
      <c r="IY57" s="41"/>
      <c r="IZ57" s="41"/>
      <c r="JA57" s="41"/>
      <c r="JB57" s="41"/>
      <c r="JC57" s="41"/>
      <c r="JD57" s="41"/>
      <c r="JE57" s="41"/>
      <c r="JF57" s="41"/>
      <c r="JG57" s="41"/>
      <c r="JH57" s="41"/>
      <c r="JI57" s="41"/>
      <c r="JJ57" s="41"/>
      <c r="JK57" s="41"/>
      <c r="JL57" s="41"/>
      <c r="JM57" s="41"/>
      <c r="JN57" s="41"/>
      <c r="JO57" s="41"/>
      <c r="JP57" s="41"/>
      <c r="JQ57" s="41"/>
      <c r="JR57" s="41"/>
      <c r="JS57" s="41"/>
      <c r="JT57" s="41"/>
      <c r="JU57" s="41"/>
      <c r="JV57" s="41"/>
      <c r="JW57" s="41"/>
      <c r="JX57" s="41"/>
      <c r="JY57" s="41"/>
      <c r="JZ57" s="41"/>
      <c r="KA57" s="41"/>
      <c r="KB57" s="41"/>
      <c r="KC57" s="41"/>
      <c r="KD57" s="41"/>
      <c r="KE57" s="41"/>
      <c r="KF57" s="41"/>
      <c r="KG57" s="41"/>
      <c r="KH57" s="41"/>
      <c r="KI57" s="41"/>
      <c r="KJ57" s="41"/>
      <c r="KK57" s="41"/>
      <c r="KL57" s="41"/>
      <c r="KM57" s="41"/>
      <c r="KN57" s="41"/>
      <c r="KO57" s="41"/>
      <c r="KP57" s="41"/>
      <c r="KQ57" s="41"/>
      <c r="KR57" s="41"/>
      <c r="KS57" s="41"/>
      <c r="KT57" s="41"/>
      <c r="KU57" s="41"/>
      <c r="KV57" s="41"/>
      <c r="KW57" s="41"/>
      <c r="KX57" s="41"/>
      <c r="KY57" s="41"/>
      <c r="KZ57" s="41"/>
      <c r="LA57" s="41"/>
      <c r="LB57" s="41"/>
      <c r="LC57" s="41"/>
      <c r="LD57" s="41"/>
      <c r="LE57" s="41"/>
      <c r="LF57" s="41"/>
      <c r="LG57" s="41"/>
      <c r="LH57" s="41"/>
      <c r="LI57" s="41"/>
      <c r="LJ57" s="41"/>
      <c r="LK57" s="41"/>
      <c r="LL57" s="41"/>
      <c r="LM57" s="41"/>
      <c r="LN57" s="41"/>
      <c r="LO57" s="41"/>
      <c r="LP57" s="41"/>
      <c r="LQ57" s="41"/>
      <c r="LR57" s="41"/>
      <c r="LS57" s="41"/>
      <c r="LT57" s="41"/>
      <c r="LU57" s="41"/>
      <c r="LV57" s="41"/>
      <c r="LW57" s="41"/>
      <c r="LX57" s="41"/>
      <c r="LY57" s="41"/>
      <c r="LZ57" s="41"/>
      <c r="MA57" s="41"/>
      <c r="MB57" s="41"/>
      <c r="MC57" s="41"/>
      <c r="MD57" s="41"/>
      <c r="ME57" s="41"/>
      <c r="MF57" s="41"/>
      <c r="MG57" s="41"/>
      <c r="MH57" s="41"/>
      <c r="MI57" s="41"/>
      <c r="MJ57" s="41"/>
      <c r="MK57" s="41"/>
      <c r="ML57" s="41"/>
      <c r="MM57" s="41"/>
      <c r="MN57" s="41"/>
      <c r="MO57" s="41"/>
      <c r="MP57" s="41"/>
      <c r="MQ57" s="41"/>
      <c r="MR57" s="41"/>
      <c r="MS57" s="41"/>
      <c r="MT57" s="41"/>
      <c r="MU57" s="41"/>
      <c r="MV57" s="41"/>
      <c r="MW57" s="41"/>
      <c r="MX57" s="41"/>
      <c r="MY57" s="41"/>
      <c r="MZ57" s="41"/>
      <c r="NA57" s="41"/>
      <c r="NB57" s="41"/>
      <c r="NC57" s="41"/>
      <c r="ND57" s="41"/>
      <c r="NE57" s="41"/>
      <c r="NF57" s="41"/>
      <c r="NG57" s="41"/>
      <c r="NH57" s="41"/>
      <c r="NI57" s="41"/>
      <c r="NJ57" s="41"/>
      <c r="NK57" s="41"/>
      <c r="NL57" s="41"/>
      <c r="NM57" s="41"/>
      <c r="NN57" s="41"/>
      <c r="NO57" s="41"/>
      <c r="NP57" s="41"/>
      <c r="NQ57" s="41"/>
      <c r="NR57" s="41"/>
      <c r="NS57" s="41"/>
      <c r="NT57" s="41"/>
      <c r="NU57" s="41"/>
      <c r="NV57" s="41"/>
      <c r="NW57" s="41"/>
      <c r="NX57" s="41"/>
      <c r="NY57" s="41"/>
      <c r="NZ57" s="41"/>
      <c r="OA57" s="41"/>
      <c r="OB57" s="41"/>
      <c r="OC57" s="41"/>
      <c r="OD57" s="41"/>
      <c r="OE57" s="41"/>
      <c r="OF57" s="41"/>
      <c r="OG57" s="41"/>
      <c r="OH57" s="41"/>
      <c r="OI57" s="41"/>
      <c r="OJ57" s="41"/>
      <c r="OK57" s="41"/>
      <c r="OL57" s="41"/>
      <c r="OM57" s="41"/>
      <c r="ON57" s="41"/>
      <c r="OO57" s="41"/>
      <c r="OP57" s="41"/>
      <c r="OQ57" s="41"/>
      <c r="OR57" s="41"/>
      <c r="OS57" s="41"/>
      <c r="OT57" s="41"/>
      <c r="OU57" s="41"/>
      <c r="OV57" s="41"/>
      <c r="OW57" s="41"/>
      <c r="OX57" s="41"/>
      <c r="OY57" s="41"/>
      <c r="OZ57" s="41"/>
      <c r="PA57" s="41"/>
      <c r="PB57" s="41"/>
      <c r="PC57" s="41"/>
      <c r="PD57" s="41"/>
      <c r="PE57" s="41"/>
      <c r="PF57" s="41"/>
      <c r="PG57" s="41"/>
      <c r="PH57" s="41"/>
      <c r="PI57" s="41"/>
      <c r="PJ57" s="41"/>
      <c r="PK57" s="41"/>
      <c r="PL57" s="41"/>
      <c r="PM57" s="41"/>
      <c r="PN57" s="41"/>
      <c r="PO57" s="41"/>
      <c r="PP57" s="41"/>
      <c r="PQ57" s="41"/>
      <c r="PR57" s="41"/>
      <c r="PS57" s="41"/>
      <c r="PT57" s="41"/>
      <c r="PU57" s="41"/>
      <c r="PV57" s="41"/>
      <c r="PW57" s="41"/>
      <c r="PX57" s="41"/>
      <c r="PY57" s="41"/>
      <c r="PZ57" s="41"/>
      <c r="QA57" s="41"/>
      <c r="QB57" s="41"/>
      <c r="QC57" s="41"/>
      <c r="QD57" s="41"/>
      <c r="QE57" s="41"/>
      <c r="QF57" s="41"/>
      <c r="QG57" s="41"/>
      <c r="QH57" s="41"/>
      <c r="QI57" s="41"/>
      <c r="QJ57" s="41"/>
      <c r="QK57" s="41"/>
      <c r="QL57" s="41"/>
      <c r="QM57" s="41"/>
      <c r="QN57" s="41"/>
      <c r="QO57" s="41"/>
      <c r="QP57" s="41"/>
      <c r="QQ57" s="41"/>
      <c r="QR57" s="41"/>
      <c r="QS57" s="41"/>
      <c r="QT57" s="41"/>
      <c r="QU57" s="41"/>
      <c r="QV57" s="41"/>
      <c r="QW57" s="41"/>
      <c r="QX57" s="41"/>
      <c r="QY57" s="41"/>
      <c r="QZ57" s="41"/>
      <c r="RA57" s="41"/>
      <c r="RB57" s="41"/>
      <c r="RC57" s="41"/>
      <c r="RD57" s="41"/>
      <c r="RE57" s="41"/>
      <c r="RF57" s="41"/>
      <c r="RG57" s="41"/>
      <c r="RH57" s="41"/>
      <c r="RI57" s="41"/>
      <c r="RJ57" s="41"/>
      <c r="RK57" s="41"/>
      <c r="RL57" s="41"/>
      <c r="RM57" s="41"/>
      <c r="RN57" s="41"/>
      <c r="RO57" s="41"/>
      <c r="RP57" s="41"/>
      <c r="RQ57" s="41"/>
      <c r="RR57" s="41"/>
      <c r="RS57" s="41"/>
      <c r="RT57" s="41"/>
      <c r="RU57" s="41"/>
      <c r="RV57" s="41"/>
      <c r="RW57" s="41"/>
      <c r="RX57" s="41"/>
      <c r="RY57" s="41"/>
      <c r="RZ57" s="41"/>
      <c r="SA57" s="41"/>
      <c r="SB57" s="41"/>
      <c r="SC57" s="41"/>
      <c r="SD57" s="41"/>
      <c r="SE57" s="41"/>
      <c r="SF57" s="41"/>
      <c r="SG57" s="41"/>
      <c r="SH57" s="41"/>
      <c r="SI57" s="41"/>
      <c r="SJ57" s="41"/>
      <c r="SK57" s="41"/>
      <c r="SL57" s="41"/>
      <c r="SM57" s="41"/>
      <c r="SN57" s="41"/>
      <c r="SO57" s="41"/>
      <c r="SP57" s="41"/>
      <c r="SQ57" s="41"/>
      <c r="SR57" s="41"/>
      <c r="SS57" s="41"/>
      <c r="ST57" s="41"/>
      <c r="SU57" s="41"/>
      <c r="SV57" s="41"/>
      <c r="SW57" s="41"/>
      <c r="SX57" s="41"/>
      <c r="SY57" s="41"/>
      <c r="SZ57" s="41"/>
      <c r="TA57" s="41"/>
      <c r="TB57" s="41"/>
      <c r="TC57" s="41"/>
      <c r="TD57" s="41"/>
      <c r="TE57" s="41"/>
      <c r="TF57" s="41"/>
      <c r="TG57" s="41"/>
      <c r="TH57" s="41"/>
      <c r="TI57" s="41"/>
      <c r="TJ57" s="41"/>
      <c r="TK57" s="41"/>
      <c r="TL57" s="41"/>
      <c r="TM57" s="41"/>
      <c r="TN57" s="41"/>
      <c r="TO57" s="41"/>
      <c r="TP57" s="41"/>
      <c r="TQ57" s="41"/>
      <c r="TR57" s="41"/>
      <c r="TS57" s="41"/>
      <c r="TT57" s="41"/>
      <c r="TU57" s="41"/>
      <c r="TV57" s="41"/>
      <c r="TW57" s="41"/>
      <c r="TX57" s="41"/>
      <c r="TY57" s="41"/>
      <c r="TZ57" s="41"/>
      <c r="UA57" s="41"/>
      <c r="UB57" s="41"/>
      <c r="UC57" s="41"/>
      <c r="UD57" s="41"/>
      <c r="UE57" s="41"/>
      <c r="UF57" s="41"/>
      <c r="UG57" s="41"/>
      <c r="UH57" s="41"/>
      <c r="UI57" s="41"/>
      <c r="UJ57" s="41"/>
      <c r="UK57" s="41"/>
      <c r="UL57" s="41"/>
      <c r="UM57" s="41"/>
      <c r="UN57" s="41"/>
      <c r="UO57" s="41"/>
      <c r="UP57" s="41"/>
      <c r="UQ57" s="41"/>
      <c r="UR57" s="41"/>
      <c r="US57" s="41"/>
      <c r="UT57" s="41"/>
      <c r="UU57" s="41"/>
      <c r="UV57" s="41"/>
      <c r="UW57" s="41"/>
      <c r="UX57" s="41"/>
      <c r="UY57" s="41"/>
      <c r="UZ57" s="41"/>
      <c r="VA57" s="41"/>
      <c r="VB57" s="41"/>
      <c r="VC57" s="41"/>
      <c r="VD57" s="41"/>
      <c r="VE57" s="41"/>
      <c r="VF57" s="41"/>
      <c r="VG57" s="41"/>
      <c r="VH57" s="41"/>
      <c r="VI57" s="41"/>
      <c r="VJ57" s="41"/>
      <c r="VK57" s="41"/>
      <c r="VL57" s="41"/>
      <c r="VM57" s="41"/>
      <c r="VN57" s="41"/>
      <c r="VO57" s="41"/>
      <c r="VP57" s="41"/>
      <c r="VQ57" s="41"/>
      <c r="VR57" s="41"/>
      <c r="VS57" s="41"/>
      <c r="VT57" s="41"/>
      <c r="VU57" s="41"/>
      <c r="VV57" s="41"/>
      <c r="VW57" s="41"/>
      <c r="VX57" s="41"/>
      <c r="VY57" s="41"/>
      <c r="VZ57" s="41"/>
      <c r="WA57" s="41"/>
      <c r="WB57" s="41"/>
      <c r="WC57" s="41"/>
      <c r="WD57" s="41"/>
      <c r="WE57" s="41"/>
      <c r="WF57" s="41"/>
      <c r="WG57" s="41"/>
      <c r="WH57" s="41"/>
      <c r="WI57" s="41"/>
      <c r="WJ57" s="41"/>
      <c r="WK57" s="41"/>
      <c r="WL57" s="41"/>
      <c r="WM57" s="41"/>
      <c r="WN57" s="41"/>
      <c r="WO57" s="41"/>
      <c r="WP57" s="41"/>
      <c r="WQ57" s="41"/>
      <c r="WR57" s="41"/>
      <c r="WS57" s="41"/>
      <c r="WT57" s="41"/>
      <c r="WU57" s="41"/>
      <c r="WV57" s="41"/>
      <c r="WW57" s="41"/>
      <c r="WX57" s="41"/>
      <c r="WY57" s="41"/>
      <c r="WZ57" s="41"/>
      <c r="XA57" s="41"/>
      <c r="XB57" s="41"/>
      <c r="XC57" s="41"/>
      <c r="XD57" s="41"/>
      <c r="XE57" s="41"/>
      <c r="XF57" s="41"/>
      <c r="XG57" s="41"/>
      <c r="XH57" s="41"/>
      <c r="XI57" s="41"/>
      <c r="XJ57" s="41"/>
      <c r="XK57" s="41"/>
      <c r="XL57" s="41"/>
      <c r="XM57" s="41"/>
      <c r="XN57" s="41"/>
      <c r="XO57" s="41"/>
      <c r="XP57" s="41"/>
      <c r="XQ57" s="41"/>
      <c r="XR57" s="41"/>
      <c r="XS57" s="41"/>
      <c r="XT57" s="41"/>
      <c r="XU57" s="41"/>
      <c r="XV57" s="41"/>
      <c r="XW57" s="41"/>
      <c r="XX57" s="41"/>
      <c r="XY57" s="41"/>
      <c r="XZ57" s="41"/>
      <c r="YA57" s="41"/>
      <c r="YB57" s="41"/>
      <c r="YC57" s="41"/>
      <c r="YD57" s="41"/>
      <c r="YE57" s="41"/>
      <c r="YF57" s="41"/>
      <c r="YG57" s="41"/>
      <c r="YH57" s="41"/>
      <c r="YI57" s="41"/>
      <c r="YJ57" s="41"/>
      <c r="YK57" s="41"/>
      <c r="YL57" s="41"/>
      <c r="YM57" s="41"/>
      <c r="YN57" s="41"/>
      <c r="YO57" s="41"/>
      <c r="YP57" s="41"/>
      <c r="YQ57" s="41"/>
      <c r="YR57" s="41"/>
      <c r="YS57" s="41"/>
      <c r="YT57" s="41"/>
      <c r="YU57" s="41"/>
      <c r="YV57" s="41"/>
      <c r="YW57" s="41"/>
      <c r="YX57" s="41"/>
      <c r="YY57" s="41"/>
      <c r="YZ57" s="41"/>
      <c r="ZA57" s="41"/>
      <c r="ZB57" s="41"/>
      <c r="ZC57" s="41"/>
      <c r="ZD57" s="41"/>
      <c r="ZE57" s="41"/>
      <c r="ZF57" s="41"/>
      <c r="ZG57" s="41"/>
      <c r="ZH57" s="41"/>
      <c r="ZI57" s="41"/>
      <c r="ZJ57" s="41"/>
      <c r="ZK57" s="41"/>
      <c r="ZL57" s="41"/>
      <c r="ZM57" s="41"/>
      <c r="ZN57" s="41"/>
      <c r="ZO57" s="41"/>
      <c r="ZP57" s="41"/>
      <c r="ZQ57" s="41"/>
      <c r="ZR57" s="41"/>
      <c r="ZS57" s="41"/>
      <c r="ZT57" s="41"/>
      <c r="ZU57" s="41"/>
      <c r="ZV57" s="41"/>
      <c r="ZW57" s="41"/>
      <c r="ZX57" s="41"/>
      <c r="ZY57" s="41"/>
      <c r="ZZ57" s="41"/>
      <c r="AAA57" s="41"/>
      <c r="AAB57" s="41"/>
      <c r="AAC57" s="41"/>
      <c r="AAD57" s="41"/>
      <c r="AAE57" s="41"/>
      <c r="AAF57" s="41"/>
      <c r="AAG57" s="41"/>
      <c r="AAH57" s="41"/>
      <c r="AAI57" s="41"/>
      <c r="AAJ57" s="41"/>
      <c r="AAK57" s="41"/>
      <c r="AAL57" s="41"/>
      <c r="AAM57" s="41"/>
      <c r="AAN57" s="41"/>
      <c r="AAO57" s="41"/>
      <c r="AAP57" s="41"/>
      <c r="AAQ57" s="41"/>
      <c r="AAR57" s="41"/>
      <c r="AAS57" s="41"/>
      <c r="AAT57" s="41"/>
      <c r="AAU57" s="41"/>
      <c r="AAV57" s="41"/>
      <c r="AAW57" s="41"/>
      <c r="AAX57" s="41"/>
      <c r="AAY57" s="41"/>
      <c r="AAZ57" s="41"/>
      <c r="ABA57" s="41"/>
      <c r="ABB57" s="41"/>
      <c r="ABC57" s="41"/>
      <c r="ABD57" s="41"/>
      <c r="ABE57" s="41"/>
      <c r="ABF57" s="41"/>
      <c r="ABG57" s="41"/>
      <c r="ABH57" s="41"/>
      <c r="ABI57" s="41"/>
      <c r="ABJ57" s="41"/>
      <c r="ABK57" s="41"/>
      <c r="ABL57" s="41"/>
      <c r="ABM57" s="41"/>
      <c r="ABN57" s="41"/>
      <c r="ABO57" s="41"/>
      <c r="ABP57" s="41"/>
      <c r="ABQ57" s="41"/>
      <c r="ABR57" s="41"/>
      <c r="ABS57" s="41"/>
      <c r="ABT57" s="41"/>
      <c r="ABU57" s="41"/>
      <c r="ABV57" s="41"/>
      <c r="ABW57" s="41"/>
      <c r="ABX57" s="41"/>
      <c r="ABY57" s="41"/>
      <c r="ABZ57" s="41"/>
      <c r="ACA57" s="41"/>
      <c r="ACB57" s="41"/>
      <c r="ACC57" s="41"/>
      <c r="ACD57" s="41"/>
      <c r="ACE57" s="41"/>
      <c r="ACF57" s="41"/>
      <c r="ACG57" s="41"/>
      <c r="ACH57" s="41"/>
      <c r="ACI57" s="41"/>
      <c r="ACJ57" s="41"/>
      <c r="ACK57" s="41"/>
      <c r="ACL57" s="41"/>
      <c r="ACM57" s="41"/>
      <c r="ACN57" s="41"/>
      <c r="ACO57" s="41"/>
      <c r="ACP57" s="41"/>
      <c r="ACQ57" s="41"/>
      <c r="ACR57" s="41"/>
      <c r="ACS57" s="41"/>
      <c r="ACT57" s="41"/>
      <c r="ACU57" s="41"/>
      <c r="ACV57" s="41"/>
      <c r="ACW57" s="41"/>
      <c r="ACX57" s="41"/>
      <c r="ACY57" s="41"/>
      <c r="ACZ57" s="41"/>
      <c r="ADA57" s="41"/>
      <c r="ADB57" s="41"/>
      <c r="ADC57" s="41"/>
      <c r="ADD57" s="41"/>
      <c r="ADE57" s="41"/>
      <c r="ADF57" s="41"/>
      <c r="ADG57" s="41"/>
      <c r="ADH57" s="41"/>
      <c r="ADI57" s="41"/>
      <c r="ADJ57" s="41"/>
      <c r="ADK57" s="41"/>
      <c r="ADL57" s="41"/>
      <c r="ADM57" s="41"/>
      <c r="ADN57" s="41"/>
      <c r="ADO57" s="41"/>
      <c r="ADP57" s="41"/>
      <c r="ADQ57" s="41"/>
      <c r="ADR57" s="41"/>
      <c r="ADS57" s="41"/>
      <c r="ADT57" s="41"/>
      <c r="ADU57" s="41"/>
      <c r="ADV57" s="41"/>
      <c r="ADW57" s="41"/>
      <c r="ADX57" s="41"/>
      <c r="ADY57" s="41"/>
      <c r="ADZ57" s="41"/>
      <c r="AEA57" s="41"/>
      <c r="AEB57" s="41"/>
      <c r="AEC57" s="41"/>
      <c r="AED57" s="41"/>
      <c r="AEE57" s="41"/>
      <c r="AEF57" s="41"/>
      <c r="AEG57" s="41"/>
      <c r="AEH57" s="41"/>
      <c r="AEI57" s="41"/>
      <c r="AEJ57" s="41"/>
      <c r="AEK57" s="41"/>
      <c r="AEL57" s="41"/>
      <c r="AEM57" s="41"/>
      <c r="AEN57" s="41"/>
      <c r="AEO57" s="41"/>
      <c r="AEP57" s="41"/>
      <c r="AEQ57" s="41"/>
      <c r="AER57" s="41"/>
      <c r="AES57" s="41"/>
      <c r="AET57" s="41"/>
      <c r="AEU57" s="41"/>
      <c r="AEV57" s="41"/>
      <c r="AEW57" s="41"/>
      <c r="AEX57" s="41"/>
      <c r="AEY57" s="41"/>
      <c r="AEZ57" s="41"/>
      <c r="AFA57" s="41"/>
      <c r="AFB57" s="41"/>
      <c r="AFC57" s="41"/>
      <c r="AFD57" s="41"/>
      <c r="AFE57" s="41"/>
      <c r="AFF57" s="41"/>
      <c r="AFG57" s="41"/>
      <c r="AFH57" s="41"/>
      <c r="AFI57" s="41"/>
      <c r="AFJ57" s="41"/>
      <c r="AFK57" s="41"/>
      <c r="AFL57" s="41"/>
      <c r="AFM57" s="41"/>
      <c r="AFN57" s="41"/>
      <c r="AFO57" s="41"/>
      <c r="AFP57" s="41"/>
      <c r="AFQ57" s="41"/>
      <c r="AFR57" s="41"/>
      <c r="AFS57" s="41"/>
      <c r="AFT57" s="41"/>
      <c r="AFU57" s="41"/>
      <c r="AFV57" s="41"/>
      <c r="AFW57" s="41"/>
      <c r="AFX57" s="41"/>
      <c r="AFY57" s="41"/>
      <c r="AFZ57" s="41"/>
      <c r="AGA57" s="41"/>
      <c r="AGB57" s="41"/>
      <c r="AGC57" s="41"/>
      <c r="AGD57" s="41"/>
      <c r="AGE57" s="41"/>
      <c r="AGF57" s="41"/>
      <c r="AGG57" s="41"/>
      <c r="AGH57" s="41"/>
      <c r="AGI57" s="41"/>
      <c r="AGJ57" s="41"/>
      <c r="AGK57" s="41"/>
      <c r="AGL57" s="41"/>
      <c r="AGM57" s="41"/>
      <c r="AGN57" s="41"/>
      <c r="AGO57" s="41"/>
      <c r="AGP57" s="41"/>
      <c r="AGQ57" s="41"/>
      <c r="AGR57" s="41"/>
      <c r="AGS57" s="41"/>
      <c r="AGT57" s="41"/>
      <c r="AGU57" s="41"/>
      <c r="AGV57" s="41"/>
      <c r="AGW57" s="41"/>
      <c r="AGX57" s="41"/>
      <c r="AGY57" s="41"/>
      <c r="AGZ57" s="41"/>
      <c r="AHA57" s="41"/>
      <c r="AHB57" s="41"/>
      <c r="AHC57" s="41"/>
      <c r="AHD57" s="41"/>
      <c r="AHE57" s="41"/>
      <c r="AHF57" s="41"/>
      <c r="AHG57" s="41"/>
      <c r="AHH57" s="41"/>
      <c r="AHI57" s="41"/>
      <c r="AHJ57" s="41"/>
      <c r="AHK57" s="41"/>
      <c r="AHL57" s="41"/>
      <c r="AHM57" s="41"/>
      <c r="AHN57" s="41"/>
      <c r="AHO57" s="41"/>
      <c r="AHP57" s="41"/>
      <c r="AHQ57" s="41"/>
      <c r="AHR57" s="41"/>
      <c r="AHS57" s="41"/>
      <c r="AHT57" s="41"/>
      <c r="AHU57" s="41"/>
      <c r="AHV57" s="41"/>
      <c r="AHW57" s="41"/>
      <c r="AHX57" s="41"/>
      <c r="AHY57" s="41"/>
      <c r="AHZ57" s="41"/>
      <c r="AIA57" s="41"/>
      <c r="AIB57" s="41"/>
      <c r="AIC57" s="41"/>
      <c r="AID57" s="41"/>
      <c r="AIE57" s="41"/>
      <c r="AIF57" s="41"/>
      <c r="AIG57" s="41"/>
      <c r="AIH57" s="41"/>
      <c r="AII57" s="41"/>
      <c r="AIJ57" s="41"/>
      <c r="AIK57" s="41"/>
      <c r="AIL57" s="41"/>
      <c r="AIM57" s="41"/>
      <c r="AIN57" s="41"/>
      <c r="AIO57" s="41"/>
      <c r="AIP57" s="41"/>
      <c r="AIQ57" s="41"/>
      <c r="AIR57" s="41"/>
      <c r="AIS57" s="41"/>
      <c r="AIT57" s="41"/>
      <c r="AIU57" s="41"/>
      <c r="AIV57" s="41"/>
      <c r="AIW57" s="41"/>
      <c r="AIX57" s="41"/>
      <c r="AIY57" s="41"/>
      <c r="AIZ57" s="41"/>
      <c r="AJA57" s="41"/>
      <c r="AJB57" s="41"/>
      <c r="AJC57" s="41"/>
      <c r="AJD57" s="41"/>
      <c r="AJE57" s="41"/>
      <c r="AJF57" s="41"/>
      <c r="AJG57" s="41"/>
      <c r="AJH57" s="41"/>
      <c r="AJI57" s="41"/>
      <c r="AJJ57" s="41"/>
      <c r="AJK57" s="41"/>
      <c r="AJL57" s="41"/>
      <c r="AJM57" s="41"/>
      <c r="AJN57" s="41"/>
      <c r="AJO57" s="41"/>
      <c r="AJP57" s="41"/>
      <c r="AJQ57" s="41"/>
      <c r="AJR57" s="41"/>
      <c r="AJS57" s="41"/>
      <c r="AJT57" s="41"/>
      <c r="AJU57" s="41"/>
      <c r="AJV57" s="41"/>
      <c r="AJW57" s="41"/>
      <c r="AJX57" s="41"/>
      <c r="AJY57" s="41"/>
      <c r="AJZ57" s="41"/>
      <c r="AKA57" s="41"/>
      <c r="AKB57" s="41"/>
      <c r="AKC57" s="41"/>
      <c r="AKD57" s="41"/>
      <c r="AKE57" s="41"/>
      <c r="AKF57" s="41"/>
      <c r="AKG57" s="41"/>
      <c r="AKH57" s="41"/>
      <c r="AKI57" s="41"/>
      <c r="AKJ57" s="41"/>
      <c r="AKK57" s="41"/>
      <c r="AKL57" s="41"/>
      <c r="AKM57" s="41"/>
      <c r="AKN57" s="41"/>
      <c r="AKO57" s="41"/>
      <c r="AKP57" s="41"/>
      <c r="AKQ57" s="41"/>
      <c r="AKR57" s="41"/>
      <c r="AKS57" s="41"/>
      <c r="AKT57" s="41"/>
      <c r="AKU57" s="41"/>
      <c r="AKV57" s="41"/>
      <c r="AKW57" s="41"/>
      <c r="AKX57" s="41"/>
      <c r="AKY57" s="41"/>
      <c r="AKZ57" s="41"/>
      <c r="ALA57" s="41"/>
      <c r="ALB57" s="41"/>
      <c r="ALC57" s="41"/>
      <c r="ALD57" s="41"/>
      <c r="ALE57" s="41"/>
      <c r="ALF57" s="41"/>
      <c r="ALG57" s="41"/>
      <c r="ALH57" s="41"/>
      <c r="ALI57" s="41"/>
      <c r="ALJ57" s="41"/>
      <c r="ALK57" s="41"/>
      <c r="ALL57" s="41"/>
      <c r="ALM57" s="41"/>
      <c r="ALN57" s="41"/>
      <c r="ALO57" s="41"/>
      <c r="ALP57" s="41"/>
      <c r="ALQ57" s="41"/>
      <c r="ALR57" s="41"/>
      <c r="ALS57" s="41"/>
      <c r="ALT57" s="41"/>
      <c r="ALU57" s="41"/>
    </row>
    <row r="58" spans="1:1421" s="158" customFormat="1" ht="35.25" customHeight="1" x14ac:dyDescent="0.3">
      <c r="A58" s="278">
        <v>0.5</v>
      </c>
      <c r="B58" s="40" t="s">
        <v>359</v>
      </c>
      <c r="C58" s="24" t="s">
        <v>297</v>
      </c>
      <c r="D58" s="2" t="s">
        <v>298</v>
      </c>
      <c r="E58" s="293" t="s">
        <v>409</v>
      </c>
      <c r="F58" s="17"/>
      <c r="G58" s="15" t="str">
        <f t="shared" ref="G58:G62" si="19">IF(F58="oui",$A58,IF(F58="en developpement",$A58/2,"0"))</f>
        <v>0</v>
      </c>
      <c r="H58" s="15" t="str">
        <f t="shared" si="17"/>
        <v>X</v>
      </c>
      <c r="I58" s="255" t="s">
        <v>299</v>
      </c>
      <c r="J58" s="99" t="s">
        <v>111</v>
      </c>
      <c r="K58" s="25"/>
      <c r="L58" s="25"/>
      <c r="M58" s="155"/>
      <c r="N58" s="155"/>
      <c r="O58" s="155"/>
      <c r="P58" s="155"/>
      <c r="Q58" s="155"/>
      <c r="R58" s="155"/>
      <c r="S58" s="160"/>
      <c r="T58" s="25">
        <f t="shared" si="18"/>
        <v>0</v>
      </c>
      <c r="U58" s="25"/>
      <c r="V58" s="25"/>
      <c r="W58" s="25"/>
      <c r="X58" s="25" t="str">
        <f>IF(T58&lt;&gt;"NON",CONCATENATE(K58," - ",L58)," /")</f>
        <v xml:space="preserve"> - </v>
      </c>
      <c r="Y58" s="25">
        <f t="shared" si="1"/>
        <v>1</v>
      </c>
      <c r="Z58" s="25">
        <v>4</v>
      </c>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c r="BJ58" s="155"/>
      <c r="BK58" s="155"/>
      <c r="BL58" s="155"/>
      <c r="BM58" s="155"/>
      <c r="BN58" s="155"/>
      <c r="BO58" s="155"/>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5"/>
      <c r="CP58" s="155"/>
      <c r="CQ58" s="155"/>
      <c r="CR58" s="155"/>
      <c r="CS58" s="155"/>
      <c r="CT58" s="155"/>
      <c r="CU58" s="155"/>
      <c r="CV58" s="155"/>
      <c r="CW58" s="155"/>
      <c r="CX58" s="155"/>
      <c r="CY58" s="155"/>
      <c r="CZ58" s="155"/>
      <c r="DA58" s="155"/>
      <c r="DB58" s="155"/>
      <c r="DC58" s="155"/>
      <c r="DD58" s="155"/>
      <c r="DE58" s="155"/>
      <c r="DF58" s="155"/>
      <c r="DG58" s="155"/>
      <c r="DH58" s="155"/>
      <c r="DI58" s="155"/>
      <c r="DJ58" s="155"/>
      <c r="DK58" s="155"/>
      <c r="DL58" s="155"/>
      <c r="DM58" s="155"/>
      <c r="DN58" s="155"/>
      <c r="DO58" s="155"/>
      <c r="DP58" s="155"/>
      <c r="DQ58" s="155"/>
      <c r="DR58" s="155"/>
      <c r="DS58" s="155"/>
      <c r="DT58" s="155"/>
      <c r="DU58" s="155"/>
      <c r="DV58" s="155"/>
      <c r="DW58" s="155"/>
      <c r="DX58" s="155"/>
      <c r="DY58" s="155"/>
      <c r="DZ58" s="155"/>
      <c r="EA58" s="155"/>
      <c r="EB58" s="155"/>
      <c r="EC58" s="155"/>
      <c r="ED58" s="155"/>
      <c r="EE58" s="155"/>
      <c r="EF58" s="155"/>
      <c r="EG58" s="155"/>
      <c r="EH58" s="155"/>
      <c r="EI58" s="155"/>
      <c r="EJ58" s="155"/>
      <c r="EK58" s="155"/>
      <c r="EL58" s="155"/>
      <c r="EM58" s="155"/>
      <c r="EN58" s="155"/>
      <c r="EO58" s="155"/>
      <c r="EP58" s="155"/>
      <c r="EQ58" s="155"/>
      <c r="ER58" s="155"/>
      <c r="ES58" s="155"/>
      <c r="ET58" s="155"/>
      <c r="EU58" s="155"/>
      <c r="EV58" s="155"/>
      <c r="EW58" s="155"/>
      <c r="EX58" s="155"/>
      <c r="EY58" s="155"/>
      <c r="EZ58" s="155"/>
      <c r="FA58" s="155"/>
      <c r="FB58" s="155"/>
      <c r="FC58" s="155"/>
      <c r="FD58" s="155"/>
      <c r="FE58" s="155"/>
      <c r="FF58" s="155"/>
      <c r="FG58" s="155"/>
      <c r="FH58" s="155"/>
      <c r="FI58" s="155"/>
      <c r="FJ58" s="155"/>
      <c r="FK58" s="155"/>
      <c r="FL58" s="155"/>
      <c r="FM58" s="155"/>
      <c r="FN58" s="155"/>
      <c r="FO58" s="155"/>
      <c r="FP58" s="155"/>
      <c r="FQ58" s="155"/>
      <c r="FR58" s="155"/>
      <c r="FS58" s="155"/>
      <c r="FT58" s="155"/>
      <c r="FU58" s="155"/>
      <c r="FV58" s="155"/>
      <c r="FW58" s="155"/>
      <c r="FX58" s="155"/>
      <c r="FY58" s="155"/>
      <c r="FZ58" s="155"/>
      <c r="GA58" s="155"/>
      <c r="GB58" s="155"/>
      <c r="GC58" s="155"/>
      <c r="GD58" s="155"/>
      <c r="GE58" s="155"/>
      <c r="GF58" s="155"/>
      <c r="GG58" s="155"/>
      <c r="GH58" s="155"/>
      <c r="GI58" s="155"/>
      <c r="GJ58" s="155"/>
      <c r="GK58" s="155"/>
      <c r="GL58" s="155"/>
      <c r="GM58" s="155"/>
      <c r="GN58" s="155"/>
      <c r="GO58" s="155"/>
      <c r="GP58" s="155"/>
      <c r="GQ58" s="155"/>
      <c r="GR58" s="155"/>
      <c r="GS58" s="155"/>
      <c r="GT58" s="155"/>
      <c r="GU58" s="155"/>
      <c r="GV58" s="155"/>
      <c r="GW58" s="155"/>
      <c r="GX58" s="155"/>
      <c r="GY58" s="155"/>
      <c r="GZ58" s="155"/>
      <c r="HA58" s="155"/>
      <c r="HB58" s="155"/>
      <c r="HC58" s="155"/>
      <c r="HD58" s="155"/>
      <c r="HE58" s="155"/>
      <c r="HF58" s="155"/>
      <c r="HG58" s="155"/>
      <c r="HH58" s="155"/>
      <c r="HI58" s="155"/>
      <c r="HJ58" s="155"/>
      <c r="HK58" s="155"/>
      <c r="HL58" s="155"/>
      <c r="HM58" s="155"/>
      <c r="HN58" s="155"/>
      <c r="HO58" s="155"/>
      <c r="HP58" s="155"/>
      <c r="HQ58" s="155"/>
      <c r="HR58" s="155"/>
      <c r="HS58" s="155"/>
      <c r="HT58" s="155"/>
      <c r="HU58" s="155"/>
      <c r="HV58" s="155"/>
      <c r="HW58" s="155"/>
      <c r="HX58" s="155"/>
      <c r="HY58" s="155"/>
      <c r="HZ58" s="155"/>
      <c r="IA58" s="155"/>
      <c r="IB58" s="155"/>
      <c r="IC58" s="155"/>
      <c r="ID58" s="155"/>
      <c r="IE58" s="155"/>
      <c r="IF58" s="155"/>
      <c r="IG58" s="155"/>
      <c r="IH58" s="155"/>
      <c r="II58" s="155"/>
      <c r="IJ58" s="155"/>
      <c r="IK58" s="155"/>
      <c r="IL58" s="113"/>
      <c r="IM58" s="113"/>
      <c r="IN58" s="113"/>
      <c r="IO58" s="113"/>
      <c r="IP58" s="113"/>
      <c r="IQ58" s="113"/>
      <c r="IR58" s="113"/>
      <c r="IS58" s="41"/>
      <c r="IT58" s="41"/>
      <c r="IU58" s="41"/>
      <c r="IV58" s="41"/>
      <c r="IW58" s="41"/>
      <c r="IX58" s="41"/>
      <c r="IY58" s="41"/>
      <c r="IZ58" s="41"/>
      <c r="JA58" s="41"/>
      <c r="JB58" s="41"/>
      <c r="JC58" s="41"/>
      <c r="JD58" s="41"/>
      <c r="JE58" s="41"/>
      <c r="JF58" s="41"/>
      <c r="JG58" s="41"/>
      <c r="JH58" s="41"/>
      <c r="JI58" s="41"/>
      <c r="JJ58" s="41"/>
      <c r="JK58" s="41"/>
      <c r="JL58" s="41"/>
      <c r="JM58" s="41"/>
      <c r="JN58" s="41"/>
      <c r="JO58" s="41"/>
      <c r="JP58" s="41"/>
      <c r="JQ58" s="41"/>
      <c r="JR58" s="41"/>
      <c r="JS58" s="41"/>
      <c r="JT58" s="41"/>
      <c r="JU58" s="41"/>
      <c r="JV58" s="41"/>
      <c r="JW58" s="41"/>
      <c r="JX58" s="41"/>
      <c r="JY58" s="41"/>
      <c r="JZ58" s="41"/>
      <c r="KA58" s="41"/>
      <c r="KB58" s="41"/>
      <c r="KC58" s="41"/>
      <c r="KD58" s="41"/>
      <c r="KE58" s="41"/>
      <c r="KF58" s="41"/>
      <c r="KG58" s="41"/>
      <c r="KH58" s="41"/>
      <c r="KI58" s="41"/>
      <c r="KJ58" s="41"/>
      <c r="KK58" s="41"/>
      <c r="KL58" s="41"/>
      <c r="KM58" s="41"/>
      <c r="KN58" s="41"/>
      <c r="KO58" s="41"/>
      <c r="KP58" s="41"/>
      <c r="KQ58" s="41"/>
      <c r="KR58" s="41"/>
      <c r="KS58" s="41"/>
      <c r="KT58" s="41"/>
      <c r="KU58" s="41"/>
      <c r="KV58" s="41"/>
      <c r="KW58" s="41"/>
      <c r="KX58" s="41"/>
      <c r="KY58" s="41"/>
      <c r="KZ58" s="41"/>
      <c r="LA58" s="41"/>
      <c r="LB58" s="41"/>
      <c r="LC58" s="41"/>
      <c r="LD58" s="41"/>
      <c r="LE58" s="41"/>
      <c r="LF58" s="41"/>
      <c r="LG58" s="41"/>
      <c r="LH58" s="41"/>
      <c r="LI58" s="41"/>
      <c r="LJ58" s="41"/>
      <c r="LK58" s="41"/>
      <c r="LL58" s="41"/>
      <c r="LM58" s="41"/>
      <c r="LN58" s="41"/>
      <c r="LO58" s="41"/>
      <c r="LP58" s="41"/>
      <c r="LQ58" s="41"/>
      <c r="LR58" s="41"/>
      <c r="LS58" s="41"/>
      <c r="LT58" s="41"/>
      <c r="LU58" s="41"/>
      <c r="LV58" s="41"/>
      <c r="LW58" s="41"/>
      <c r="LX58" s="41"/>
      <c r="LY58" s="41"/>
      <c r="LZ58" s="41"/>
      <c r="MA58" s="41"/>
      <c r="MB58" s="41"/>
      <c r="MC58" s="41"/>
      <c r="MD58" s="41"/>
      <c r="ME58" s="41"/>
      <c r="MF58" s="41"/>
      <c r="MG58" s="41"/>
      <c r="MH58" s="41"/>
      <c r="MI58" s="41"/>
      <c r="MJ58" s="41"/>
      <c r="MK58" s="41"/>
      <c r="ML58" s="41"/>
      <c r="MM58" s="41"/>
      <c r="MN58" s="41"/>
      <c r="MO58" s="41"/>
      <c r="MP58" s="41"/>
      <c r="MQ58" s="41"/>
      <c r="MR58" s="41"/>
      <c r="MS58" s="41"/>
      <c r="MT58" s="41"/>
      <c r="MU58" s="41"/>
      <c r="MV58" s="41"/>
      <c r="MW58" s="41"/>
      <c r="MX58" s="41"/>
      <c r="MY58" s="41"/>
      <c r="MZ58" s="41"/>
      <c r="NA58" s="41"/>
      <c r="NB58" s="41"/>
      <c r="NC58" s="41"/>
      <c r="ND58" s="41"/>
      <c r="NE58" s="41"/>
      <c r="NF58" s="41"/>
      <c r="NG58" s="41"/>
      <c r="NH58" s="41"/>
      <c r="NI58" s="41"/>
      <c r="NJ58" s="41"/>
      <c r="NK58" s="41"/>
      <c r="NL58" s="41"/>
      <c r="NM58" s="41"/>
      <c r="NN58" s="41"/>
      <c r="NO58" s="41"/>
      <c r="NP58" s="41"/>
      <c r="NQ58" s="41"/>
      <c r="NR58" s="41"/>
      <c r="NS58" s="41"/>
      <c r="NT58" s="41"/>
      <c r="NU58" s="41"/>
      <c r="NV58" s="41"/>
      <c r="NW58" s="41"/>
      <c r="NX58" s="41"/>
      <c r="NY58" s="41"/>
      <c r="NZ58" s="41"/>
      <c r="OA58" s="41"/>
      <c r="OB58" s="41"/>
      <c r="OC58" s="41"/>
      <c r="OD58" s="41"/>
      <c r="OE58" s="41"/>
      <c r="OF58" s="41"/>
      <c r="OG58" s="41"/>
      <c r="OH58" s="41"/>
      <c r="OI58" s="41"/>
      <c r="OJ58" s="41"/>
      <c r="OK58" s="41"/>
      <c r="OL58" s="41"/>
      <c r="OM58" s="41"/>
      <c r="ON58" s="41"/>
      <c r="OO58" s="41"/>
      <c r="OP58" s="41"/>
      <c r="OQ58" s="41"/>
      <c r="OR58" s="41"/>
      <c r="OS58" s="41"/>
      <c r="OT58" s="41"/>
      <c r="OU58" s="41"/>
      <c r="OV58" s="41"/>
      <c r="OW58" s="41"/>
      <c r="OX58" s="41"/>
      <c r="OY58" s="41"/>
      <c r="OZ58" s="41"/>
      <c r="PA58" s="41"/>
      <c r="PB58" s="41"/>
      <c r="PC58" s="41"/>
      <c r="PD58" s="41"/>
      <c r="PE58" s="41"/>
      <c r="PF58" s="41"/>
      <c r="PG58" s="41"/>
      <c r="PH58" s="41"/>
      <c r="PI58" s="41"/>
      <c r="PJ58" s="41"/>
      <c r="PK58" s="41"/>
      <c r="PL58" s="41"/>
      <c r="PM58" s="41"/>
      <c r="PN58" s="41"/>
      <c r="PO58" s="41"/>
      <c r="PP58" s="41"/>
      <c r="PQ58" s="41"/>
      <c r="PR58" s="41"/>
      <c r="PS58" s="41"/>
      <c r="PT58" s="41"/>
      <c r="PU58" s="41"/>
      <c r="PV58" s="41"/>
      <c r="PW58" s="41"/>
      <c r="PX58" s="41"/>
      <c r="PY58" s="41"/>
      <c r="PZ58" s="41"/>
      <c r="QA58" s="41"/>
      <c r="QB58" s="41"/>
      <c r="QC58" s="41"/>
      <c r="QD58" s="41"/>
      <c r="QE58" s="41"/>
      <c r="QF58" s="41"/>
      <c r="QG58" s="41"/>
      <c r="QH58" s="41"/>
      <c r="QI58" s="41"/>
      <c r="QJ58" s="41"/>
      <c r="QK58" s="41"/>
      <c r="QL58" s="41"/>
      <c r="QM58" s="41"/>
      <c r="QN58" s="41"/>
      <c r="QO58" s="41"/>
      <c r="QP58" s="41"/>
      <c r="QQ58" s="41"/>
      <c r="QR58" s="41"/>
      <c r="QS58" s="41"/>
      <c r="QT58" s="41"/>
      <c r="QU58" s="41"/>
      <c r="QV58" s="41"/>
      <c r="QW58" s="41"/>
      <c r="QX58" s="41"/>
      <c r="QY58" s="41"/>
      <c r="QZ58" s="41"/>
      <c r="RA58" s="41"/>
      <c r="RB58" s="41"/>
      <c r="RC58" s="41"/>
      <c r="RD58" s="41"/>
      <c r="RE58" s="41"/>
      <c r="RF58" s="41"/>
      <c r="RG58" s="41"/>
      <c r="RH58" s="41"/>
      <c r="RI58" s="41"/>
      <c r="RJ58" s="41"/>
      <c r="RK58" s="41"/>
      <c r="RL58" s="41"/>
      <c r="RM58" s="41"/>
      <c r="RN58" s="41"/>
      <c r="RO58" s="41"/>
      <c r="RP58" s="41"/>
      <c r="RQ58" s="41"/>
      <c r="RR58" s="41"/>
      <c r="RS58" s="41"/>
      <c r="RT58" s="41"/>
      <c r="RU58" s="41"/>
      <c r="RV58" s="41"/>
      <c r="RW58" s="41"/>
      <c r="RX58" s="41"/>
      <c r="RY58" s="41"/>
      <c r="RZ58" s="41"/>
      <c r="SA58" s="41"/>
      <c r="SB58" s="41"/>
      <c r="SC58" s="41"/>
      <c r="SD58" s="41"/>
      <c r="SE58" s="41"/>
      <c r="SF58" s="41"/>
      <c r="SG58" s="41"/>
      <c r="SH58" s="41"/>
      <c r="SI58" s="41"/>
      <c r="SJ58" s="41"/>
      <c r="SK58" s="41"/>
      <c r="SL58" s="41"/>
      <c r="SM58" s="41"/>
      <c r="SN58" s="41"/>
      <c r="SO58" s="41"/>
      <c r="SP58" s="41"/>
      <c r="SQ58" s="41"/>
      <c r="SR58" s="41"/>
      <c r="SS58" s="41"/>
      <c r="ST58" s="41"/>
      <c r="SU58" s="41"/>
      <c r="SV58" s="41"/>
      <c r="SW58" s="41"/>
      <c r="SX58" s="41"/>
      <c r="SY58" s="41"/>
      <c r="SZ58" s="41"/>
      <c r="TA58" s="41"/>
      <c r="TB58" s="41"/>
      <c r="TC58" s="41"/>
      <c r="TD58" s="41"/>
      <c r="TE58" s="41"/>
      <c r="TF58" s="41"/>
      <c r="TG58" s="41"/>
      <c r="TH58" s="41"/>
      <c r="TI58" s="41"/>
      <c r="TJ58" s="41"/>
      <c r="TK58" s="41"/>
      <c r="TL58" s="41"/>
      <c r="TM58" s="41"/>
      <c r="TN58" s="41"/>
      <c r="TO58" s="41"/>
      <c r="TP58" s="41"/>
      <c r="TQ58" s="41"/>
      <c r="TR58" s="41"/>
      <c r="TS58" s="41"/>
      <c r="TT58" s="41"/>
      <c r="TU58" s="41"/>
      <c r="TV58" s="41"/>
      <c r="TW58" s="41"/>
      <c r="TX58" s="41"/>
      <c r="TY58" s="41"/>
      <c r="TZ58" s="41"/>
      <c r="UA58" s="41"/>
      <c r="UB58" s="41"/>
      <c r="UC58" s="41"/>
      <c r="UD58" s="41"/>
      <c r="UE58" s="41"/>
      <c r="UF58" s="41"/>
      <c r="UG58" s="41"/>
      <c r="UH58" s="41"/>
      <c r="UI58" s="41"/>
      <c r="UJ58" s="41"/>
      <c r="UK58" s="41"/>
      <c r="UL58" s="41"/>
      <c r="UM58" s="41"/>
      <c r="UN58" s="41"/>
      <c r="UO58" s="41"/>
      <c r="UP58" s="41"/>
      <c r="UQ58" s="41"/>
      <c r="UR58" s="41"/>
      <c r="US58" s="41"/>
      <c r="UT58" s="41"/>
      <c r="UU58" s="41"/>
      <c r="UV58" s="41"/>
      <c r="UW58" s="41"/>
      <c r="UX58" s="41"/>
      <c r="UY58" s="41"/>
      <c r="UZ58" s="41"/>
      <c r="VA58" s="41"/>
      <c r="VB58" s="41"/>
      <c r="VC58" s="41"/>
      <c r="VD58" s="41"/>
      <c r="VE58" s="41"/>
      <c r="VF58" s="41"/>
      <c r="VG58" s="41"/>
      <c r="VH58" s="41"/>
      <c r="VI58" s="41"/>
      <c r="VJ58" s="41"/>
      <c r="VK58" s="41"/>
      <c r="VL58" s="41"/>
      <c r="VM58" s="41"/>
      <c r="VN58" s="41"/>
      <c r="VO58" s="41"/>
      <c r="VP58" s="41"/>
      <c r="VQ58" s="41"/>
      <c r="VR58" s="41"/>
      <c r="VS58" s="41"/>
      <c r="VT58" s="41"/>
      <c r="VU58" s="41"/>
      <c r="VV58" s="41"/>
      <c r="VW58" s="41"/>
      <c r="VX58" s="41"/>
      <c r="VY58" s="41"/>
      <c r="VZ58" s="41"/>
      <c r="WA58" s="41"/>
      <c r="WB58" s="41"/>
      <c r="WC58" s="41"/>
      <c r="WD58" s="41"/>
      <c r="WE58" s="41"/>
      <c r="WF58" s="41"/>
      <c r="WG58" s="41"/>
      <c r="WH58" s="41"/>
      <c r="WI58" s="41"/>
      <c r="WJ58" s="41"/>
      <c r="WK58" s="41"/>
      <c r="WL58" s="41"/>
      <c r="WM58" s="41"/>
      <c r="WN58" s="41"/>
      <c r="WO58" s="41"/>
      <c r="WP58" s="41"/>
      <c r="WQ58" s="41"/>
      <c r="WR58" s="41"/>
      <c r="WS58" s="41"/>
      <c r="WT58" s="41"/>
      <c r="WU58" s="41"/>
      <c r="WV58" s="41"/>
      <c r="WW58" s="41"/>
      <c r="WX58" s="41"/>
      <c r="WY58" s="41"/>
      <c r="WZ58" s="41"/>
      <c r="XA58" s="41"/>
      <c r="XB58" s="41"/>
      <c r="XC58" s="41"/>
      <c r="XD58" s="41"/>
      <c r="XE58" s="41"/>
      <c r="XF58" s="41"/>
      <c r="XG58" s="41"/>
      <c r="XH58" s="41"/>
      <c r="XI58" s="41"/>
      <c r="XJ58" s="41"/>
      <c r="XK58" s="41"/>
      <c r="XL58" s="41"/>
      <c r="XM58" s="41"/>
      <c r="XN58" s="41"/>
      <c r="XO58" s="41"/>
      <c r="XP58" s="41"/>
      <c r="XQ58" s="41"/>
      <c r="XR58" s="41"/>
      <c r="XS58" s="41"/>
      <c r="XT58" s="41"/>
      <c r="XU58" s="41"/>
      <c r="XV58" s="41"/>
      <c r="XW58" s="41"/>
      <c r="XX58" s="41"/>
      <c r="XY58" s="41"/>
      <c r="XZ58" s="41"/>
      <c r="YA58" s="41"/>
      <c r="YB58" s="41"/>
      <c r="YC58" s="41"/>
      <c r="YD58" s="41"/>
      <c r="YE58" s="41"/>
      <c r="YF58" s="41"/>
      <c r="YG58" s="41"/>
      <c r="YH58" s="41"/>
      <c r="YI58" s="41"/>
      <c r="YJ58" s="41"/>
      <c r="YK58" s="41"/>
      <c r="YL58" s="41"/>
      <c r="YM58" s="41"/>
      <c r="YN58" s="41"/>
      <c r="YO58" s="41"/>
      <c r="YP58" s="41"/>
      <c r="YQ58" s="41"/>
      <c r="YR58" s="41"/>
      <c r="YS58" s="41"/>
      <c r="YT58" s="41"/>
      <c r="YU58" s="41"/>
      <c r="YV58" s="41"/>
      <c r="YW58" s="41"/>
      <c r="YX58" s="41"/>
      <c r="YY58" s="41"/>
      <c r="YZ58" s="41"/>
      <c r="ZA58" s="41"/>
      <c r="ZB58" s="41"/>
      <c r="ZC58" s="41"/>
      <c r="ZD58" s="41"/>
      <c r="ZE58" s="41"/>
      <c r="ZF58" s="41"/>
      <c r="ZG58" s="41"/>
      <c r="ZH58" s="41"/>
      <c r="ZI58" s="41"/>
      <c r="ZJ58" s="41"/>
      <c r="ZK58" s="41"/>
      <c r="ZL58" s="41"/>
      <c r="ZM58" s="41"/>
      <c r="ZN58" s="41"/>
      <c r="ZO58" s="41"/>
      <c r="ZP58" s="41"/>
      <c r="ZQ58" s="41"/>
      <c r="ZR58" s="41"/>
      <c r="ZS58" s="41"/>
      <c r="ZT58" s="41"/>
      <c r="ZU58" s="41"/>
      <c r="ZV58" s="41"/>
      <c r="ZW58" s="41"/>
      <c r="ZX58" s="41"/>
      <c r="ZY58" s="41"/>
      <c r="ZZ58" s="41"/>
      <c r="AAA58" s="41"/>
      <c r="AAB58" s="41"/>
      <c r="AAC58" s="41"/>
      <c r="AAD58" s="41"/>
      <c r="AAE58" s="41"/>
      <c r="AAF58" s="41"/>
      <c r="AAG58" s="41"/>
      <c r="AAH58" s="41"/>
      <c r="AAI58" s="41"/>
      <c r="AAJ58" s="41"/>
      <c r="AAK58" s="41"/>
      <c r="AAL58" s="41"/>
      <c r="AAM58" s="41"/>
      <c r="AAN58" s="41"/>
      <c r="AAO58" s="41"/>
      <c r="AAP58" s="41"/>
      <c r="AAQ58" s="41"/>
      <c r="AAR58" s="41"/>
      <c r="AAS58" s="41"/>
      <c r="AAT58" s="41"/>
      <c r="AAU58" s="41"/>
      <c r="AAV58" s="41"/>
      <c r="AAW58" s="41"/>
      <c r="AAX58" s="41"/>
      <c r="AAY58" s="41"/>
      <c r="AAZ58" s="41"/>
      <c r="ABA58" s="41"/>
      <c r="ABB58" s="41"/>
      <c r="ABC58" s="41"/>
      <c r="ABD58" s="41"/>
      <c r="ABE58" s="41"/>
      <c r="ABF58" s="41"/>
      <c r="ABG58" s="41"/>
      <c r="ABH58" s="41"/>
      <c r="ABI58" s="41"/>
      <c r="ABJ58" s="41"/>
      <c r="ABK58" s="41"/>
      <c r="ABL58" s="41"/>
      <c r="ABM58" s="41"/>
      <c r="ABN58" s="41"/>
      <c r="ABO58" s="41"/>
      <c r="ABP58" s="41"/>
      <c r="ABQ58" s="41"/>
      <c r="ABR58" s="41"/>
      <c r="ABS58" s="41"/>
      <c r="ABT58" s="41"/>
      <c r="ABU58" s="41"/>
      <c r="ABV58" s="41"/>
      <c r="ABW58" s="41"/>
      <c r="ABX58" s="41"/>
      <c r="ABY58" s="41"/>
      <c r="ABZ58" s="41"/>
      <c r="ACA58" s="41"/>
      <c r="ACB58" s="41"/>
      <c r="ACC58" s="41"/>
      <c r="ACD58" s="41"/>
      <c r="ACE58" s="41"/>
      <c r="ACF58" s="41"/>
      <c r="ACG58" s="41"/>
      <c r="ACH58" s="41"/>
      <c r="ACI58" s="41"/>
      <c r="ACJ58" s="41"/>
      <c r="ACK58" s="41"/>
      <c r="ACL58" s="41"/>
      <c r="ACM58" s="41"/>
      <c r="ACN58" s="41"/>
      <c r="ACO58" s="41"/>
      <c r="ACP58" s="41"/>
      <c r="ACQ58" s="41"/>
      <c r="ACR58" s="41"/>
      <c r="ACS58" s="41"/>
      <c r="ACT58" s="41"/>
      <c r="ACU58" s="41"/>
      <c r="ACV58" s="41"/>
      <c r="ACW58" s="41"/>
      <c r="ACX58" s="41"/>
      <c r="ACY58" s="41"/>
      <c r="ACZ58" s="41"/>
      <c r="ADA58" s="41"/>
      <c r="ADB58" s="41"/>
      <c r="ADC58" s="41"/>
      <c r="ADD58" s="41"/>
      <c r="ADE58" s="41"/>
      <c r="ADF58" s="41"/>
      <c r="ADG58" s="41"/>
      <c r="ADH58" s="41"/>
      <c r="ADI58" s="41"/>
      <c r="ADJ58" s="41"/>
      <c r="ADK58" s="41"/>
      <c r="ADL58" s="41"/>
      <c r="ADM58" s="41"/>
      <c r="ADN58" s="41"/>
      <c r="ADO58" s="41"/>
      <c r="ADP58" s="41"/>
      <c r="ADQ58" s="41"/>
      <c r="ADR58" s="41"/>
      <c r="ADS58" s="41"/>
      <c r="ADT58" s="41"/>
      <c r="ADU58" s="41"/>
      <c r="ADV58" s="41"/>
      <c r="ADW58" s="41"/>
      <c r="ADX58" s="41"/>
      <c r="ADY58" s="41"/>
      <c r="ADZ58" s="41"/>
      <c r="AEA58" s="41"/>
      <c r="AEB58" s="41"/>
      <c r="AEC58" s="41"/>
      <c r="AED58" s="41"/>
      <c r="AEE58" s="41"/>
      <c r="AEF58" s="41"/>
      <c r="AEG58" s="41"/>
      <c r="AEH58" s="41"/>
      <c r="AEI58" s="41"/>
      <c r="AEJ58" s="41"/>
      <c r="AEK58" s="41"/>
      <c r="AEL58" s="41"/>
      <c r="AEM58" s="41"/>
      <c r="AEN58" s="41"/>
      <c r="AEO58" s="41"/>
      <c r="AEP58" s="41"/>
      <c r="AEQ58" s="41"/>
      <c r="AER58" s="41"/>
      <c r="AES58" s="41"/>
      <c r="AET58" s="41"/>
      <c r="AEU58" s="41"/>
      <c r="AEV58" s="41"/>
      <c r="AEW58" s="41"/>
      <c r="AEX58" s="41"/>
      <c r="AEY58" s="41"/>
      <c r="AEZ58" s="41"/>
      <c r="AFA58" s="41"/>
      <c r="AFB58" s="41"/>
      <c r="AFC58" s="41"/>
      <c r="AFD58" s="41"/>
      <c r="AFE58" s="41"/>
      <c r="AFF58" s="41"/>
      <c r="AFG58" s="41"/>
      <c r="AFH58" s="41"/>
      <c r="AFI58" s="41"/>
      <c r="AFJ58" s="41"/>
      <c r="AFK58" s="41"/>
      <c r="AFL58" s="41"/>
      <c r="AFM58" s="41"/>
      <c r="AFN58" s="41"/>
      <c r="AFO58" s="41"/>
      <c r="AFP58" s="41"/>
      <c r="AFQ58" s="41"/>
      <c r="AFR58" s="41"/>
      <c r="AFS58" s="41"/>
      <c r="AFT58" s="41"/>
      <c r="AFU58" s="41"/>
      <c r="AFV58" s="41"/>
      <c r="AFW58" s="41"/>
      <c r="AFX58" s="41"/>
      <c r="AFY58" s="41"/>
      <c r="AFZ58" s="41"/>
      <c r="AGA58" s="41"/>
      <c r="AGB58" s="41"/>
      <c r="AGC58" s="41"/>
      <c r="AGD58" s="41"/>
      <c r="AGE58" s="41"/>
      <c r="AGF58" s="41"/>
      <c r="AGG58" s="41"/>
      <c r="AGH58" s="41"/>
      <c r="AGI58" s="41"/>
      <c r="AGJ58" s="41"/>
      <c r="AGK58" s="41"/>
      <c r="AGL58" s="41"/>
      <c r="AGM58" s="41"/>
      <c r="AGN58" s="41"/>
      <c r="AGO58" s="41"/>
      <c r="AGP58" s="41"/>
      <c r="AGQ58" s="41"/>
      <c r="AGR58" s="41"/>
      <c r="AGS58" s="41"/>
      <c r="AGT58" s="41"/>
      <c r="AGU58" s="41"/>
      <c r="AGV58" s="41"/>
      <c r="AGW58" s="41"/>
      <c r="AGX58" s="41"/>
      <c r="AGY58" s="41"/>
      <c r="AGZ58" s="41"/>
      <c r="AHA58" s="41"/>
      <c r="AHB58" s="41"/>
      <c r="AHC58" s="41"/>
      <c r="AHD58" s="41"/>
      <c r="AHE58" s="41"/>
      <c r="AHF58" s="41"/>
      <c r="AHG58" s="41"/>
      <c r="AHH58" s="41"/>
      <c r="AHI58" s="41"/>
      <c r="AHJ58" s="41"/>
      <c r="AHK58" s="41"/>
      <c r="AHL58" s="41"/>
      <c r="AHM58" s="41"/>
      <c r="AHN58" s="41"/>
      <c r="AHO58" s="41"/>
      <c r="AHP58" s="41"/>
      <c r="AHQ58" s="41"/>
      <c r="AHR58" s="41"/>
      <c r="AHS58" s="41"/>
      <c r="AHT58" s="41"/>
      <c r="AHU58" s="41"/>
      <c r="AHV58" s="41"/>
      <c r="AHW58" s="41"/>
      <c r="AHX58" s="41"/>
      <c r="AHY58" s="41"/>
      <c r="AHZ58" s="41"/>
      <c r="AIA58" s="41"/>
      <c r="AIB58" s="41"/>
      <c r="AIC58" s="41"/>
      <c r="AID58" s="41"/>
      <c r="AIE58" s="41"/>
      <c r="AIF58" s="41"/>
      <c r="AIG58" s="41"/>
      <c r="AIH58" s="41"/>
      <c r="AII58" s="41"/>
      <c r="AIJ58" s="41"/>
      <c r="AIK58" s="41"/>
      <c r="AIL58" s="41"/>
      <c r="AIM58" s="41"/>
      <c r="AIN58" s="41"/>
      <c r="AIO58" s="41"/>
      <c r="AIP58" s="41"/>
      <c r="AIQ58" s="41"/>
      <c r="AIR58" s="41"/>
      <c r="AIS58" s="41"/>
      <c r="AIT58" s="41"/>
      <c r="AIU58" s="41"/>
      <c r="AIV58" s="41"/>
      <c r="AIW58" s="41"/>
      <c r="AIX58" s="41"/>
      <c r="AIY58" s="41"/>
      <c r="AIZ58" s="41"/>
      <c r="AJA58" s="41"/>
      <c r="AJB58" s="41"/>
      <c r="AJC58" s="41"/>
      <c r="AJD58" s="41"/>
      <c r="AJE58" s="41"/>
      <c r="AJF58" s="41"/>
      <c r="AJG58" s="41"/>
      <c r="AJH58" s="41"/>
      <c r="AJI58" s="41"/>
      <c r="AJJ58" s="41"/>
      <c r="AJK58" s="41"/>
      <c r="AJL58" s="41"/>
      <c r="AJM58" s="41"/>
      <c r="AJN58" s="41"/>
      <c r="AJO58" s="41"/>
      <c r="AJP58" s="41"/>
      <c r="AJQ58" s="41"/>
      <c r="AJR58" s="41"/>
      <c r="AJS58" s="41"/>
      <c r="AJT58" s="41"/>
      <c r="AJU58" s="41"/>
      <c r="AJV58" s="41"/>
      <c r="AJW58" s="41"/>
      <c r="AJX58" s="41"/>
      <c r="AJY58" s="41"/>
      <c r="AJZ58" s="41"/>
      <c r="AKA58" s="41"/>
      <c r="AKB58" s="41"/>
      <c r="AKC58" s="41"/>
      <c r="AKD58" s="41"/>
      <c r="AKE58" s="41"/>
      <c r="AKF58" s="41"/>
      <c r="AKG58" s="41"/>
      <c r="AKH58" s="41"/>
      <c r="AKI58" s="41"/>
      <c r="AKJ58" s="41"/>
      <c r="AKK58" s="41"/>
      <c r="AKL58" s="41"/>
      <c r="AKM58" s="41"/>
      <c r="AKN58" s="41"/>
      <c r="AKO58" s="41"/>
      <c r="AKP58" s="41"/>
      <c r="AKQ58" s="41"/>
      <c r="AKR58" s="41"/>
      <c r="AKS58" s="41"/>
      <c r="AKT58" s="41"/>
      <c r="AKU58" s="41"/>
      <c r="AKV58" s="41"/>
      <c r="AKW58" s="41"/>
      <c r="AKX58" s="41"/>
      <c r="AKY58" s="41"/>
      <c r="AKZ58" s="41"/>
      <c r="ALA58" s="41"/>
      <c r="ALB58" s="41"/>
      <c r="ALC58" s="41"/>
      <c r="ALD58" s="41"/>
      <c r="ALE58" s="41"/>
      <c r="ALF58" s="41"/>
      <c r="ALG58" s="41"/>
      <c r="ALH58" s="41"/>
      <c r="ALI58" s="41"/>
      <c r="ALJ58" s="41"/>
      <c r="ALK58" s="41"/>
      <c r="ALL58" s="41"/>
      <c r="ALM58" s="41"/>
      <c r="ALN58" s="41"/>
      <c r="ALO58" s="41"/>
      <c r="ALP58" s="41"/>
      <c r="ALQ58" s="41"/>
      <c r="ALR58" s="41"/>
      <c r="ALS58" s="41"/>
      <c r="ALT58" s="41"/>
      <c r="ALU58" s="41"/>
      <c r="ALV58" s="41"/>
    </row>
    <row r="59" spans="1:1421" s="158" customFormat="1" ht="35.25" customHeight="1" x14ac:dyDescent="0.3">
      <c r="A59" s="278">
        <v>0.5</v>
      </c>
      <c r="B59" s="40" t="s">
        <v>391</v>
      </c>
      <c r="C59" s="24" t="s">
        <v>392</v>
      </c>
      <c r="D59" s="2" t="s">
        <v>300</v>
      </c>
      <c r="E59" s="293" t="s">
        <v>409</v>
      </c>
      <c r="F59" s="17"/>
      <c r="G59" s="15" t="str">
        <f t="shared" si="19"/>
        <v>0</v>
      </c>
      <c r="H59" s="257"/>
      <c r="I59" s="261"/>
      <c r="J59" s="259"/>
      <c r="K59" s="260"/>
      <c r="L59" s="258"/>
      <c r="M59" s="155"/>
      <c r="N59" s="155"/>
      <c r="O59" s="155"/>
      <c r="P59" s="155"/>
      <c r="Q59" s="155"/>
      <c r="R59" s="155"/>
      <c r="S59" s="160"/>
      <c r="T59" s="38">
        <f t="shared" si="18"/>
        <v>0</v>
      </c>
      <c r="U59" s="38"/>
      <c r="V59" s="38"/>
      <c r="W59" s="38"/>
      <c r="X59" s="38"/>
      <c r="Y59" s="38"/>
      <c r="Z59" s="38">
        <v>4</v>
      </c>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c r="BJ59" s="155"/>
      <c r="BK59" s="155"/>
      <c r="BL59" s="155"/>
      <c r="BM59" s="155"/>
      <c r="BN59" s="155"/>
      <c r="BO59" s="155"/>
      <c r="BP59" s="155"/>
      <c r="BQ59" s="155"/>
      <c r="BR59" s="155"/>
      <c r="BS59" s="155"/>
      <c r="BT59" s="155"/>
      <c r="BU59" s="155"/>
      <c r="BV59" s="155"/>
      <c r="BW59" s="155"/>
      <c r="BX59" s="155"/>
      <c r="BY59" s="155"/>
      <c r="BZ59" s="155"/>
      <c r="CA59" s="155"/>
      <c r="CB59" s="155"/>
      <c r="CC59" s="155"/>
      <c r="CD59" s="155"/>
      <c r="CE59" s="155"/>
      <c r="CF59" s="155"/>
      <c r="CG59" s="155"/>
      <c r="CH59" s="155"/>
      <c r="CI59" s="155"/>
      <c r="CJ59" s="155"/>
      <c r="CK59" s="155"/>
      <c r="CL59" s="155"/>
      <c r="CM59" s="155"/>
      <c r="CN59" s="155"/>
      <c r="CO59" s="155"/>
      <c r="CP59" s="155"/>
      <c r="CQ59" s="155"/>
      <c r="CR59" s="155"/>
      <c r="CS59" s="155"/>
      <c r="CT59" s="155"/>
      <c r="CU59" s="155"/>
      <c r="CV59" s="155"/>
      <c r="CW59" s="155"/>
      <c r="CX59" s="155"/>
      <c r="CY59" s="155"/>
      <c r="CZ59" s="155"/>
      <c r="DA59" s="155"/>
      <c r="DB59" s="155"/>
      <c r="DC59" s="155"/>
      <c r="DD59" s="155"/>
      <c r="DE59" s="155"/>
      <c r="DF59" s="155"/>
      <c r="DG59" s="155"/>
      <c r="DH59" s="155"/>
      <c r="DI59" s="155"/>
      <c r="DJ59" s="155"/>
      <c r="DK59" s="155"/>
      <c r="DL59" s="155"/>
      <c r="DM59" s="155"/>
      <c r="DN59" s="155"/>
      <c r="DO59" s="155"/>
      <c r="DP59" s="155"/>
      <c r="DQ59" s="155"/>
      <c r="DR59" s="155"/>
      <c r="DS59" s="155"/>
      <c r="DT59" s="155"/>
      <c r="DU59" s="155"/>
      <c r="DV59" s="155"/>
      <c r="DW59" s="155"/>
      <c r="DX59" s="155"/>
      <c r="DY59" s="155"/>
      <c r="DZ59" s="155"/>
      <c r="EA59" s="155"/>
      <c r="EB59" s="155"/>
      <c r="EC59" s="155"/>
      <c r="ED59" s="155"/>
      <c r="EE59" s="155"/>
      <c r="EF59" s="155"/>
      <c r="EG59" s="155"/>
      <c r="EH59" s="155"/>
      <c r="EI59" s="155"/>
      <c r="EJ59" s="155"/>
      <c r="EK59" s="155"/>
      <c r="EL59" s="155"/>
      <c r="EM59" s="155"/>
      <c r="EN59" s="155"/>
      <c r="EO59" s="155"/>
      <c r="EP59" s="155"/>
      <c r="EQ59" s="155"/>
      <c r="ER59" s="155"/>
      <c r="ES59" s="155"/>
      <c r="ET59" s="155"/>
      <c r="EU59" s="155"/>
      <c r="EV59" s="155"/>
      <c r="EW59" s="155"/>
      <c r="EX59" s="155"/>
      <c r="EY59" s="155"/>
      <c r="EZ59" s="155"/>
      <c r="FA59" s="155"/>
      <c r="FB59" s="155"/>
      <c r="FC59" s="155"/>
      <c r="FD59" s="155"/>
      <c r="FE59" s="155"/>
      <c r="FF59" s="155"/>
      <c r="FG59" s="155"/>
      <c r="FH59" s="155"/>
      <c r="FI59" s="155"/>
      <c r="FJ59" s="155"/>
      <c r="FK59" s="155"/>
      <c r="FL59" s="155"/>
      <c r="FM59" s="155"/>
      <c r="FN59" s="155"/>
      <c r="FO59" s="155"/>
      <c r="FP59" s="155"/>
      <c r="FQ59" s="155"/>
      <c r="FR59" s="155"/>
      <c r="FS59" s="155"/>
      <c r="FT59" s="155"/>
      <c r="FU59" s="155"/>
      <c r="FV59" s="155"/>
      <c r="FW59" s="155"/>
      <c r="FX59" s="155"/>
      <c r="FY59" s="155"/>
      <c r="FZ59" s="155"/>
      <c r="GA59" s="155"/>
      <c r="GB59" s="155"/>
      <c r="GC59" s="155"/>
      <c r="GD59" s="155"/>
      <c r="GE59" s="155"/>
      <c r="GF59" s="155"/>
      <c r="GG59" s="155"/>
      <c r="GH59" s="155"/>
      <c r="GI59" s="155"/>
      <c r="GJ59" s="155"/>
      <c r="GK59" s="155"/>
      <c r="GL59" s="155"/>
      <c r="GM59" s="155"/>
      <c r="GN59" s="155"/>
      <c r="GO59" s="155"/>
      <c r="GP59" s="155"/>
      <c r="GQ59" s="155"/>
      <c r="GR59" s="155"/>
      <c r="GS59" s="155"/>
      <c r="GT59" s="155"/>
      <c r="GU59" s="155"/>
      <c r="GV59" s="155"/>
      <c r="GW59" s="155"/>
      <c r="GX59" s="155"/>
      <c r="GY59" s="155"/>
      <c r="GZ59" s="155"/>
      <c r="HA59" s="155"/>
      <c r="HB59" s="155"/>
      <c r="HC59" s="155"/>
      <c r="HD59" s="155"/>
      <c r="HE59" s="155"/>
      <c r="HF59" s="155"/>
      <c r="HG59" s="155"/>
      <c r="HH59" s="155"/>
      <c r="HI59" s="155"/>
      <c r="HJ59" s="155"/>
      <c r="HK59" s="155"/>
      <c r="HL59" s="155"/>
      <c r="HM59" s="155"/>
      <c r="HN59" s="155"/>
      <c r="HO59" s="155"/>
      <c r="HP59" s="155"/>
      <c r="HQ59" s="155"/>
      <c r="HR59" s="155"/>
      <c r="HS59" s="155"/>
      <c r="HT59" s="155"/>
      <c r="HU59" s="155"/>
      <c r="HV59" s="155"/>
      <c r="HW59" s="155"/>
      <c r="HX59" s="155"/>
      <c r="HY59" s="155"/>
      <c r="HZ59" s="155"/>
      <c r="IA59" s="155"/>
      <c r="IB59" s="155"/>
      <c r="IC59" s="155"/>
      <c r="ID59" s="155"/>
      <c r="IE59" s="155"/>
      <c r="IF59" s="155"/>
      <c r="IG59" s="155"/>
      <c r="IH59" s="155"/>
      <c r="II59" s="155"/>
      <c r="IJ59" s="155"/>
      <c r="IK59" s="155"/>
      <c r="IL59" s="113"/>
      <c r="IM59" s="113"/>
      <c r="IN59" s="113"/>
      <c r="IO59" s="113"/>
      <c r="IP59" s="113"/>
      <c r="IQ59" s="113"/>
      <c r="IR59" s="113"/>
      <c r="IS59" s="41"/>
      <c r="IT59" s="41"/>
      <c r="IU59" s="41"/>
      <c r="IV59" s="41"/>
      <c r="IW59" s="41"/>
      <c r="IX59" s="41"/>
      <c r="IY59" s="41"/>
      <c r="IZ59" s="41"/>
      <c r="JA59" s="41"/>
      <c r="JB59" s="41"/>
      <c r="JC59" s="41"/>
      <c r="JD59" s="41"/>
      <c r="JE59" s="41"/>
      <c r="JF59" s="41"/>
      <c r="JG59" s="41"/>
      <c r="JH59" s="41"/>
      <c r="JI59" s="41"/>
      <c r="JJ59" s="41"/>
      <c r="JK59" s="41"/>
      <c r="JL59" s="41"/>
      <c r="JM59" s="41"/>
      <c r="JN59" s="41"/>
      <c r="JO59" s="41"/>
      <c r="JP59" s="41"/>
      <c r="JQ59" s="41"/>
      <c r="JR59" s="41"/>
      <c r="JS59" s="41"/>
      <c r="JT59" s="41"/>
      <c r="JU59" s="41"/>
      <c r="JV59" s="41"/>
      <c r="JW59" s="41"/>
      <c r="JX59" s="41"/>
      <c r="JY59" s="41"/>
      <c r="JZ59" s="41"/>
      <c r="KA59" s="41"/>
      <c r="KB59" s="41"/>
      <c r="KC59" s="41"/>
      <c r="KD59" s="41"/>
      <c r="KE59" s="41"/>
      <c r="KF59" s="41"/>
      <c r="KG59" s="41"/>
      <c r="KH59" s="41"/>
      <c r="KI59" s="41"/>
      <c r="KJ59" s="41"/>
      <c r="KK59" s="41"/>
      <c r="KL59" s="41"/>
      <c r="KM59" s="41"/>
      <c r="KN59" s="41"/>
      <c r="KO59" s="41"/>
      <c r="KP59" s="41"/>
      <c r="KQ59" s="41"/>
      <c r="KR59" s="41"/>
      <c r="KS59" s="41"/>
      <c r="KT59" s="41"/>
      <c r="KU59" s="41"/>
      <c r="KV59" s="41"/>
      <c r="KW59" s="41"/>
      <c r="KX59" s="41"/>
      <c r="KY59" s="41"/>
      <c r="KZ59" s="41"/>
      <c r="LA59" s="41"/>
      <c r="LB59" s="41"/>
      <c r="LC59" s="41"/>
      <c r="LD59" s="41"/>
      <c r="LE59" s="41"/>
      <c r="LF59" s="41"/>
      <c r="LG59" s="41"/>
      <c r="LH59" s="41"/>
      <c r="LI59" s="41"/>
      <c r="LJ59" s="41"/>
      <c r="LK59" s="41"/>
      <c r="LL59" s="41"/>
      <c r="LM59" s="41"/>
      <c r="LN59" s="41"/>
      <c r="LO59" s="41"/>
      <c r="LP59" s="41"/>
      <c r="LQ59" s="41"/>
      <c r="LR59" s="41"/>
      <c r="LS59" s="41"/>
      <c r="LT59" s="41"/>
      <c r="LU59" s="41"/>
      <c r="LV59" s="41"/>
      <c r="LW59" s="41"/>
      <c r="LX59" s="41"/>
      <c r="LY59" s="41"/>
      <c r="LZ59" s="41"/>
      <c r="MA59" s="41"/>
      <c r="MB59" s="41"/>
      <c r="MC59" s="41"/>
      <c r="MD59" s="41"/>
      <c r="ME59" s="41"/>
      <c r="MF59" s="41"/>
      <c r="MG59" s="41"/>
      <c r="MH59" s="41"/>
      <c r="MI59" s="41"/>
      <c r="MJ59" s="41"/>
      <c r="MK59" s="41"/>
      <c r="ML59" s="41"/>
      <c r="MM59" s="41"/>
      <c r="MN59" s="41"/>
      <c r="MO59" s="41"/>
      <c r="MP59" s="41"/>
      <c r="MQ59" s="41"/>
      <c r="MR59" s="41"/>
      <c r="MS59" s="41"/>
      <c r="MT59" s="41"/>
      <c r="MU59" s="41"/>
      <c r="MV59" s="41"/>
      <c r="MW59" s="41"/>
      <c r="MX59" s="41"/>
      <c r="MY59" s="41"/>
      <c r="MZ59" s="41"/>
      <c r="NA59" s="41"/>
      <c r="NB59" s="41"/>
      <c r="NC59" s="41"/>
      <c r="ND59" s="41"/>
      <c r="NE59" s="41"/>
      <c r="NF59" s="41"/>
      <c r="NG59" s="41"/>
      <c r="NH59" s="41"/>
      <c r="NI59" s="41"/>
      <c r="NJ59" s="41"/>
      <c r="NK59" s="41"/>
      <c r="NL59" s="41"/>
      <c r="NM59" s="41"/>
      <c r="NN59" s="41"/>
      <c r="NO59" s="41"/>
      <c r="NP59" s="41"/>
      <c r="NQ59" s="41"/>
      <c r="NR59" s="41"/>
      <c r="NS59" s="41"/>
      <c r="NT59" s="41"/>
      <c r="NU59" s="41"/>
      <c r="NV59" s="41"/>
      <c r="NW59" s="41"/>
      <c r="NX59" s="41"/>
      <c r="NY59" s="41"/>
      <c r="NZ59" s="41"/>
      <c r="OA59" s="41"/>
      <c r="OB59" s="41"/>
      <c r="OC59" s="41"/>
      <c r="OD59" s="41"/>
      <c r="OE59" s="41"/>
      <c r="OF59" s="41"/>
      <c r="OG59" s="41"/>
      <c r="OH59" s="41"/>
      <c r="OI59" s="41"/>
      <c r="OJ59" s="41"/>
      <c r="OK59" s="41"/>
      <c r="OL59" s="41"/>
      <c r="OM59" s="41"/>
      <c r="ON59" s="41"/>
      <c r="OO59" s="41"/>
      <c r="OP59" s="41"/>
      <c r="OQ59" s="41"/>
      <c r="OR59" s="41"/>
      <c r="OS59" s="41"/>
      <c r="OT59" s="41"/>
      <c r="OU59" s="41"/>
      <c r="OV59" s="41"/>
      <c r="OW59" s="41"/>
      <c r="OX59" s="41"/>
      <c r="OY59" s="41"/>
      <c r="OZ59" s="41"/>
      <c r="PA59" s="41"/>
      <c r="PB59" s="41"/>
      <c r="PC59" s="41"/>
      <c r="PD59" s="41"/>
      <c r="PE59" s="41"/>
      <c r="PF59" s="41"/>
      <c r="PG59" s="41"/>
      <c r="PH59" s="41"/>
      <c r="PI59" s="41"/>
      <c r="PJ59" s="41"/>
      <c r="PK59" s="41"/>
      <c r="PL59" s="41"/>
      <c r="PM59" s="41"/>
      <c r="PN59" s="41"/>
      <c r="PO59" s="41"/>
      <c r="PP59" s="41"/>
      <c r="PQ59" s="41"/>
      <c r="PR59" s="41"/>
      <c r="PS59" s="41"/>
      <c r="PT59" s="41"/>
      <c r="PU59" s="41"/>
      <c r="PV59" s="41"/>
      <c r="PW59" s="41"/>
      <c r="PX59" s="41"/>
      <c r="PY59" s="41"/>
      <c r="PZ59" s="41"/>
      <c r="QA59" s="41"/>
      <c r="QB59" s="41"/>
      <c r="QC59" s="41"/>
      <c r="QD59" s="41"/>
      <c r="QE59" s="41"/>
      <c r="QF59" s="41"/>
      <c r="QG59" s="41"/>
      <c r="QH59" s="41"/>
      <c r="QI59" s="41"/>
      <c r="QJ59" s="41"/>
      <c r="QK59" s="41"/>
      <c r="QL59" s="41"/>
      <c r="QM59" s="41"/>
      <c r="QN59" s="41"/>
      <c r="QO59" s="41"/>
      <c r="QP59" s="41"/>
      <c r="QQ59" s="41"/>
      <c r="QR59" s="41"/>
      <c r="QS59" s="41"/>
      <c r="QT59" s="41"/>
      <c r="QU59" s="41"/>
      <c r="QV59" s="41"/>
      <c r="QW59" s="41"/>
      <c r="QX59" s="41"/>
      <c r="QY59" s="41"/>
      <c r="QZ59" s="41"/>
      <c r="RA59" s="41"/>
      <c r="RB59" s="41"/>
      <c r="RC59" s="41"/>
      <c r="RD59" s="41"/>
      <c r="RE59" s="41"/>
      <c r="RF59" s="41"/>
      <c r="RG59" s="41"/>
      <c r="RH59" s="41"/>
      <c r="RI59" s="41"/>
      <c r="RJ59" s="41"/>
      <c r="RK59" s="41"/>
      <c r="RL59" s="41"/>
      <c r="RM59" s="41"/>
      <c r="RN59" s="41"/>
      <c r="RO59" s="41"/>
      <c r="RP59" s="41"/>
      <c r="RQ59" s="41"/>
      <c r="RR59" s="41"/>
      <c r="RS59" s="41"/>
      <c r="RT59" s="41"/>
      <c r="RU59" s="41"/>
      <c r="RV59" s="41"/>
      <c r="RW59" s="41"/>
      <c r="RX59" s="41"/>
      <c r="RY59" s="41"/>
      <c r="RZ59" s="41"/>
      <c r="SA59" s="41"/>
      <c r="SB59" s="41"/>
      <c r="SC59" s="41"/>
      <c r="SD59" s="41"/>
      <c r="SE59" s="41"/>
      <c r="SF59" s="41"/>
      <c r="SG59" s="41"/>
      <c r="SH59" s="41"/>
      <c r="SI59" s="41"/>
      <c r="SJ59" s="41"/>
      <c r="SK59" s="41"/>
      <c r="SL59" s="41"/>
      <c r="SM59" s="41"/>
      <c r="SN59" s="41"/>
      <c r="SO59" s="41"/>
      <c r="SP59" s="41"/>
      <c r="SQ59" s="41"/>
      <c r="SR59" s="41"/>
      <c r="SS59" s="41"/>
      <c r="ST59" s="41"/>
      <c r="SU59" s="41"/>
      <c r="SV59" s="41"/>
      <c r="SW59" s="41"/>
      <c r="SX59" s="41"/>
      <c r="SY59" s="41"/>
      <c r="SZ59" s="41"/>
      <c r="TA59" s="41"/>
      <c r="TB59" s="41"/>
      <c r="TC59" s="41"/>
      <c r="TD59" s="41"/>
      <c r="TE59" s="41"/>
      <c r="TF59" s="41"/>
      <c r="TG59" s="41"/>
      <c r="TH59" s="41"/>
      <c r="TI59" s="41"/>
      <c r="TJ59" s="41"/>
      <c r="TK59" s="41"/>
      <c r="TL59" s="41"/>
      <c r="TM59" s="41"/>
      <c r="TN59" s="41"/>
      <c r="TO59" s="41"/>
      <c r="TP59" s="41"/>
      <c r="TQ59" s="41"/>
      <c r="TR59" s="41"/>
      <c r="TS59" s="41"/>
      <c r="TT59" s="41"/>
      <c r="TU59" s="41"/>
      <c r="TV59" s="41"/>
      <c r="TW59" s="41"/>
      <c r="TX59" s="41"/>
      <c r="TY59" s="41"/>
      <c r="TZ59" s="41"/>
      <c r="UA59" s="41"/>
      <c r="UB59" s="41"/>
      <c r="UC59" s="41"/>
      <c r="UD59" s="41"/>
      <c r="UE59" s="41"/>
      <c r="UF59" s="41"/>
      <c r="UG59" s="41"/>
      <c r="UH59" s="41"/>
      <c r="UI59" s="41"/>
      <c r="UJ59" s="41"/>
      <c r="UK59" s="41"/>
      <c r="UL59" s="41"/>
      <c r="UM59" s="41"/>
      <c r="UN59" s="41"/>
      <c r="UO59" s="41"/>
      <c r="UP59" s="41"/>
      <c r="UQ59" s="41"/>
      <c r="UR59" s="41"/>
      <c r="US59" s="41"/>
      <c r="UT59" s="41"/>
      <c r="UU59" s="41"/>
      <c r="UV59" s="41"/>
      <c r="UW59" s="41"/>
      <c r="UX59" s="41"/>
      <c r="UY59" s="41"/>
      <c r="UZ59" s="41"/>
      <c r="VA59" s="41"/>
      <c r="VB59" s="41"/>
      <c r="VC59" s="41"/>
      <c r="VD59" s="41"/>
      <c r="VE59" s="41"/>
      <c r="VF59" s="41"/>
      <c r="VG59" s="41"/>
      <c r="VH59" s="41"/>
      <c r="VI59" s="41"/>
      <c r="VJ59" s="41"/>
      <c r="VK59" s="41"/>
      <c r="VL59" s="41"/>
      <c r="VM59" s="41"/>
      <c r="VN59" s="41"/>
      <c r="VO59" s="41"/>
      <c r="VP59" s="41"/>
      <c r="VQ59" s="41"/>
      <c r="VR59" s="41"/>
      <c r="VS59" s="41"/>
      <c r="VT59" s="41"/>
      <c r="VU59" s="41"/>
      <c r="VV59" s="41"/>
      <c r="VW59" s="41"/>
      <c r="VX59" s="41"/>
      <c r="VY59" s="41"/>
      <c r="VZ59" s="41"/>
      <c r="WA59" s="41"/>
      <c r="WB59" s="41"/>
      <c r="WC59" s="41"/>
      <c r="WD59" s="41"/>
      <c r="WE59" s="41"/>
      <c r="WF59" s="41"/>
      <c r="WG59" s="41"/>
      <c r="WH59" s="41"/>
      <c r="WI59" s="41"/>
      <c r="WJ59" s="41"/>
      <c r="WK59" s="41"/>
      <c r="WL59" s="41"/>
      <c r="WM59" s="41"/>
      <c r="WN59" s="41"/>
      <c r="WO59" s="41"/>
      <c r="WP59" s="41"/>
      <c r="WQ59" s="41"/>
      <c r="WR59" s="41"/>
      <c r="WS59" s="41"/>
      <c r="WT59" s="41"/>
      <c r="WU59" s="41"/>
      <c r="WV59" s="41"/>
      <c r="WW59" s="41"/>
      <c r="WX59" s="41"/>
      <c r="WY59" s="41"/>
      <c r="WZ59" s="41"/>
      <c r="XA59" s="41"/>
      <c r="XB59" s="41"/>
      <c r="XC59" s="41"/>
      <c r="XD59" s="41"/>
      <c r="XE59" s="41"/>
      <c r="XF59" s="41"/>
      <c r="XG59" s="41"/>
      <c r="XH59" s="41"/>
      <c r="XI59" s="41"/>
      <c r="XJ59" s="41"/>
      <c r="XK59" s="41"/>
      <c r="XL59" s="41"/>
      <c r="XM59" s="41"/>
      <c r="XN59" s="41"/>
      <c r="XO59" s="41"/>
      <c r="XP59" s="41"/>
      <c r="XQ59" s="41"/>
      <c r="XR59" s="41"/>
      <c r="XS59" s="41"/>
      <c r="XT59" s="41"/>
      <c r="XU59" s="41"/>
      <c r="XV59" s="41"/>
      <c r="XW59" s="41"/>
      <c r="XX59" s="41"/>
      <c r="XY59" s="41"/>
      <c r="XZ59" s="41"/>
      <c r="YA59" s="41"/>
      <c r="YB59" s="41"/>
      <c r="YC59" s="41"/>
      <c r="YD59" s="41"/>
      <c r="YE59" s="41"/>
      <c r="YF59" s="41"/>
      <c r="YG59" s="41"/>
      <c r="YH59" s="41"/>
      <c r="YI59" s="41"/>
      <c r="YJ59" s="41"/>
      <c r="YK59" s="41"/>
      <c r="YL59" s="41"/>
      <c r="YM59" s="41"/>
      <c r="YN59" s="41"/>
      <c r="YO59" s="41"/>
      <c r="YP59" s="41"/>
      <c r="YQ59" s="41"/>
      <c r="YR59" s="41"/>
      <c r="YS59" s="41"/>
      <c r="YT59" s="41"/>
      <c r="YU59" s="41"/>
      <c r="YV59" s="41"/>
      <c r="YW59" s="41"/>
      <c r="YX59" s="41"/>
      <c r="YY59" s="41"/>
      <c r="YZ59" s="41"/>
      <c r="ZA59" s="41"/>
      <c r="ZB59" s="41"/>
      <c r="ZC59" s="41"/>
      <c r="ZD59" s="41"/>
      <c r="ZE59" s="41"/>
      <c r="ZF59" s="41"/>
      <c r="ZG59" s="41"/>
      <c r="ZH59" s="41"/>
      <c r="ZI59" s="41"/>
      <c r="ZJ59" s="41"/>
      <c r="ZK59" s="41"/>
      <c r="ZL59" s="41"/>
      <c r="ZM59" s="41"/>
      <c r="ZN59" s="41"/>
      <c r="ZO59" s="41"/>
      <c r="ZP59" s="41"/>
      <c r="ZQ59" s="41"/>
      <c r="ZR59" s="41"/>
      <c r="ZS59" s="41"/>
      <c r="ZT59" s="41"/>
      <c r="ZU59" s="41"/>
      <c r="ZV59" s="41"/>
      <c r="ZW59" s="41"/>
      <c r="ZX59" s="41"/>
      <c r="ZY59" s="41"/>
      <c r="ZZ59" s="41"/>
      <c r="AAA59" s="41"/>
      <c r="AAB59" s="41"/>
      <c r="AAC59" s="41"/>
      <c r="AAD59" s="41"/>
      <c r="AAE59" s="41"/>
      <c r="AAF59" s="41"/>
      <c r="AAG59" s="41"/>
      <c r="AAH59" s="41"/>
      <c r="AAI59" s="41"/>
      <c r="AAJ59" s="41"/>
      <c r="AAK59" s="41"/>
      <c r="AAL59" s="41"/>
      <c r="AAM59" s="41"/>
      <c r="AAN59" s="41"/>
      <c r="AAO59" s="41"/>
      <c r="AAP59" s="41"/>
      <c r="AAQ59" s="41"/>
      <c r="AAR59" s="41"/>
      <c r="AAS59" s="41"/>
      <c r="AAT59" s="41"/>
      <c r="AAU59" s="41"/>
      <c r="AAV59" s="41"/>
      <c r="AAW59" s="41"/>
      <c r="AAX59" s="41"/>
      <c r="AAY59" s="41"/>
      <c r="AAZ59" s="41"/>
      <c r="ABA59" s="41"/>
      <c r="ABB59" s="41"/>
      <c r="ABC59" s="41"/>
      <c r="ABD59" s="41"/>
      <c r="ABE59" s="41"/>
      <c r="ABF59" s="41"/>
      <c r="ABG59" s="41"/>
      <c r="ABH59" s="41"/>
      <c r="ABI59" s="41"/>
      <c r="ABJ59" s="41"/>
      <c r="ABK59" s="41"/>
      <c r="ABL59" s="41"/>
      <c r="ABM59" s="41"/>
      <c r="ABN59" s="41"/>
      <c r="ABO59" s="41"/>
      <c r="ABP59" s="41"/>
      <c r="ABQ59" s="41"/>
      <c r="ABR59" s="41"/>
      <c r="ABS59" s="41"/>
      <c r="ABT59" s="41"/>
      <c r="ABU59" s="41"/>
      <c r="ABV59" s="41"/>
      <c r="ABW59" s="41"/>
      <c r="ABX59" s="41"/>
      <c r="ABY59" s="41"/>
      <c r="ABZ59" s="41"/>
      <c r="ACA59" s="41"/>
      <c r="ACB59" s="41"/>
      <c r="ACC59" s="41"/>
      <c r="ACD59" s="41"/>
      <c r="ACE59" s="41"/>
      <c r="ACF59" s="41"/>
      <c r="ACG59" s="41"/>
      <c r="ACH59" s="41"/>
      <c r="ACI59" s="41"/>
      <c r="ACJ59" s="41"/>
      <c r="ACK59" s="41"/>
      <c r="ACL59" s="41"/>
      <c r="ACM59" s="41"/>
      <c r="ACN59" s="41"/>
      <c r="ACO59" s="41"/>
      <c r="ACP59" s="41"/>
      <c r="ACQ59" s="41"/>
      <c r="ACR59" s="41"/>
      <c r="ACS59" s="41"/>
      <c r="ACT59" s="41"/>
      <c r="ACU59" s="41"/>
      <c r="ACV59" s="41"/>
      <c r="ACW59" s="41"/>
      <c r="ACX59" s="41"/>
      <c r="ACY59" s="41"/>
      <c r="ACZ59" s="41"/>
      <c r="ADA59" s="41"/>
      <c r="ADB59" s="41"/>
      <c r="ADC59" s="41"/>
      <c r="ADD59" s="41"/>
      <c r="ADE59" s="41"/>
      <c r="ADF59" s="41"/>
      <c r="ADG59" s="41"/>
      <c r="ADH59" s="41"/>
      <c r="ADI59" s="41"/>
      <c r="ADJ59" s="41"/>
      <c r="ADK59" s="41"/>
      <c r="ADL59" s="41"/>
      <c r="ADM59" s="41"/>
      <c r="ADN59" s="41"/>
      <c r="ADO59" s="41"/>
      <c r="ADP59" s="41"/>
      <c r="ADQ59" s="41"/>
      <c r="ADR59" s="41"/>
      <c r="ADS59" s="41"/>
      <c r="ADT59" s="41"/>
      <c r="ADU59" s="41"/>
      <c r="ADV59" s="41"/>
      <c r="ADW59" s="41"/>
      <c r="ADX59" s="41"/>
      <c r="ADY59" s="41"/>
      <c r="ADZ59" s="41"/>
      <c r="AEA59" s="41"/>
      <c r="AEB59" s="41"/>
      <c r="AEC59" s="41"/>
      <c r="AED59" s="41"/>
      <c r="AEE59" s="41"/>
      <c r="AEF59" s="41"/>
      <c r="AEG59" s="41"/>
      <c r="AEH59" s="41"/>
      <c r="AEI59" s="41"/>
      <c r="AEJ59" s="41"/>
      <c r="AEK59" s="41"/>
      <c r="AEL59" s="41"/>
      <c r="AEM59" s="41"/>
      <c r="AEN59" s="41"/>
      <c r="AEO59" s="41"/>
      <c r="AEP59" s="41"/>
      <c r="AEQ59" s="41"/>
      <c r="AER59" s="41"/>
      <c r="AES59" s="41"/>
      <c r="AET59" s="41"/>
      <c r="AEU59" s="41"/>
      <c r="AEV59" s="41"/>
      <c r="AEW59" s="41"/>
      <c r="AEX59" s="41"/>
      <c r="AEY59" s="41"/>
      <c r="AEZ59" s="41"/>
      <c r="AFA59" s="41"/>
      <c r="AFB59" s="41"/>
      <c r="AFC59" s="41"/>
      <c r="AFD59" s="41"/>
      <c r="AFE59" s="41"/>
      <c r="AFF59" s="41"/>
      <c r="AFG59" s="41"/>
      <c r="AFH59" s="41"/>
      <c r="AFI59" s="41"/>
      <c r="AFJ59" s="41"/>
      <c r="AFK59" s="41"/>
      <c r="AFL59" s="41"/>
      <c r="AFM59" s="41"/>
      <c r="AFN59" s="41"/>
      <c r="AFO59" s="41"/>
      <c r="AFP59" s="41"/>
      <c r="AFQ59" s="41"/>
      <c r="AFR59" s="41"/>
      <c r="AFS59" s="41"/>
      <c r="AFT59" s="41"/>
      <c r="AFU59" s="41"/>
      <c r="AFV59" s="41"/>
      <c r="AFW59" s="41"/>
      <c r="AFX59" s="41"/>
      <c r="AFY59" s="41"/>
      <c r="AFZ59" s="41"/>
      <c r="AGA59" s="41"/>
      <c r="AGB59" s="41"/>
      <c r="AGC59" s="41"/>
      <c r="AGD59" s="41"/>
      <c r="AGE59" s="41"/>
      <c r="AGF59" s="41"/>
      <c r="AGG59" s="41"/>
      <c r="AGH59" s="41"/>
      <c r="AGI59" s="41"/>
      <c r="AGJ59" s="41"/>
      <c r="AGK59" s="41"/>
      <c r="AGL59" s="41"/>
      <c r="AGM59" s="41"/>
      <c r="AGN59" s="41"/>
      <c r="AGO59" s="41"/>
      <c r="AGP59" s="41"/>
      <c r="AGQ59" s="41"/>
      <c r="AGR59" s="41"/>
      <c r="AGS59" s="41"/>
      <c r="AGT59" s="41"/>
      <c r="AGU59" s="41"/>
      <c r="AGV59" s="41"/>
      <c r="AGW59" s="41"/>
      <c r="AGX59" s="41"/>
      <c r="AGY59" s="41"/>
      <c r="AGZ59" s="41"/>
      <c r="AHA59" s="41"/>
      <c r="AHB59" s="41"/>
      <c r="AHC59" s="41"/>
      <c r="AHD59" s="41"/>
      <c r="AHE59" s="41"/>
      <c r="AHF59" s="41"/>
      <c r="AHG59" s="41"/>
      <c r="AHH59" s="41"/>
      <c r="AHI59" s="41"/>
      <c r="AHJ59" s="41"/>
      <c r="AHK59" s="41"/>
      <c r="AHL59" s="41"/>
      <c r="AHM59" s="41"/>
      <c r="AHN59" s="41"/>
      <c r="AHO59" s="41"/>
      <c r="AHP59" s="41"/>
      <c r="AHQ59" s="41"/>
      <c r="AHR59" s="41"/>
      <c r="AHS59" s="41"/>
      <c r="AHT59" s="41"/>
      <c r="AHU59" s="41"/>
      <c r="AHV59" s="41"/>
      <c r="AHW59" s="41"/>
      <c r="AHX59" s="41"/>
      <c r="AHY59" s="41"/>
      <c r="AHZ59" s="41"/>
      <c r="AIA59" s="41"/>
      <c r="AIB59" s="41"/>
      <c r="AIC59" s="41"/>
      <c r="AID59" s="41"/>
      <c r="AIE59" s="41"/>
      <c r="AIF59" s="41"/>
      <c r="AIG59" s="41"/>
      <c r="AIH59" s="41"/>
      <c r="AII59" s="41"/>
      <c r="AIJ59" s="41"/>
      <c r="AIK59" s="41"/>
      <c r="AIL59" s="41"/>
      <c r="AIM59" s="41"/>
      <c r="AIN59" s="41"/>
      <c r="AIO59" s="41"/>
      <c r="AIP59" s="41"/>
      <c r="AIQ59" s="41"/>
      <c r="AIR59" s="41"/>
      <c r="AIS59" s="41"/>
      <c r="AIT59" s="41"/>
      <c r="AIU59" s="41"/>
      <c r="AIV59" s="41"/>
      <c r="AIW59" s="41"/>
      <c r="AIX59" s="41"/>
      <c r="AIY59" s="41"/>
      <c r="AIZ59" s="41"/>
      <c r="AJA59" s="41"/>
      <c r="AJB59" s="41"/>
      <c r="AJC59" s="41"/>
      <c r="AJD59" s="41"/>
      <c r="AJE59" s="41"/>
      <c r="AJF59" s="41"/>
      <c r="AJG59" s="41"/>
      <c r="AJH59" s="41"/>
      <c r="AJI59" s="41"/>
      <c r="AJJ59" s="41"/>
      <c r="AJK59" s="41"/>
      <c r="AJL59" s="41"/>
      <c r="AJM59" s="41"/>
      <c r="AJN59" s="41"/>
      <c r="AJO59" s="41"/>
      <c r="AJP59" s="41"/>
      <c r="AJQ59" s="41"/>
      <c r="AJR59" s="41"/>
      <c r="AJS59" s="41"/>
      <c r="AJT59" s="41"/>
      <c r="AJU59" s="41"/>
      <c r="AJV59" s="41"/>
      <c r="AJW59" s="41"/>
      <c r="AJX59" s="41"/>
      <c r="AJY59" s="41"/>
      <c r="AJZ59" s="41"/>
      <c r="AKA59" s="41"/>
      <c r="AKB59" s="41"/>
      <c r="AKC59" s="41"/>
      <c r="AKD59" s="41"/>
      <c r="AKE59" s="41"/>
      <c r="AKF59" s="41"/>
      <c r="AKG59" s="41"/>
      <c r="AKH59" s="41"/>
      <c r="AKI59" s="41"/>
      <c r="AKJ59" s="41"/>
      <c r="AKK59" s="41"/>
      <c r="AKL59" s="41"/>
      <c r="AKM59" s="41"/>
      <c r="AKN59" s="41"/>
      <c r="AKO59" s="41"/>
      <c r="AKP59" s="41"/>
      <c r="AKQ59" s="41"/>
      <c r="AKR59" s="41"/>
      <c r="AKS59" s="41"/>
      <c r="AKT59" s="41"/>
      <c r="AKU59" s="41"/>
      <c r="AKV59" s="41"/>
      <c r="AKW59" s="41"/>
      <c r="AKX59" s="41"/>
      <c r="AKY59" s="41"/>
      <c r="AKZ59" s="41"/>
      <c r="ALA59" s="41"/>
      <c r="ALB59" s="41"/>
      <c r="ALC59" s="41"/>
      <c r="ALD59" s="41"/>
      <c r="ALE59" s="41"/>
      <c r="ALF59" s="41"/>
      <c r="ALG59" s="41"/>
      <c r="ALH59" s="41"/>
      <c r="ALI59" s="41"/>
      <c r="ALJ59" s="41"/>
      <c r="ALK59" s="41"/>
      <c r="ALL59" s="41"/>
      <c r="ALM59" s="41"/>
      <c r="ALN59" s="41"/>
      <c r="ALO59" s="41"/>
      <c r="ALP59" s="41"/>
      <c r="ALQ59" s="41"/>
      <c r="ALR59" s="41"/>
      <c r="ALS59" s="41"/>
      <c r="ALT59" s="41"/>
      <c r="ALU59" s="41"/>
      <c r="ALV59" s="41"/>
    </row>
    <row r="60" spans="1:1421" s="158" customFormat="1" ht="35.25" customHeight="1" x14ac:dyDescent="0.3">
      <c r="A60" s="278">
        <v>0.5</v>
      </c>
      <c r="B60" s="40" t="s">
        <v>369</v>
      </c>
      <c r="C60" s="24" t="s">
        <v>310</v>
      </c>
      <c r="D60" s="2" t="s">
        <v>10</v>
      </c>
      <c r="E60" s="293" t="s">
        <v>409</v>
      </c>
      <c r="F60" s="17"/>
      <c r="G60" s="15" t="str">
        <f t="shared" si="19"/>
        <v>0</v>
      </c>
      <c r="H60" s="257"/>
      <c r="I60" s="261"/>
      <c r="J60" s="259"/>
      <c r="K60" s="260"/>
      <c r="L60" s="258"/>
      <c r="M60" s="155"/>
      <c r="N60" s="155"/>
      <c r="O60" s="155"/>
      <c r="P60" s="155"/>
      <c r="Q60" s="155"/>
      <c r="R60" s="155"/>
      <c r="S60" s="160"/>
      <c r="T60" s="38">
        <f t="shared" si="18"/>
        <v>0</v>
      </c>
      <c r="U60" s="38"/>
      <c r="V60" s="38"/>
      <c r="W60" s="38"/>
      <c r="X60" s="38"/>
      <c r="Y60" s="38"/>
      <c r="Z60" s="38">
        <v>4</v>
      </c>
      <c r="AA60" s="155"/>
      <c r="AB60" s="155"/>
      <c r="AC60" s="155"/>
      <c r="AD60" s="155"/>
      <c r="AE60" s="155"/>
      <c r="AF60" s="155"/>
      <c r="AG60" s="155"/>
      <c r="AH60" s="155"/>
      <c r="AI60" s="155"/>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c r="BJ60" s="155"/>
      <c r="BK60" s="155"/>
      <c r="BL60" s="155"/>
      <c r="BM60" s="155"/>
      <c r="BN60" s="155"/>
      <c r="BO60" s="155"/>
      <c r="BP60" s="155"/>
      <c r="BQ60" s="155"/>
      <c r="BR60" s="155"/>
      <c r="BS60" s="155"/>
      <c r="BT60" s="155"/>
      <c r="BU60" s="155"/>
      <c r="BV60" s="155"/>
      <c r="BW60" s="155"/>
      <c r="BX60" s="155"/>
      <c r="BY60" s="155"/>
      <c r="BZ60" s="155"/>
      <c r="CA60" s="155"/>
      <c r="CB60" s="155"/>
      <c r="CC60" s="155"/>
      <c r="CD60" s="155"/>
      <c r="CE60" s="155"/>
      <c r="CF60" s="155"/>
      <c r="CG60" s="155"/>
      <c r="CH60" s="155"/>
      <c r="CI60" s="155"/>
      <c r="CJ60" s="155"/>
      <c r="CK60" s="155"/>
      <c r="CL60" s="155"/>
      <c r="CM60" s="155"/>
      <c r="CN60" s="155"/>
      <c r="CO60" s="155"/>
      <c r="CP60" s="155"/>
      <c r="CQ60" s="155"/>
      <c r="CR60" s="155"/>
      <c r="CS60" s="155"/>
      <c r="CT60" s="155"/>
      <c r="CU60" s="155"/>
      <c r="CV60" s="155"/>
      <c r="CW60" s="155"/>
      <c r="CX60" s="155"/>
      <c r="CY60" s="155"/>
      <c r="CZ60" s="155"/>
      <c r="DA60" s="155"/>
      <c r="DB60" s="155"/>
      <c r="DC60" s="155"/>
      <c r="DD60" s="155"/>
      <c r="DE60" s="155"/>
      <c r="DF60" s="155"/>
      <c r="DG60" s="155"/>
      <c r="DH60" s="155"/>
      <c r="DI60" s="155"/>
      <c r="DJ60" s="155"/>
      <c r="DK60" s="155"/>
      <c r="DL60" s="155"/>
      <c r="DM60" s="155"/>
      <c r="DN60" s="155"/>
      <c r="DO60" s="155"/>
      <c r="DP60" s="155"/>
      <c r="DQ60" s="155"/>
      <c r="DR60" s="155"/>
      <c r="DS60" s="155"/>
      <c r="DT60" s="155"/>
      <c r="DU60" s="155"/>
      <c r="DV60" s="155"/>
      <c r="DW60" s="155"/>
      <c r="DX60" s="155"/>
      <c r="DY60" s="155"/>
      <c r="DZ60" s="155"/>
      <c r="EA60" s="155"/>
      <c r="EB60" s="155"/>
      <c r="EC60" s="155"/>
      <c r="ED60" s="155"/>
      <c r="EE60" s="155"/>
      <c r="EF60" s="155"/>
      <c r="EG60" s="155"/>
      <c r="EH60" s="155"/>
      <c r="EI60" s="155"/>
      <c r="EJ60" s="155"/>
      <c r="EK60" s="155"/>
      <c r="EL60" s="155"/>
      <c r="EM60" s="155"/>
      <c r="EN60" s="155"/>
      <c r="EO60" s="155"/>
      <c r="EP60" s="155"/>
      <c r="EQ60" s="155"/>
      <c r="ER60" s="155"/>
      <c r="ES60" s="155"/>
      <c r="ET60" s="155"/>
      <c r="EU60" s="155"/>
      <c r="EV60" s="155"/>
      <c r="EW60" s="155"/>
      <c r="EX60" s="155"/>
      <c r="EY60" s="155"/>
      <c r="EZ60" s="155"/>
      <c r="FA60" s="155"/>
      <c r="FB60" s="155"/>
      <c r="FC60" s="155"/>
      <c r="FD60" s="155"/>
      <c r="FE60" s="155"/>
      <c r="FF60" s="155"/>
      <c r="FG60" s="155"/>
      <c r="FH60" s="155"/>
      <c r="FI60" s="155"/>
      <c r="FJ60" s="155"/>
      <c r="FK60" s="155"/>
      <c r="FL60" s="155"/>
      <c r="FM60" s="155"/>
      <c r="FN60" s="155"/>
      <c r="FO60" s="155"/>
      <c r="FP60" s="155"/>
      <c r="FQ60" s="155"/>
      <c r="FR60" s="155"/>
      <c r="FS60" s="155"/>
      <c r="FT60" s="155"/>
      <c r="FU60" s="155"/>
      <c r="FV60" s="155"/>
      <c r="FW60" s="155"/>
      <c r="FX60" s="155"/>
      <c r="FY60" s="155"/>
      <c r="FZ60" s="155"/>
      <c r="GA60" s="155"/>
      <c r="GB60" s="155"/>
      <c r="GC60" s="155"/>
      <c r="GD60" s="155"/>
      <c r="GE60" s="155"/>
      <c r="GF60" s="155"/>
      <c r="GG60" s="155"/>
      <c r="GH60" s="155"/>
      <c r="GI60" s="155"/>
      <c r="GJ60" s="155"/>
      <c r="GK60" s="155"/>
      <c r="GL60" s="155"/>
      <c r="GM60" s="155"/>
      <c r="GN60" s="155"/>
      <c r="GO60" s="155"/>
      <c r="GP60" s="155"/>
      <c r="GQ60" s="155"/>
      <c r="GR60" s="155"/>
      <c r="GS60" s="155"/>
      <c r="GT60" s="155"/>
      <c r="GU60" s="155"/>
      <c r="GV60" s="155"/>
      <c r="GW60" s="155"/>
      <c r="GX60" s="155"/>
      <c r="GY60" s="155"/>
      <c r="GZ60" s="155"/>
      <c r="HA60" s="155"/>
      <c r="HB60" s="155"/>
      <c r="HC60" s="155"/>
      <c r="HD60" s="155"/>
      <c r="HE60" s="155"/>
      <c r="HF60" s="155"/>
      <c r="HG60" s="155"/>
      <c r="HH60" s="155"/>
      <c r="HI60" s="155"/>
      <c r="HJ60" s="155"/>
      <c r="HK60" s="155"/>
      <c r="HL60" s="155"/>
      <c r="HM60" s="155"/>
      <c r="HN60" s="155"/>
      <c r="HO60" s="155"/>
      <c r="HP60" s="155"/>
      <c r="HQ60" s="155"/>
      <c r="HR60" s="155"/>
      <c r="HS60" s="155"/>
      <c r="HT60" s="155"/>
      <c r="HU60" s="155"/>
      <c r="HV60" s="155"/>
      <c r="HW60" s="155"/>
      <c r="HX60" s="155"/>
      <c r="HY60" s="155"/>
      <c r="HZ60" s="155"/>
      <c r="IA60" s="155"/>
      <c r="IB60" s="155"/>
      <c r="IC60" s="155"/>
      <c r="ID60" s="155"/>
      <c r="IE60" s="155"/>
      <c r="IF60" s="155"/>
      <c r="IG60" s="155"/>
      <c r="IH60" s="155"/>
      <c r="II60" s="155"/>
      <c r="IJ60" s="155"/>
      <c r="IK60" s="113"/>
      <c r="IL60" s="113"/>
      <c r="IM60" s="113"/>
      <c r="IN60" s="113"/>
      <c r="IO60" s="113"/>
      <c r="IP60" s="113"/>
      <c r="IQ60" s="113"/>
      <c r="IR60" s="41"/>
      <c r="IS60" s="41"/>
      <c r="IT60" s="41"/>
      <c r="IU60" s="41"/>
      <c r="IV60" s="41"/>
      <c r="IW60" s="41"/>
      <c r="IX60" s="41"/>
      <c r="IY60" s="41"/>
      <c r="IZ60" s="41"/>
      <c r="JA60" s="41"/>
      <c r="JB60" s="41"/>
      <c r="JC60" s="41"/>
      <c r="JD60" s="41"/>
      <c r="JE60" s="41"/>
      <c r="JF60" s="41"/>
      <c r="JG60" s="41"/>
      <c r="JH60" s="41"/>
      <c r="JI60" s="41"/>
      <c r="JJ60" s="41"/>
      <c r="JK60" s="41"/>
      <c r="JL60" s="41"/>
      <c r="JM60" s="41"/>
      <c r="JN60" s="41"/>
      <c r="JO60" s="41"/>
      <c r="JP60" s="41"/>
      <c r="JQ60" s="41"/>
      <c r="JR60" s="41"/>
      <c r="JS60" s="41"/>
      <c r="JT60" s="41"/>
      <c r="JU60" s="41"/>
      <c r="JV60" s="41"/>
      <c r="JW60" s="41"/>
      <c r="JX60" s="41"/>
      <c r="JY60" s="41"/>
      <c r="JZ60" s="41"/>
      <c r="KA60" s="41"/>
      <c r="KB60" s="41"/>
      <c r="KC60" s="41"/>
      <c r="KD60" s="41"/>
      <c r="KE60" s="41"/>
      <c r="KF60" s="41"/>
      <c r="KG60" s="41"/>
      <c r="KH60" s="41"/>
      <c r="KI60" s="41"/>
      <c r="KJ60" s="41"/>
      <c r="KK60" s="41"/>
      <c r="KL60" s="41"/>
      <c r="KM60" s="41"/>
      <c r="KN60" s="41"/>
      <c r="KO60" s="41"/>
      <c r="KP60" s="41"/>
      <c r="KQ60" s="41"/>
      <c r="KR60" s="41"/>
      <c r="KS60" s="41"/>
      <c r="KT60" s="41"/>
      <c r="KU60" s="41"/>
      <c r="KV60" s="41"/>
      <c r="KW60" s="41"/>
      <c r="KX60" s="41"/>
      <c r="KY60" s="41"/>
      <c r="KZ60" s="41"/>
      <c r="LA60" s="41"/>
      <c r="LB60" s="41"/>
      <c r="LC60" s="41"/>
      <c r="LD60" s="41"/>
      <c r="LE60" s="41"/>
      <c r="LF60" s="41"/>
      <c r="LG60" s="41"/>
      <c r="LH60" s="41"/>
      <c r="LI60" s="41"/>
      <c r="LJ60" s="41"/>
      <c r="LK60" s="41"/>
      <c r="LL60" s="41"/>
      <c r="LM60" s="41"/>
      <c r="LN60" s="41"/>
      <c r="LO60" s="41"/>
      <c r="LP60" s="41"/>
      <c r="LQ60" s="41"/>
      <c r="LR60" s="41"/>
      <c r="LS60" s="41"/>
      <c r="LT60" s="41"/>
      <c r="LU60" s="41"/>
      <c r="LV60" s="41"/>
      <c r="LW60" s="41"/>
      <c r="LX60" s="41"/>
      <c r="LY60" s="41"/>
      <c r="LZ60" s="41"/>
      <c r="MA60" s="41"/>
      <c r="MB60" s="41"/>
      <c r="MC60" s="41"/>
      <c r="MD60" s="41"/>
      <c r="ME60" s="41"/>
      <c r="MF60" s="41"/>
      <c r="MG60" s="41"/>
      <c r="MH60" s="41"/>
      <c r="MI60" s="41"/>
      <c r="MJ60" s="41"/>
      <c r="MK60" s="41"/>
      <c r="ML60" s="41"/>
      <c r="MM60" s="41"/>
      <c r="MN60" s="41"/>
      <c r="MO60" s="41"/>
      <c r="MP60" s="41"/>
      <c r="MQ60" s="41"/>
      <c r="MR60" s="41"/>
      <c r="MS60" s="41"/>
      <c r="MT60" s="41"/>
      <c r="MU60" s="41"/>
      <c r="MV60" s="41"/>
      <c r="MW60" s="41"/>
      <c r="MX60" s="41"/>
      <c r="MY60" s="41"/>
      <c r="MZ60" s="41"/>
      <c r="NA60" s="41"/>
      <c r="NB60" s="41"/>
      <c r="NC60" s="41"/>
      <c r="ND60" s="41"/>
      <c r="NE60" s="41"/>
      <c r="NF60" s="41"/>
      <c r="NG60" s="41"/>
      <c r="NH60" s="41"/>
      <c r="NI60" s="41"/>
      <c r="NJ60" s="41"/>
      <c r="NK60" s="41"/>
      <c r="NL60" s="41"/>
      <c r="NM60" s="41"/>
      <c r="NN60" s="41"/>
      <c r="NO60" s="41"/>
      <c r="NP60" s="41"/>
      <c r="NQ60" s="41"/>
      <c r="NR60" s="41"/>
      <c r="NS60" s="41"/>
      <c r="NT60" s="41"/>
      <c r="NU60" s="41"/>
      <c r="NV60" s="41"/>
      <c r="NW60" s="41"/>
      <c r="NX60" s="41"/>
      <c r="NY60" s="41"/>
      <c r="NZ60" s="41"/>
      <c r="OA60" s="41"/>
      <c r="OB60" s="41"/>
      <c r="OC60" s="41"/>
      <c r="OD60" s="41"/>
      <c r="OE60" s="41"/>
      <c r="OF60" s="41"/>
      <c r="OG60" s="41"/>
      <c r="OH60" s="41"/>
      <c r="OI60" s="41"/>
      <c r="OJ60" s="41"/>
      <c r="OK60" s="41"/>
      <c r="OL60" s="41"/>
      <c r="OM60" s="41"/>
      <c r="ON60" s="41"/>
      <c r="OO60" s="41"/>
      <c r="OP60" s="41"/>
      <c r="OQ60" s="41"/>
      <c r="OR60" s="41"/>
      <c r="OS60" s="41"/>
      <c r="OT60" s="41"/>
      <c r="OU60" s="41"/>
      <c r="OV60" s="41"/>
      <c r="OW60" s="41"/>
      <c r="OX60" s="41"/>
      <c r="OY60" s="41"/>
      <c r="OZ60" s="41"/>
      <c r="PA60" s="41"/>
      <c r="PB60" s="41"/>
      <c r="PC60" s="41"/>
      <c r="PD60" s="41"/>
      <c r="PE60" s="41"/>
      <c r="PF60" s="41"/>
      <c r="PG60" s="41"/>
      <c r="PH60" s="41"/>
      <c r="PI60" s="41"/>
      <c r="PJ60" s="41"/>
      <c r="PK60" s="41"/>
      <c r="PL60" s="41"/>
      <c r="PM60" s="41"/>
      <c r="PN60" s="41"/>
      <c r="PO60" s="41"/>
      <c r="PP60" s="41"/>
      <c r="PQ60" s="41"/>
      <c r="PR60" s="41"/>
      <c r="PS60" s="41"/>
      <c r="PT60" s="41"/>
      <c r="PU60" s="41"/>
      <c r="PV60" s="41"/>
      <c r="PW60" s="41"/>
      <c r="PX60" s="41"/>
      <c r="PY60" s="41"/>
      <c r="PZ60" s="41"/>
      <c r="QA60" s="41"/>
      <c r="QB60" s="41"/>
      <c r="QC60" s="41"/>
      <c r="QD60" s="41"/>
      <c r="QE60" s="41"/>
      <c r="QF60" s="41"/>
      <c r="QG60" s="41"/>
      <c r="QH60" s="41"/>
      <c r="QI60" s="41"/>
      <c r="QJ60" s="41"/>
      <c r="QK60" s="41"/>
      <c r="QL60" s="41"/>
      <c r="QM60" s="41"/>
      <c r="QN60" s="41"/>
      <c r="QO60" s="41"/>
      <c r="QP60" s="41"/>
      <c r="QQ60" s="41"/>
      <c r="QR60" s="41"/>
      <c r="QS60" s="41"/>
      <c r="QT60" s="41"/>
      <c r="QU60" s="41"/>
      <c r="QV60" s="41"/>
      <c r="QW60" s="41"/>
      <c r="QX60" s="41"/>
      <c r="QY60" s="41"/>
      <c r="QZ60" s="41"/>
      <c r="RA60" s="41"/>
      <c r="RB60" s="41"/>
      <c r="RC60" s="41"/>
      <c r="RD60" s="41"/>
      <c r="RE60" s="41"/>
      <c r="RF60" s="41"/>
      <c r="RG60" s="41"/>
      <c r="RH60" s="41"/>
      <c r="RI60" s="41"/>
      <c r="RJ60" s="41"/>
      <c r="RK60" s="41"/>
      <c r="RL60" s="41"/>
      <c r="RM60" s="41"/>
      <c r="RN60" s="41"/>
      <c r="RO60" s="41"/>
      <c r="RP60" s="41"/>
      <c r="RQ60" s="41"/>
      <c r="RR60" s="41"/>
      <c r="RS60" s="41"/>
      <c r="RT60" s="41"/>
      <c r="RU60" s="41"/>
      <c r="RV60" s="41"/>
      <c r="RW60" s="41"/>
      <c r="RX60" s="41"/>
      <c r="RY60" s="41"/>
      <c r="RZ60" s="41"/>
      <c r="SA60" s="41"/>
      <c r="SB60" s="41"/>
      <c r="SC60" s="41"/>
      <c r="SD60" s="41"/>
      <c r="SE60" s="41"/>
      <c r="SF60" s="41"/>
      <c r="SG60" s="41"/>
      <c r="SH60" s="41"/>
      <c r="SI60" s="41"/>
      <c r="SJ60" s="41"/>
      <c r="SK60" s="41"/>
      <c r="SL60" s="41"/>
      <c r="SM60" s="41"/>
      <c r="SN60" s="41"/>
      <c r="SO60" s="41"/>
      <c r="SP60" s="41"/>
      <c r="SQ60" s="41"/>
      <c r="SR60" s="41"/>
      <c r="SS60" s="41"/>
      <c r="ST60" s="41"/>
      <c r="SU60" s="41"/>
      <c r="SV60" s="41"/>
      <c r="SW60" s="41"/>
      <c r="SX60" s="41"/>
      <c r="SY60" s="41"/>
      <c r="SZ60" s="41"/>
      <c r="TA60" s="41"/>
      <c r="TB60" s="41"/>
      <c r="TC60" s="41"/>
      <c r="TD60" s="41"/>
      <c r="TE60" s="41"/>
      <c r="TF60" s="41"/>
      <c r="TG60" s="41"/>
      <c r="TH60" s="41"/>
      <c r="TI60" s="41"/>
      <c r="TJ60" s="41"/>
      <c r="TK60" s="41"/>
      <c r="TL60" s="41"/>
      <c r="TM60" s="41"/>
      <c r="TN60" s="41"/>
      <c r="TO60" s="41"/>
      <c r="TP60" s="41"/>
      <c r="TQ60" s="41"/>
      <c r="TR60" s="41"/>
      <c r="TS60" s="41"/>
      <c r="TT60" s="41"/>
      <c r="TU60" s="41"/>
      <c r="TV60" s="41"/>
      <c r="TW60" s="41"/>
      <c r="TX60" s="41"/>
      <c r="TY60" s="41"/>
      <c r="TZ60" s="41"/>
      <c r="UA60" s="41"/>
      <c r="UB60" s="41"/>
      <c r="UC60" s="41"/>
      <c r="UD60" s="41"/>
      <c r="UE60" s="41"/>
      <c r="UF60" s="41"/>
      <c r="UG60" s="41"/>
      <c r="UH60" s="41"/>
      <c r="UI60" s="41"/>
      <c r="UJ60" s="41"/>
      <c r="UK60" s="41"/>
      <c r="UL60" s="41"/>
      <c r="UM60" s="41"/>
      <c r="UN60" s="41"/>
      <c r="UO60" s="41"/>
      <c r="UP60" s="41"/>
      <c r="UQ60" s="41"/>
      <c r="UR60" s="41"/>
      <c r="US60" s="41"/>
      <c r="UT60" s="41"/>
      <c r="UU60" s="41"/>
      <c r="UV60" s="41"/>
      <c r="UW60" s="41"/>
      <c r="UX60" s="41"/>
      <c r="UY60" s="41"/>
      <c r="UZ60" s="41"/>
      <c r="VA60" s="41"/>
      <c r="VB60" s="41"/>
      <c r="VC60" s="41"/>
      <c r="VD60" s="41"/>
      <c r="VE60" s="41"/>
      <c r="VF60" s="41"/>
      <c r="VG60" s="41"/>
      <c r="VH60" s="41"/>
      <c r="VI60" s="41"/>
      <c r="VJ60" s="41"/>
      <c r="VK60" s="41"/>
      <c r="VL60" s="41"/>
      <c r="VM60" s="41"/>
      <c r="VN60" s="41"/>
      <c r="VO60" s="41"/>
      <c r="VP60" s="41"/>
      <c r="VQ60" s="41"/>
      <c r="VR60" s="41"/>
      <c r="VS60" s="41"/>
      <c r="VT60" s="41"/>
      <c r="VU60" s="41"/>
      <c r="VV60" s="41"/>
      <c r="VW60" s="41"/>
      <c r="VX60" s="41"/>
      <c r="VY60" s="41"/>
      <c r="VZ60" s="41"/>
      <c r="WA60" s="41"/>
      <c r="WB60" s="41"/>
      <c r="WC60" s="41"/>
      <c r="WD60" s="41"/>
      <c r="WE60" s="41"/>
      <c r="WF60" s="41"/>
      <c r="WG60" s="41"/>
      <c r="WH60" s="41"/>
      <c r="WI60" s="41"/>
      <c r="WJ60" s="41"/>
      <c r="WK60" s="41"/>
      <c r="WL60" s="41"/>
      <c r="WM60" s="41"/>
      <c r="WN60" s="41"/>
      <c r="WO60" s="41"/>
      <c r="WP60" s="41"/>
      <c r="WQ60" s="41"/>
      <c r="WR60" s="41"/>
      <c r="WS60" s="41"/>
      <c r="WT60" s="41"/>
      <c r="WU60" s="41"/>
      <c r="WV60" s="41"/>
      <c r="WW60" s="41"/>
      <c r="WX60" s="41"/>
      <c r="WY60" s="41"/>
      <c r="WZ60" s="41"/>
      <c r="XA60" s="41"/>
      <c r="XB60" s="41"/>
      <c r="XC60" s="41"/>
      <c r="XD60" s="41"/>
      <c r="XE60" s="41"/>
      <c r="XF60" s="41"/>
      <c r="XG60" s="41"/>
      <c r="XH60" s="41"/>
      <c r="XI60" s="41"/>
      <c r="XJ60" s="41"/>
      <c r="XK60" s="41"/>
      <c r="XL60" s="41"/>
      <c r="XM60" s="41"/>
      <c r="XN60" s="41"/>
      <c r="XO60" s="41"/>
      <c r="XP60" s="41"/>
      <c r="XQ60" s="41"/>
      <c r="XR60" s="41"/>
      <c r="XS60" s="41"/>
      <c r="XT60" s="41"/>
      <c r="XU60" s="41"/>
      <c r="XV60" s="41"/>
      <c r="XW60" s="41"/>
      <c r="XX60" s="41"/>
      <c r="XY60" s="41"/>
      <c r="XZ60" s="41"/>
      <c r="YA60" s="41"/>
      <c r="YB60" s="41"/>
      <c r="YC60" s="41"/>
      <c r="YD60" s="41"/>
      <c r="YE60" s="41"/>
      <c r="YF60" s="41"/>
      <c r="YG60" s="41"/>
      <c r="YH60" s="41"/>
      <c r="YI60" s="41"/>
      <c r="YJ60" s="41"/>
      <c r="YK60" s="41"/>
      <c r="YL60" s="41"/>
      <c r="YM60" s="41"/>
      <c r="YN60" s="41"/>
      <c r="YO60" s="41"/>
      <c r="YP60" s="41"/>
      <c r="YQ60" s="41"/>
      <c r="YR60" s="41"/>
      <c r="YS60" s="41"/>
      <c r="YT60" s="41"/>
      <c r="YU60" s="41"/>
      <c r="YV60" s="41"/>
      <c r="YW60" s="41"/>
      <c r="YX60" s="41"/>
      <c r="YY60" s="41"/>
      <c r="YZ60" s="41"/>
      <c r="ZA60" s="41"/>
      <c r="ZB60" s="41"/>
      <c r="ZC60" s="41"/>
      <c r="ZD60" s="41"/>
      <c r="ZE60" s="41"/>
      <c r="ZF60" s="41"/>
      <c r="ZG60" s="41"/>
      <c r="ZH60" s="41"/>
      <c r="ZI60" s="41"/>
      <c r="ZJ60" s="41"/>
      <c r="ZK60" s="41"/>
      <c r="ZL60" s="41"/>
      <c r="ZM60" s="41"/>
      <c r="ZN60" s="41"/>
      <c r="ZO60" s="41"/>
      <c r="ZP60" s="41"/>
      <c r="ZQ60" s="41"/>
      <c r="ZR60" s="41"/>
      <c r="ZS60" s="41"/>
      <c r="ZT60" s="41"/>
      <c r="ZU60" s="41"/>
      <c r="ZV60" s="41"/>
      <c r="ZW60" s="41"/>
      <c r="ZX60" s="41"/>
      <c r="ZY60" s="41"/>
      <c r="ZZ60" s="41"/>
      <c r="AAA60" s="41"/>
      <c r="AAB60" s="41"/>
      <c r="AAC60" s="41"/>
      <c r="AAD60" s="41"/>
      <c r="AAE60" s="41"/>
      <c r="AAF60" s="41"/>
      <c r="AAG60" s="41"/>
      <c r="AAH60" s="41"/>
      <c r="AAI60" s="41"/>
      <c r="AAJ60" s="41"/>
      <c r="AAK60" s="41"/>
      <c r="AAL60" s="41"/>
      <c r="AAM60" s="41"/>
      <c r="AAN60" s="41"/>
      <c r="AAO60" s="41"/>
      <c r="AAP60" s="41"/>
      <c r="AAQ60" s="41"/>
      <c r="AAR60" s="41"/>
      <c r="AAS60" s="41"/>
      <c r="AAT60" s="41"/>
      <c r="AAU60" s="41"/>
      <c r="AAV60" s="41"/>
      <c r="AAW60" s="41"/>
      <c r="AAX60" s="41"/>
      <c r="AAY60" s="41"/>
      <c r="AAZ60" s="41"/>
      <c r="ABA60" s="41"/>
      <c r="ABB60" s="41"/>
      <c r="ABC60" s="41"/>
      <c r="ABD60" s="41"/>
      <c r="ABE60" s="41"/>
      <c r="ABF60" s="41"/>
      <c r="ABG60" s="41"/>
      <c r="ABH60" s="41"/>
      <c r="ABI60" s="41"/>
      <c r="ABJ60" s="41"/>
      <c r="ABK60" s="41"/>
      <c r="ABL60" s="41"/>
      <c r="ABM60" s="41"/>
      <c r="ABN60" s="41"/>
      <c r="ABO60" s="41"/>
      <c r="ABP60" s="41"/>
      <c r="ABQ60" s="41"/>
      <c r="ABR60" s="41"/>
      <c r="ABS60" s="41"/>
      <c r="ABT60" s="41"/>
      <c r="ABU60" s="41"/>
      <c r="ABV60" s="41"/>
      <c r="ABW60" s="41"/>
      <c r="ABX60" s="41"/>
      <c r="ABY60" s="41"/>
      <c r="ABZ60" s="41"/>
      <c r="ACA60" s="41"/>
      <c r="ACB60" s="41"/>
      <c r="ACC60" s="41"/>
      <c r="ACD60" s="41"/>
      <c r="ACE60" s="41"/>
      <c r="ACF60" s="41"/>
      <c r="ACG60" s="41"/>
      <c r="ACH60" s="41"/>
      <c r="ACI60" s="41"/>
      <c r="ACJ60" s="41"/>
      <c r="ACK60" s="41"/>
      <c r="ACL60" s="41"/>
      <c r="ACM60" s="41"/>
      <c r="ACN60" s="41"/>
      <c r="ACO60" s="41"/>
      <c r="ACP60" s="41"/>
      <c r="ACQ60" s="41"/>
      <c r="ACR60" s="41"/>
      <c r="ACS60" s="41"/>
      <c r="ACT60" s="41"/>
      <c r="ACU60" s="41"/>
      <c r="ACV60" s="41"/>
      <c r="ACW60" s="41"/>
      <c r="ACX60" s="41"/>
      <c r="ACY60" s="41"/>
      <c r="ACZ60" s="41"/>
      <c r="ADA60" s="41"/>
      <c r="ADB60" s="41"/>
      <c r="ADC60" s="41"/>
      <c r="ADD60" s="41"/>
      <c r="ADE60" s="41"/>
      <c r="ADF60" s="41"/>
      <c r="ADG60" s="41"/>
      <c r="ADH60" s="41"/>
      <c r="ADI60" s="41"/>
      <c r="ADJ60" s="41"/>
      <c r="ADK60" s="41"/>
      <c r="ADL60" s="41"/>
      <c r="ADM60" s="41"/>
      <c r="ADN60" s="41"/>
      <c r="ADO60" s="41"/>
      <c r="ADP60" s="41"/>
      <c r="ADQ60" s="41"/>
      <c r="ADR60" s="41"/>
      <c r="ADS60" s="41"/>
      <c r="ADT60" s="41"/>
      <c r="ADU60" s="41"/>
      <c r="ADV60" s="41"/>
      <c r="ADW60" s="41"/>
      <c r="ADX60" s="41"/>
      <c r="ADY60" s="41"/>
      <c r="ADZ60" s="41"/>
      <c r="AEA60" s="41"/>
      <c r="AEB60" s="41"/>
      <c r="AEC60" s="41"/>
      <c r="AED60" s="41"/>
      <c r="AEE60" s="41"/>
      <c r="AEF60" s="41"/>
      <c r="AEG60" s="41"/>
      <c r="AEH60" s="41"/>
      <c r="AEI60" s="41"/>
      <c r="AEJ60" s="41"/>
      <c r="AEK60" s="41"/>
      <c r="AEL60" s="41"/>
      <c r="AEM60" s="41"/>
      <c r="AEN60" s="41"/>
      <c r="AEO60" s="41"/>
      <c r="AEP60" s="41"/>
      <c r="AEQ60" s="41"/>
      <c r="AER60" s="41"/>
      <c r="AES60" s="41"/>
      <c r="AET60" s="41"/>
      <c r="AEU60" s="41"/>
      <c r="AEV60" s="41"/>
      <c r="AEW60" s="41"/>
      <c r="AEX60" s="41"/>
      <c r="AEY60" s="41"/>
      <c r="AEZ60" s="41"/>
      <c r="AFA60" s="41"/>
      <c r="AFB60" s="41"/>
      <c r="AFC60" s="41"/>
      <c r="AFD60" s="41"/>
      <c r="AFE60" s="41"/>
      <c r="AFF60" s="41"/>
      <c r="AFG60" s="41"/>
      <c r="AFH60" s="41"/>
      <c r="AFI60" s="41"/>
      <c r="AFJ60" s="41"/>
      <c r="AFK60" s="41"/>
      <c r="AFL60" s="41"/>
      <c r="AFM60" s="41"/>
      <c r="AFN60" s="41"/>
      <c r="AFO60" s="41"/>
      <c r="AFP60" s="41"/>
      <c r="AFQ60" s="41"/>
      <c r="AFR60" s="41"/>
      <c r="AFS60" s="41"/>
      <c r="AFT60" s="41"/>
      <c r="AFU60" s="41"/>
      <c r="AFV60" s="41"/>
      <c r="AFW60" s="41"/>
      <c r="AFX60" s="41"/>
      <c r="AFY60" s="41"/>
      <c r="AFZ60" s="41"/>
      <c r="AGA60" s="41"/>
      <c r="AGB60" s="41"/>
      <c r="AGC60" s="41"/>
      <c r="AGD60" s="41"/>
      <c r="AGE60" s="41"/>
      <c r="AGF60" s="41"/>
      <c r="AGG60" s="41"/>
      <c r="AGH60" s="41"/>
      <c r="AGI60" s="41"/>
      <c r="AGJ60" s="41"/>
      <c r="AGK60" s="41"/>
      <c r="AGL60" s="41"/>
      <c r="AGM60" s="41"/>
      <c r="AGN60" s="41"/>
      <c r="AGO60" s="41"/>
      <c r="AGP60" s="41"/>
      <c r="AGQ60" s="41"/>
      <c r="AGR60" s="41"/>
      <c r="AGS60" s="41"/>
      <c r="AGT60" s="41"/>
      <c r="AGU60" s="41"/>
      <c r="AGV60" s="41"/>
      <c r="AGW60" s="41"/>
      <c r="AGX60" s="41"/>
      <c r="AGY60" s="41"/>
      <c r="AGZ60" s="41"/>
      <c r="AHA60" s="41"/>
      <c r="AHB60" s="41"/>
      <c r="AHC60" s="41"/>
      <c r="AHD60" s="41"/>
      <c r="AHE60" s="41"/>
      <c r="AHF60" s="41"/>
      <c r="AHG60" s="41"/>
      <c r="AHH60" s="41"/>
      <c r="AHI60" s="41"/>
      <c r="AHJ60" s="41"/>
      <c r="AHK60" s="41"/>
      <c r="AHL60" s="41"/>
      <c r="AHM60" s="41"/>
      <c r="AHN60" s="41"/>
      <c r="AHO60" s="41"/>
      <c r="AHP60" s="41"/>
      <c r="AHQ60" s="41"/>
      <c r="AHR60" s="41"/>
      <c r="AHS60" s="41"/>
      <c r="AHT60" s="41"/>
      <c r="AHU60" s="41"/>
      <c r="AHV60" s="41"/>
      <c r="AHW60" s="41"/>
      <c r="AHX60" s="41"/>
      <c r="AHY60" s="41"/>
      <c r="AHZ60" s="41"/>
      <c r="AIA60" s="41"/>
      <c r="AIB60" s="41"/>
      <c r="AIC60" s="41"/>
      <c r="AID60" s="41"/>
      <c r="AIE60" s="41"/>
      <c r="AIF60" s="41"/>
      <c r="AIG60" s="41"/>
      <c r="AIH60" s="41"/>
      <c r="AII60" s="41"/>
      <c r="AIJ60" s="41"/>
      <c r="AIK60" s="41"/>
      <c r="AIL60" s="41"/>
      <c r="AIM60" s="41"/>
      <c r="AIN60" s="41"/>
      <c r="AIO60" s="41"/>
      <c r="AIP60" s="41"/>
      <c r="AIQ60" s="41"/>
      <c r="AIR60" s="41"/>
      <c r="AIS60" s="41"/>
      <c r="AIT60" s="41"/>
      <c r="AIU60" s="41"/>
      <c r="AIV60" s="41"/>
      <c r="AIW60" s="41"/>
      <c r="AIX60" s="41"/>
      <c r="AIY60" s="41"/>
      <c r="AIZ60" s="41"/>
      <c r="AJA60" s="41"/>
      <c r="AJB60" s="41"/>
      <c r="AJC60" s="41"/>
      <c r="AJD60" s="41"/>
      <c r="AJE60" s="41"/>
      <c r="AJF60" s="41"/>
      <c r="AJG60" s="41"/>
      <c r="AJH60" s="41"/>
      <c r="AJI60" s="41"/>
      <c r="AJJ60" s="41"/>
      <c r="AJK60" s="41"/>
      <c r="AJL60" s="41"/>
      <c r="AJM60" s="41"/>
      <c r="AJN60" s="41"/>
      <c r="AJO60" s="41"/>
      <c r="AJP60" s="41"/>
      <c r="AJQ60" s="41"/>
      <c r="AJR60" s="41"/>
      <c r="AJS60" s="41"/>
      <c r="AJT60" s="41"/>
      <c r="AJU60" s="41"/>
      <c r="AJV60" s="41"/>
      <c r="AJW60" s="41"/>
      <c r="AJX60" s="41"/>
      <c r="AJY60" s="41"/>
      <c r="AJZ60" s="41"/>
      <c r="AKA60" s="41"/>
      <c r="AKB60" s="41"/>
      <c r="AKC60" s="41"/>
      <c r="AKD60" s="41"/>
      <c r="AKE60" s="41"/>
      <c r="AKF60" s="41"/>
      <c r="AKG60" s="41"/>
      <c r="AKH60" s="41"/>
      <c r="AKI60" s="41"/>
      <c r="AKJ60" s="41"/>
      <c r="AKK60" s="41"/>
      <c r="AKL60" s="41"/>
      <c r="AKM60" s="41"/>
      <c r="AKN60" s="41"/>
      <c r="AKO60" s="41"/>
      <c r="AKP60" s="41"/>
      <c r="AKQ60" s="41"/>
      <c r="AKR60" s="41"/>
      <c r="AKS60" s="41"/>
      <c r="AKT60" s="41"/>
      <c r="AKU60" s="41"/>
      <c r="AKV60" s="41"/>
      <c r="AKW60" s="41"/>
      <c r="AKX60" s="41"/>
      <c r="AKY60" s="41"/>
      <c r="AKZ60" s="41"/>
      <c r="ALA60" s="41"/>
      <c r="ALB60" s="41"/>
      <c r="ALC60" s="41"/>
      <c r="ALD60" s="41"/>
      <c r="ALE60" s="41"/>
      <c r="ALF60" s="41"/>
      <c r="ALG60" s="41"/>
      <c r="ALH60" s="41"/>
      <c r="ALI60" s="41"/>
      <c r="ALJ60" s="41"/>
      <c r="ALK60" s="41"/>
      <c r="ALL60" s="41"/>
      <c r="ALM60" s="41"/>
      <c r="ALN60" s="41"/>
      <c r="ALO60" s="41"/>
      <c r="ALP60" s="41"/>
      <c r="ALQ60" s="41"/>
      <c r="ALR60" s="41"/>
      <c r="ALS60" s="41"/>
      <c r="ALT60" s="41"/>
      <c r="ALU60" s="41"/>
    </row>
    <row r="61" spans="1:1421" s="158" customFormat="1" ht="35.25" customHeight="1" x14ac:dyDescent="0.3">
      <c r="A61" s="278">
        <v>0.5</v>
      </c>
      <c r="B61" s="40" t="s">
        <v>138</v>
      </c>
      <c r="C61" s="24" t="s">
        <v>85</v>
      </c>
      <c r="D61" s="2" t="s">
        <v>67</v>
      </c>
      <c r="E61" s="293" t="s">
        <v>409</v>
      </c>
      <c r="F61" s="17"/>
      <c r="G61" s="15" t="str">
        <f t="shared" si="19"/>
        <v>0</v>
      </c>
      <c r="H61" s="15" t="str">
        <f t="shared" si="17"/>
        <v>X</v>
      </c>
      <c r="I61" s="256" t="s">
        <v>116</v>
      </c>
      <c r="J61" s="99" t="s">
        <v>111</v>
      </c>
      <c r="K61" s="25"/>
      <c r="L61" s="25"/>
      <c r="M61" s="160"/>
      <c r="N61" s="160"/>
      <c r="O61" s="160"/>
      <c r="P61" s="160"/>
      <c r="Q61" s="160"/>
      <c r="R61" s="160"/>
      <c r="S61" s="160"/>
      <c r="T61" s="25">
        <f t="shared" si="18"/>
        <v>0</v>
      </c>
      <c r="U61" s="25"/>
      <c r="V61" s="25"/>
      <c r="W61" s="25"/>
      <c r="X61" s="25" t="str">
        <f>IF(T61&lt;&gt;"NON",CONCATENATE(K61," - ",L61)," /")</f>
        <v xml:space="preserve"> - </v>
      </c>
      <c r="Y61" s="25">
        <f t="shared" si="1"/>
        <v>1</v>
      </c>
      <c r="Z61" s="25">
        <v>4</v>
      </c>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c r="BI61" s="160"/>
      <c r="BJ61" s="160"/>
      <c r="BK61" s="160"/>
      <c r="BL61" s="160"/>
      <c r="BM61" s="160"/>
      <c r="BN61" s="160"/>
      <c r="BO61" s="160"/>
      <c r="BP61" s="160"/>
      <c r="BQ61" s="160"/>
      <c r="BR61" s="160"/>
      <c r="BS61" s="160"/>
      <c r="BT61" s="160"/>
      <c r="BU61" s="160"/>
      <c r="BV61" s="160"/>
      <c r="BW61" s="160"/>
      <c r="BX61" s="160"/>
      <c r="BY61" s="160"/>
      <c r="BZ61" s="160"/>
      <c r="CA61" s="160"/>
      <c r="CB61" s="160"/>
      <c r="CC61" s="160"/>
      <c r="CD61" s="160"/>
      <c r="CE61" s="160"/>
      <c r="CF61" s="160"/>
      <c r="CG61" s="160"/>
      <c r="CH61" s="160"/>
      <c r="CI61" s="160"/>
      <c r="CJ61" s="160"/>
      <c r="CK61" s="160"/>
      <c r="CL61" s="160"/>
      <c r="CM61" s="160"/>
      <c r="CN61" s="160"/>
      <c r="CO61" s="160"/>
      <c r="CP61" s="160"/>
      <c r="CQ61" s="160"/>
      <c r="CR61" s="160"/>
      <c r="CS61" s="160"/>
      <c r="CT61" s="160"/>
      <c r="CU61" s="160"/>
      <c r="CV61" s="160"/>
      <c r="CW61" s="160"/>
      <c r="CX61" s="160"/>
      <c r="CY61" s="160"/>
      <c r="CZ61" s="160"/>
      <c r="DA61" s="160"/>
      <c r="DB61" s="160"/>
      <c r="DC61" s="160"/>
      <c r="DD61" s="160"/>
      <c r="DE61" s="160"/>
      <c r="DF61" s="160"/>
      <c r="DG61" s="160"/>
      <c r="DH61" s="160"/>
      <c r="DI61" s="160"/>
      <c r="DJ61" s="160"/>
      <c r="DK61" s="160"/>
      <c r="DL61" s="160"/>
      <c r="DM61" s="160"/>
      <c r="DN61" s="160"/>
      <c r="DO61" s="160"/>
      <c r="DP61" s="160"/>
      <c r="DQ61" s="160"/>
      <c r="DR61" s="160"/>
      <c r="DS61" s="160"/>
      <c r="DT61" s="160"/>
      <c r="DU61" s="160"/>
      <c r="DV61" s="160"/>
      <c r="DW61" s="160"/>
      <c r="DX61" s="160"/>
      <c r="DY61" s="160"/>
      <c r="DZ61" s="160"/>
      <c r="EA61" s="160"/>
      <c r="EB61" s="160"/>
      <c r="EC61" s="160"/>
      <c r="ED61" s="160"/>
      <c r="EE61" s="160"/>
      <c r="EF61" s="160"/>
      <c r="EG61" s="160"/>
      <c r="EH61" s="160"/>
      <c r="EI61" s="160"/>
      <c r="EJ61" s="160"/>
      <c r="EK61" s="160"/>
      <c r="EL61" s="160"/>
      <c r="EM61" s="160"/>
      <c r="EN61" s="160"/>
      <c r="EO61" s="160"/>
      <c r="EP61" s="160"/>
      <c r="EQ61" s="149"/>
      <c r="ER61" s="149"/>
      <c r="ES61" s="149"/>
      <c r="ET61" s="149"/>
      <c r="EU61" s="149"/>
      <c r="EV61" s="149"/>
      <c r="EW61" s="149"/>
      <c r="EX61" s="149"/>
      <c r="EY61" s="149"/>
      <c r="EZ61" s="149"/>
      <c r="FA61" s="149"/>
      <c r="FB61" s="149"/>
      <c r="FC61" s="149"/>
      <c r="FD61" s="149"/>
      <c r="FE61" s="149"/>
      <c r="FF61" s="149"/>
      <c r="FG61" s="149"/>
      <c r="FH61" s="149"/>
      <c r="FI61" s="149"/>
      <c r="FJ61" s="149"/>
      <c r="FK61" s="149"/>
      <c r="FL61" s="149"/>
      <c r="FM61" s="149"/>
      <c r="FN61" s="149"/>
      <c r="FO61" s="149"/>
      <c r="FP61" s="149"/>
      <c r="FQ61" s="149"/>
      <c r="FR61" s="149"/>
      <c r="FS61" s="149"/>
      <c r="FT61" s="149"/>
      <c r="FU61" s="149"/>
      <c r="FV61" s="149"/>
      <c r="FW61" s="149"/>
      <c r="FX61" s="149"/>
      <c r="FY61" s="149"/>
      <c r="FZ61" s="149"/>
      <c r="GA61" s="149"/>
      <c r="GB61" s="149"/>
      <c r="GC61" s="149"/>
      <c r="GD61" s="149"/>
      <c r="GE61" s="149"/>
      <c r="GF61" s="149"/>
      <c r="GG61" s="149"/>
      <c r="GH61" s="149"/>
      <c r="GI61" s="149"/>
      <c r="GJ61" s="149"/>
      <c r="GK61" s="149"/>
      <c r="GL61" s="149"/>
      <c r="GM61" s="149"/>
      <c r="GN61" s="149"/>
      <c r="GO61" s="149"/>
      <c r="GP61" s="149"/>
      <c r="GQ61" s="149"/>
      <c r="GR61" s="149"/>
      <c r="GS61" s="149"/>
      <c r="GT61" s="149"/>
      <c r="GU61" s="149"/>
      <c r="GV61" s="149"/>
      <c r="GW61" s="149"/>
      <c r="GX61" s="149"/>
      <c r="GY61" s="149"/>
      <c r="GZ61" s="149"/>
      <c r="HA61" s="149"/>
      <c r="HB61" s="149"/>
      <c r="HC61" s="149"/>
      <c r="HD61" s="149"/>
      <c r="HE61" s="149"/>
      <c r="HF61" s="149"/>
      <c r="HG61" s="149"/>
      <c r="HH61" s="149"/>
      <c r="HI61" s="149"/>
      <c r="HJ61" s="149"/>
      <c r="HK61" s="149"/>
      <c r="HL61" s="149"/>
      <c r="HM61" s="149"/>
      <c r="HN61" s="149"/>
      <c r="HO61" s="149"/>
      <c r="HP61" s="149"/>
      <c r="HQ61" s="149"/>
      <c r="HR61" s="149"/>
      <c r="HS61" s="149"/>
      <c r="HT61" s="149"/>
      <c r="HU61" s="149"/>
      <c r="HV61" s="149"/>
      <c r="HW61" s="149"/>
      <c r="HX61" s="149"/>
      <c r="HY61" s="149"/>
      <c r="HZ61" s="149"/>
      <c r="IA61" s="149"/>
      <c r="IB61" s="149"/>
      <c r="IC61" s="149"/>
      <c r="ID61" s="149"/>
      <c r="IE61" s="149"/>
      <c r="IF61" s="149"/>
      <c r="IG61" s="149"/>
      <c r="IH61" s="149"/>
      <c r="II61" s="149"/>
      <c r="IJ61" s="149"/>
      <c r="IK61" s="149"/>
      <c r="IL61" s="149"/>
      <c r="IM61" s="149"/>
      <c r="IN61" s="149"/>
      <c r="IO61" s="149"/>
      <c r="IP61" s="149"/>
      <c r="IQ61" s="149"/>
      <c r="IR61" s="149"/>
      <c r="IS61" s="149"/>
      <c r="IT61" s="149"/>
      <c r="IU61" s="149"/>
      <c r="IV61" s="149"/>
      <c r="IW61" s="149"/>
      <c r="IX61" s="149"/>
      <c r="IY61" s="149"/>
      <c r="IZ61" s="149"/>
      <c r="JA61" s="149"/>
      <c r="JB61" s="149"/>
      <c r="JC61" s="149"/>
      <c r="JD61" s="149"/>
      <c r="JE61" s="149"/>
      <c r="JF61" s="149"/>
      <c r="JG61" s="149"/>
      <c r="JH61" s="149"/>
      <c r="JI61" s="149"/>
      <c r="JJ61" s="149"/>
      <c r="JK61" s="149"/>
      <c r="JL61" s="149"/>
      <c r="JM61" s="149"/>
      <c r="JN61" s="149"/>
      <c r="JO61" s="149"/>
      <c r="JP61" s="149"/>
      <c r="JQ61" s="149"/>
      <c r="JR61" s="149"/>
      <c r="JS61" s="149"/>
      <c r="JT61" s="149"/>
      <c r="JU61" s="149"/>
      <c r="JV61" s="149"/>
      <c r="JW61" s="149"/>
      <c r="JX61" s="149"/>
      <c r="JY61" s="149"/>
      <c r="JZ61" s="149"/>
      <c r="KA61" s="149"/>
      <c r="KB61" s="149"/>
      <c r="KC61" s="149"/>
      <c r="KD61" s="149"/>
      <c r="KE61" s="149"/>
      <c r="KF61" s="149"/>
      <c r="KG61" s="149"/>
      <c r="KH61" s="149"/>
      <c r="KI61" s="149"/>
      <c r="KJ61" s="149"/>
      <c r="KK61" s="149"/>
      <c r="KL61" s="149"/>
      <c r="KM61" s="149"/>
      <c r="KN61" s="149"/>
      <c r="KO61" s="149"/>
      <c r="KP61" s="149"/>
      <c r="KQ61" s="149"/>
      <c r="KR61" s="149"/>
      <c r="KS61" s="149"/>
      <c r="KT61" s="149"/>
      <c r="KU61" s="149"/>
      <c r="KV61" s="149"/>
      <c r="KW61" s="149"/>
      <c r="KX61" s="149"/>
      <c r="KY61" s="149"/>
      <c r="KZ61" s="149"/>
      <c r="LA61" s="149"/>
      <c r="LB61" s="149"/>
      <c r="LC61" s="149"/>
      <c r="LD61" s="149"/>
      <c r="LE61" s="149"/>
      <c r="LF61" s="149"/>
      <c r="LG61" s="149"/>
      <c r="LH61" s="149"/>
      <c r="LI61" s="149"/>
      <c r="LJ61" s="149"/>
      <c r="LK61" s="149"/>
      <c r="LL61" s="149"/>
      <c r="LM61" s="149"/>
      <c r="LN61" s="149"/>
      <c r="LO61" s="149"/>
      <c r="LP61" s="149"/>
      <c r="LQ61" s="149"/>
      <c r="LR61" s="149"/>
      <c r="LS61" s="149"/>
      <c r="LT61" s="149"/>
      <c r="LU61" s="149"/>
      <c r="LV61" s="149"/>
      <c r="LW61" s="149"/>
      <c r="LX61" s="149"/>
      <c r="LY61" s="149"/>
      <c r="LZ61" s="149"/>
      <c r="MA61" s="149"/>
      <c r="MB61" s="149"/>
      <c r="MC61" s="149"/>
      <c r="MD61" s="149"/>
      <c r="ME61" s="149"/>
      <c r="MF61" s="149"/>
      <c r="MG61" s="149"/>
      <c r="MH61" s="149"/>
      <c r="MI61" s="149"/>
      <c r="MJ61" s="149"/>
      <c r="MK61" s="149"/>
      <c r="ML61" s="149"/>
      <c r="MM61" s="149"/>
      <c r="MN61" s="149"/>
      <c r="MO61" s="149"/>
      <c r="MP61" s="149"/>
      <c r="MQ61" s="149"/>
      <c r="MR61" s="149"/>
      <c r="MS61" s="149"/>
      <c r="MT61" s="149"/>
      <c r="MU61" s="149"/>
      <c r="MV61" s="149"/>
      <c r="MW61" s="149"/>
      <c r="MX61" s="149"/>
      <c r="MY61" s="149"/>
      <c r="MZ61" s="149"/>
      <c r="NA61" s="149"/>
      <c r="NB61" s="149"/>
      <c r="NC61" s="149"/>
      <c r="ND61" s="149"/>
      <c r="NE61" s="149"/>
      <c r="NF61" s="149"/>
      <c r="NG61" s="149"/>
      <c r="NH61" s="149"/>
      <c r="NI61" s="149"/>
      <c r="NJ61" s="149"/>
      <c r="NK61" s="149"/>
      <c r="NL61" s="149"/>
      <c r="NM61" s="149"/>
      <c r="NN61" s="149"/>
      <c r="NO61" s="149"/>
      <c r="NP61" s="149"/>
      <c r="NQ61" s="149"/>
      <c r="NR61" s="149"/>
      <c r="NS61" s="149"/>
      <c r="NT61" s="149"/>
      <c r="NU61" s="149"/>
      <c r="NV61" s="149"/>
      <c r="NW61" s="149"/>
      <c r="NX61" s="149"/>
      <c r="NY61" s="149"/>
      <c r="NZ61" s="149"/>
      <c r="OA61" s="149"/>
      <c r="OB61" s="149"/>
      <c r="OC61" s="149"/>
      <c r="OD61" s="149"/>
      <c r="OE61" s="149"/>
      <c r="OF61" s="149"/>
      <c r="OG61" s="149"/>
      <c r="OH61" s="149"/>
      <c r="OI61" s="149"/>
      <c r="OJ61" s="149"/>
      <c r="OK61" s="149"/>
      <c r="OL61" s="149"/>
      <c r="OM61" s="149"/>
      <c r="ON61" s="149"/>
      <c r="OO61" s="149"/>
      <c r="OP61" s="149"/>
      <c r="OQ61" s="149"/>
      <c r="OR61" s="149"/>
      <c r="OS61" s="149"/>
      <c r="OT61" s="149"/>
      <c r="OU61" s="149"/>
      <c r="OV61" s="149"/>
      <c r="OW61" s="149"/>
      <c r="OX61" s="149"/>
      <c r="OY61" s="149"/>
      <c r="OZ61" s="149"/>
      <c r="PA61" s="149"/>
      <c r="PB61" s="149"/>
      <c r="PC61" s="149"/>
      <c r="PD61" s="149"/>
      <c r="PE61" s="149"/>
      <c r="PF61" s="149"/>
      <c r="PG61" s="149"/>
      <c r="PH61" s="149"/>
      <c r="PI61" s="149"/>
      <c r="PJ61" s="149"/>
      <c r="PK61" s="149"/>
      <c r="PL61" s="149"/>
      <c r="PM61" s="149"/>
      <c r="PN61" s="149"/>
      <c r="PO61" s="149"/>
      <c r="PP61" s="149"/>
      <c r="PQ61" s="149"/>
      <c r="PR61" s="149"/>
      <c r="PS61" s="149"/>
      <c r="PT61" s="149"/>
      <c r="PU61" s="149"/>
      <c r="PV61" s="149"/>
      <c r="PW61" s="149"/>
      <c r="PX61" s="149"/>
      <c r="PY61" s="149"/>
      <c r="PZ61" s="149"/>
      <c r="QA61" s="149"/>
      <c r="QB61" s="149"/>
      <c r="QC61" s="149"/>
      <c r="QD61" s="149"/>
      <c r="QE61" s="149"/>
      <c r="QF61" s="149"/>
      <c r="QG61" s="149"/>
      <c r="QH61" s="149"/>
      <c r="QI61" s="149"/>
      <c r="QJ61" s="149"/>
      <c r="QK61" s="149"/>
      <c r="QL61" s="149"/>
      <c r="QM61" s="149"/>
      <c r="QN61" s="149"/>
      <c r="QO61" s="149"/>
      <c r="QP61" s="149"/>
      <c r="QQ61" s="149"/>
      <c r="QR61" s="149"/>
      <c r="QS61" s="149"/>
      <c r="QT61" s="149"/>
      <c r="QU61" s="149"/>
      <c r="QV61" s="149"/>
      <c r="QW61" s="149"/>
      <c r="QX61" s="149"/>
      <c r="QY61" s="149"/>
      <c r="QZ61" s="149"/>
      <c r="RA61" s="149"/>
      <c r="RB61" s="149"/>
      <c r="RC61" s="149"/>
      <c r="RD61" s="149"/>
      <c r="RE61" s="149"/>
      <c r="RF61" s="149"/>
      <c r="RG61" s="149"/>
      <c r="RH61" s="149"/>
      <c r="RI61" s="149"/>
      <c r="RJ61" s="149"/>
      <c r="RK61" s="149"/>
      <c r="RL61" s="149"/>
      <c r="RM61" s="149"/>
      <c r="RN61" s="149"/>
      <c r="RO61" s="149"/>
      <c r="RP61" s="149"/>
      <c r="RQ61" s="149"/>
      <c r="RR61" s="149"/>
      <c r="RS61" s="149"/>
      <c r="RT61" s="149"/>
      <c r="RU61" s="149"/>
      <c r="RV61" s="149"/>
      <c r="RW61" s="149"/>
      <c r="RX61" s="149"/>
      <c r="RY61" s="149"/>
      <c r="RZ61" s="149"/>
      <c r="SA61" s="149"/>
      <c r="SB61" s="149"/>
      <c r="SC61" s="149"/>
      <c r="SD61" s="149"/>
      <c r="SE61" s="149"/>
      <c r="SF61" s="149"/>
      <c r="SG61" s="149"/>
      <c r="SH61" s="149"/>
      <c r="SI61" s="149"/>
      <c r="SJ61" s="149"/>
      <c r="SK61" s="149"/>
      <c r="SL61" s="149"/>
      <c r="SM61" s="149"/>
      <c r="SN61" s="149"/>
      <c r="SO61" s="149"/>
      <c r="SP61" s="149"/>
      <c r="SQ61" s="149"/>
      <c r="SR61" s="149"/>
      <c r="SS61" s="149"/>
      <c r="ST61" s="149"/>
      <c r="SU61" s="149"/>
      <c r="SV61" s="149"/>
      <c r="SW61" s="149"/>
      <c r="SX61" s="149"/>
      <c r="SY61" s="149"/>
      <c r="SZ61" s="149"/>
      <c r="TA61" s="149"/>
      <c r="TB61" s="149"/>
      <c r="TC61" s="149"/>
      <c r="TD61" s="149"/>
      <c r="TE61" s="149"/>
      <c r="TF61" s="149"/>
      <c r="TG61" s="149"/>
      <c r="TH61" s="149"/>
      <c r="TI61" s="149"/>
      <c r="TJ61" s="149"/>
      <c r="TK61" s="149"/>
      <c r="TL61" s="149"/>
      <c r="TM61" s="149"/>
      <c r="TN61" s="149"/>
      <c r="TO61" s="149"/>
      <c r="TP61" s="149"/>
      <c r="TQ61" s="149"/>
      <c r="TR61" s="149"/>
      <c r="TS61" s="149"/>
      <c r="TT61" s="149"/>
      <c r="TU61" s="149"/>
      <c r="TV61" s="149"/>
      <c r="TW61" s="149"/>
      <c r="TX61" s="149"/>
      <c r="TY61" s="149"/>
      <c r="TZ61" s="149"/>
      <c r="UA61" s="149"/>
      <c r="UB61" s="149"/>
      <c r="UC61" s="149"/>
      <c r="UD61" s="149"/>
      <c r="UE61" s="149"/>
      <c r="UF61" s="149"/>
      <c r="UG61" s="149"/>
      <c r="UH61" s="149"/>
      <c r="UI61" s="149"/>
      <c r="UJ61" s="149"/>
      <c r="UK61" s="149"/>
      <c r="UL61" s="149"/>
      <c r="UM61" s="149"/>
      <c r="UN61" s="149"/>
      <c r="UO61" s="149"/>
      <c r="UP61" s="149"/>
      <c r="UQ61" s="149"/>
      <c r="UR61" s="149"/>
      <c r="US61" s="149"/>
      <c r="UT61" s="149"/>
      <c r="UU61" s="149"/>
      <c r="UV61" s="149"/>
      <c r="UW61" s="149"/>
      <c r="UX61" s="149"/>
      <c r="UY61" s="149"/>
      <c r="UZ61" s="149"/>
      <c r="VA61" s="149"/>
      <c r="VB61" s="149"/>
      <c r="VC61" s="149"/>
      <c r="VD61" s="149"/>
      <c r="VE61" s="149"/>
      <c r="VF61" s="149"/>
      <c r="VG61" s="149"/>
      <c r="VH61" s="149"/>
      <c r="VI61" s="149"/>
      <c r="VJ61" s="149"/>
      <c r="VK61" s="149"/>
      <c r="VL61" s="149"/>
      <c r="VM61" s="149"/>
      <c r="VN61" s="149"/>
      <c r="VO61" s="149"/>
      <c r="VP61" s="149"/>
      <c r="VQ61" s="149"/>
      <c r="VR61" s="149"/>
      <c r="VS61" s="149"/>
      <c r="VT61" s="149"/>
      <c r="VU61" s="149"/>
      <c r="VV61" s="149"/>
      <c r="VW61" s="149"/>
      <c r="VX61" s="149"/>
      <c r="VY61" s="149"/>
      <c r="VZ61" s="149"/>
      <c r="WA61" s="149"/>
      <c r="WB61" s="149"/>
      <c r="WC61" s="149"/>
      <c r="WD61" s="149"/>
      <c r="WE61" s="149"/>
      <c r="WF61" s="149"/>
      <c r="WG61" s="149"/>
      <c r="WH61" s="149"/>
      <c r="WI61" s="149"/>
      <c r="WJ61" s="149"/>
      <c r="WK61" s="149"/>
      <c r="WL61" s="149"/>
      <c r="WM61" s="149"/>
      <c r="WN61" s="149"/>
      <c r="WO61" s="149"/>
      <c r="WP61" s="149"/>
      <c r="WQ61" s="149"/>
      <c r="WR61" s="149"/>
      <c r="WS61" s="149"/>
      <c r="WT61" s="149"/>
      <c r="WU61" s="149"/>
      <c r="WV61" s="149"/>
      <c r="WW61" s="149"/>
      <c r="WX61" s="149"/>
      <c r="WY61" s="149"/>
      <c r="WZ61" s="149"/>
      <c r="XA61" s="149"/>
      <c r="XB61" s="149"/>
      <c r="XC61" s="149"/>
      <c r="XD61" s="149"/>
      <c r="XE61" s="149"/>
      <c r="XF61" s="149"/>
      <c r="XG61" s="149"/>
      <c r="XH61" s="149"/>
      <c r="XI61" s="149"/>
      <c r="XJ61" s="149"/>
      <c r="XK61" s="149"/>
      <c r="XL61" s="149"/>
      <c r="XM61" s="149"/>
      <c r="XN61" s="149"/>
      <c r="XO61" s="149"/>
      <c r="XP61" s="149"/>
      <c r="XQ61" s="149"/>
      <c r="XR61" s="149"/>
      <c r="XS61" s="149"/>
      <c r="XT61" s="149"/>
      <c r="XU61" s="149"/>
      <c r="XV61" s="149"/>
      <c r="XW61" s="149"/>
      <c r="XX61" s="149"/>
      <c r="XY61" s="149"/>
      <c r="XZ61" s="149"/>
      <c r="YA61" s="149"/>
      <c r="YB61" s="149"/>
      <c r="YC61" s="149"/>
      <c r="YD61" s="149"/>
      <c r="YE61" s="149"/>
      <c r="YF61" s="149"/>
      <c r="YG61" s="149"/>
      <c r="YH61" s="149"/>
      <c r="YI61" s="149"/>
      <c r="YJ61" s="149"/>
      <c r="YK61" s="149"/>
      <c r="YL61" s="149"/>
      <c r="YM61" s="149"/>
      <c r="YN61" s="149"/>
      <c r="YO61" s="149"/>
      <c r="YP61" s="149"/>
      <c r="YQ61" s="149"/>
      <c r="YR61" s="149"/>
      <c r="YS61" s="149"/>
      <c r="YT61" s="149"/>
      <c r="YU61" s="149"/>
      <c r="YV61" s="149"/>
      <c r="YW61" s="149"/>
      <c r="YX61" s="149"/>
      <c r="YY61" s="149"/>
      <c r="YZ61" s="149"/>
      <c r="ZA61" s="149"/>
      <c r="ZB61" s="149"/>
      <c r="ZC61" s="149"/>
      <c r="ZD61" s="149"/>
      <c r="ZE61" s="149"/>
      <c r="ZF61" s="149"/>
      <c r="ZG61" s="149"/>
      <c r="ZH61" s="149"/>
      <c r="ZI61" s="149"/>
      <c r="ZJ61" s="149"/>
      <c r="ZK61" s="149"/>
      <c r="ZL61" s="149"/>
      <c r="ZM61" s="149"/>
      <c r="ZN61" s="149"/>
      <c r="ZO61" s="149"/>
      <c r="ZP61" s="149"/>
      <c r="ZQ61" s="149"/>
      <c r="ZR61" s="149"/>
      <c r="ZS61" s="149"/>
      <c r="ZT61" s="149"/>
      <c r="ZU61" s="149"/>
      <c r="ZV61" s="149"/>
      <c r="ZW61" s="149"/>
      <c r="ZX61" s="149"/>
      <c r="ZY61" s="149"/>
      <c r="ZZ61" s="149"/>
      <c r="AAA61" s="149"/>
      <c r="AAB61" s="149"/>
      <c r="AAC61" s="149"/>
      <c r="AAD61" s="149"/>
      <c r="AAE61" s="149"/>
      <c r="AAF61" s="149"/>
      <c r="AAG61" s="149"/>
      <c r="AAH61" s="149"/>
      <c r="AAI61" s="149"/>
      <c r="AAJ61" s="149"/>
      <c r="AAK61" s="149"/>
      <c r="AAL61" s="149"/>
      <c r="AAM61" s="149"/>
      <c r="AAN61" s="149"/>
      <c r="AAO61" s="149"/>
      <c r="AAP61" s="149"/>
      <c r="AAQ61" s="149"/>
      <c r="AAR61" s="149"/>
      <c r="AAS61" s="149"/>
      <c r="AAT61" s="149"/>
      <c r="AAU61" s="149"/>
      <c r="AAV61" s="149"/>
      <c r="AAW61" s="149"/>
      <c r="AAX61" s="149"/>
      <c r="AAY61" s="149"/>
      <c r="AAZ61" s="149"/>
      <c r="ABA61" s="149"/>
      <c r="ABB61" s="149"/>
      <c r="ABC61" s="149"/>
      <c r="ABD61" s="149"/>
      <c r="ABE61" s="149"/>
      <c r="ABF61" s="149"/>
      <c r="ABG61" s="149"/>
      <c r="ABH61" s="149"/>
      <c r="ABI61" s="149"/>
      <c r="ABJ61" s="149"/>
      <c r="ABK61" s="149"/>
      <c r="ABL61" s="149"/>
      <c r="ABM61" s="149"/>
      <c r="ABN61" s="149"/>
      <c r="ABO61" s="149"/>
      <c r="ABP61" s="149"/>
      <c r="ABQ61" s="149"/>
      <c r="ABR61" s="149"/>
      <c r="ABS61" s="149"/>
      <c r="ABT61" s="149"/>
      <c r="ABU61" s="149"/>
      <c r="ABV61" s="149"/>
      <c r="ABW61" s="149"/>
      <c r="ABX61" s="149"/>
      <c r="ABY61" s="149"/>
      <c r="ABZ61" s="149"/>
      <c r="ACA61" s="149"/>
      <c r="ACB61" s="149"/>
      <c r="ACC61" s="149"/>
      <c r="ACD61" s="149"/>
      <c r="ACE61" s="149"/>
      <c r="ACF61" s="149"/>
      <c r="ACG61" s="149"/>
      <c r="ACH61" s="149"/>
      <c r="ACI61" s="149"/>
      <c r="ACJ61" s="149"/>
      <c r="ACK61" s="149"/>
      <c r="ACL61" s="149"/>
      <c r="ACM61" s="149"/>
      <c r="ACN61" s="149"/>
      <c r="ACO61" s="149"/>
      <c r="ACP61" s="149"/>
      <c r="ACQ61" s="149"/>
      <c r="ACR61" s="149"/>
      <c r="ACS61" s="149"/>
      <c r="ACT61" s="149"/>
      <c r="ACU61" s="149"/>
      <c r="ACV61" s="149"/>
      <c r="ACW61" s="149"/>
      <c r="ACX61" s="149"/>
      <c r="ACY61" s="149"/>
      <c r="ACZ61" s="149"/>
      <c r="ADA61" s="149"/>
      <c r="ADB61" s="149"/>
      <c r="ADC61" s="149"/>
      <c r="ADD61" s="149"/>
      <c r="ADE61" s="149"/>
      <c r="ADF61" s="149"/>
      <c r="ADG61" s="149"/>
      <c r="ADH61" s="149"/>
      <c r="ADI61" s="149"/>
      <c r="ADJ61" s="149"/>
      <c r="ADK61" s="149"/>
      <c r="ADL61" s="149"/>
      <c r="ADM61" s="149"/>
      <c r="ADN61" s="149"/>
      <c r="ADO61" s="149"/>
      <c r="ADP61" s="149"/>
      <c r="ADQ61" s="149"/>
      <c r="ADR61" s="149"/>
      <c r="ADS61" s="149"/>
      <c r="ADT61" s="149"/>
      <c r="ADU61" s="149"/>
      <c r="ADV61" s="149"/>
      <c r="ADW61" s="149"/>
      <c r="ADX61" s="149"/>
      <c r="ADY61" s="149"/>
      <c r="ADZ61" s="149"/>
      <c r="AEA61" s="149"/>
      <c r="AEB61" s="149"/>
      <c r="AEC61" s="149"/>
      <c r="AED61" s="149"/>
      <c r="AEE61" s="149"/>
      <c r="AEF61" s="149"/>
      <c r="AEG61" s="149"/>
      <c r="AEH61" s="149"/>
      <c r="AEI61" s="149"/>
      <c r="AEJ61" s="149"/>
      <c r="AEK61" s="149"/>
      <c r="AEL61" s="149"/>
      <c r="AEM61" s="149"/>
      <c r="AEN61" s="149"/>
      <c r="AEO61" s="149"/>
      <c r="AEP61" s="149"/>
      <c r="AEQ61" s="149"/>
      <c r="AER61" s="149"/>
      <c r="AES61" s="149"/>
      <c r="AET61" s="149"/>
      <c r="AEU61" s="149"/>
      <c r="AEV61" s="149"/>
      <c r="AEW61" s="149"/>
      <c r="AEX61" s="149"/>
      <c r="AEY61" s="149"/>
      <c r="AEZ61" s="149"/>
      <c r="AFA61" s="149"/>
      <c r="AFB61" s="149"/>
      <c r="AFC61" s="149"/>
      <c r="AFD61" s="149"/>
      <c r="AFE61" s="149"/>
      <c r="AFF61" s="149"/>
      <c r="AFG61" s="149"/>
      <c r="AFH61" s="149"/>
      <c r="AFI61" s="149"/>
      <c r="AFJ61" s="149"/>
      <c r="AFK61" s="149"/>
      <c r="AFL61" s="149"/>
      <c r="AFM61" s="149"/>
      <c r="AFN61" s="149"/>
      <c r="AFO61" s="149"/>
      <c r="AFP61" s="149"/>
      <c r="AFQ61" s="149"/>
      <c r="AFR61" s="149"/>
      <c r="AFS61" s="149"/>
      <c r="AFT61" s="149"/>
      <c r="AFU61" s="149"/>
      <c r="AFV61" s="149"/>
      <c r="AFW61" s="149"/>
      <c r="AFX61" s="149"/>
      <c r="AFY61" s="149"/>
      <c r="AFZ61" s="149"/>
      <c r="AGA61" s="149"/>
      <c r="AGB61" s="149"/>
      <c r="AGC61" s="149"/>
      <c r="AGD61" s="149"/>
      <c r="AGE61" s="149"/>
      <c r="AGF61" s="149"/>
      <c r="AGG61" s="149"/>
      <c r="AGH61" s="149"/>
      <c r="AGI61" s="149"/>
      <c r="AGJ61" s="149"/>
      <c r="AGK61" s="149"/>
      <c r="AGL61" s="149"/>
      <c r="AGM61" s="149"/>
      <c r="AGN61" s="149"/>
      <c r="AGO61" s="149"/>
      <c r="AGP61" s="149"/>
      <c r="AGQ61" s="149"/>
      <c r="AGR61" s="149"/>
      <c r="AGS61" s="149"/>
      <c r="AGT61" s="149"/>
      <c r="AGU61" s="149"/>
      <c r="AGV61" s="149"/>
      <c r="AGW61" s="149"/>
      <c r="AGX61" s="149"/>
      <c r="AGY61" s="149"/>
      <c r="AGZ61" s="149"/>
      <c r="AHA61" s="149"/>
      <c r="AHB61" s="149"/>
      <c r="AHC61" s="149"/>
      <c r="AHD61" s="149"/>
      <c r="AHE61" s="149"/>
      <c r="AHF61" s="149"/>
      <c r="AHG61" s="149"/>
      <c r="AHH61" s="149"/>
      <c r="AHI61" s="149"/>
      <c r="AHJ61" s="149"/>
      <c r="AHK61" s="149"/>
      <c r="AHL61" s="149"/>
      <c r="AHM61" s="149"/>
      <c r="AHN61" s="149"/>
      <c r="AHO61" s="149"/>
      <c r="AHP61" s="149"/>
      <c r="AHQ61" s="149"/>
      <c r="AHR61" s="149"/>
      <c r="AHS61" s="149"/>
      <c r="AHT61" s="149"/>
      <c r="AHU61" s="149"/>
      <c r="AHV61" s="149"/>
      <c r="AHW61" s="149"/>
      <c r="AHX61" s="149"/>
      <c r="AHY61" s="149"/>
      <c r="AHZ61" s="149"/>
      <c r="AIA61" s="149"/>
      <c r="AIB61" s="149"/>
      <c r="AIC61" s="149"/>
      <c r="AID61" s="149"/>
      <c r="AIE61" s="149"/>
      <c r="AIF61" s="149"/>
      <c r="AIG61" s="149"/>
      <c r="AIH61" s="149"/>
      <c r="AII61" s="149"/>
      <c r="AIJ61" s="149"/>
      <c r="AIK61" s="149"/>
      <c r="AIL61" s="149"/>
      <c r="AIM61" s="149"/>
      <c r="AIN61" s="149"/>
      <c r="AIO61" s="149"/>
      <c r="AIP61" s="149"/>
      <c r="AIQ61" s="149"/>
      <c r="AIR61" s="149"/>
      <c r="AIS61" s="149"/>
      <c r="AIT61" s="149"/>
      <c r="AIU61" s="149"/>
      <c r="AIV61" s="149"/>
      <c r="AIW61" s="149"/>
      <c r="AIX61" s="149"/>
      <c r="AIY61" s="149"/>
      <c r="AIZ61" s="149"/>
      <c r="AJA61" s="149"/>
      <c r="AJB61" s="149"/>
      <c r="AJC61" s="149"/>
      <c r="AJD61" s="149"/>
      <c r="AJE61" s="149"/>
      <c r="AJF61" s="149"/>
      <c r="AJG61" s="149"/>
      <c r="AJH61" s="149"/>
      <c r="AJI61" s="149"/>
      <c r="AJJ61" s="149"/>
      <c r="AJK61" s="149"/>
      <c r="AJL61" s="149"/>
      <c r="AJM61" s="149"/>
      <c r="AJN61" s="149"/>
      <c r="AJO61" s="149"/>
      <c r="AJP61" s="149"/>
      <c r="AJQ61" s="149"/>
      <c r="AJR61" s="149"/>
      <c r="AJS61" s="149"/>
      <c r="AJT61" s="149"/>
      <c r="AJU61" s="149"/>
      <c r="AJV61" s="149"/>
      <c r="AJW61" s="149"/>
      <c r="AJX61" s="149"/>
      <c r="AJY61" s="149"/>
      <c r="AJZ61" s="149"/>
      <c r="AKA61" s="149"/>
      <c r="AKB61" s="149"/>
      <c r="AKC61" s="149"/>
      <c r="AKD61" s="149"/>
      <c r="AKE61" s="149"/>
      <c r="AKF61" s="149"/>
      <c r="AKG61" s="149"/>
      <c r="AKH61" s="149"/>
      <c r="AKI61" s="149"/>
      <c r="AKJ61" s="149"/>
      <c r="AKK61" s="149"/>
      <c r="AKL61" s="149"/>
      <c r="AKM61" s="149"/>
      <c r="AKN61" s="149"/>
      <c r="AKO61" s="149"/>
      <c r="AKP61" s="149"/>
      <c r="AKQ61" s="149"/>
      <c r="AKR61" s="149"/>
      <c r="AKS61" s="149"/>
      <c r="AKT61" s="149"/>
      <c r="AKU61" s="149"/>
      <c r="AKV61" s="149"/>
      <c r="AKW61" s="149"/>
      <c r="AKX61" s="149"/>
      <c r="AKY61" s="149"/>
      <c r="AKZ61" s="149"/>
      <c r="ALA61" s="149"/>
      <c r="ALB61" s="149"/>
      <c r="ALC61" s="149"/>
      <c r="ALD61" s="149"/>
      <c r="ALE61" s="149"/>
      <c r="ALF61" s="149"/>
      <c r="ALG61" s="149"/>
      <c r="ALH61" s="149"/>
      <c r="ALI61" s="149"/>
      <c r="ALJ61" s="149"/>
      <c r="ALK61" s="149"/>
      <c r="ALL61" s="149"/>
      <c r="ALM61" s="149"/>
      <c r="ALN61" s="149"/>
      <c r="ALO61" s="149"/>
      <c r="ALP61" s="149"/>
      <c r="ALQ61" s="149"/>
      <c r="ALR61" s="149"/>
      <c r="ALS61" s="149"/>
      <c r="ALT61" s="149"/>
      <c r="ALU61" s="149"/>
      <c r="ALV61" s="149"/>
      <c r="ALW61" s="149"/>
      <c r="ALX61" s="149"/>
      <c r="ALY61" s="149"/>
      <c r="ALZ61" s="149"/>
      <c r="AMA61" s="149"/>
      <c r="AMB61" s="149"/>
      <c r="AMC61" s="149"/>
      <c r="AMD61" s="149"/>
      <c r="AME61" s="149"/>
      <c r="AMF61" s="149"/>
      <c r="AMG61" s="149"/>
      <c r="AMH61" s="149"/>
      <c r="AMI61" s="149"/>
      <c r="AMJ61" s="149"/>
      <c r="AMK61" s="149"/>
      <c r="AML61" s="149"/>
      <c r="AMM61" s="149"/>
      <c r="AMN61" s="149"/>
      <c r="AMO61" s="149"/>
      <c r="AMP61" s="149"/>
      <c r="AMQ61" s="149"/>
      <c r="AMR61" s="149"/>
      <c r="AMS61" s="149"/>
      <c r="AMT61" s="149"/>
      <c r="AMU61" s="149"/>
      <c r="AMV61" s="149"/>
      <c r="AMW61" s="149"/>
      <c r="AMX61" s="149"/>
      <c r="AMY61" s="149"/>
      <c r="AMZ61" s="149"/>
      <c r="ANA61" s="149"/>
      <c r="ANB61" s="149"/>
      <c r="ANC61" s="149"/>
      <c r="AND61" s="149"/>
      <c r="ANE61" s="149"/>
      <c r="ANF61" s="149"/>
      <c r="ANG61" s="149"/>
      <c r="ANH61" s="149"/>
      <c r="ANI61" s="149"/>
      <c r="ANJ61" s="149"/>
      <c r="ANK61" s="149"/>
      <c r="ANL61" s="149"/>
      <c r="ANM61" s="149"/>
      <c r="ANN61" s="149"/>
      <c r="ANO61" s="149"/>
      <c r="ANP61" s="149"/>
      <c r="ANQ61" s="149"/>
      <c r="ANR61" s="149"/>
      <c r="ANS61" s="149"/>
      <c r="ANT61" s="149"/>
      <c r="ANU61" s="149"/>
      <c r="ANV61" s="149"/>
      <c r="ANW61" s="149"/>
      <c r="ANX61" s="149"/>
      <c r="ANY61" s="149"/>
      <c r="ANZ61" s="149"/>
      <c r="AOA61" s="149"/>
      <c r="AOB61" s="149"/>
      <c r="AOC61" s="149"/>
      <c r="AOD61" s="149"/>
      <c r="AOE61" s="149"/>
      <c r="AOF61" s="149"/>
      <c r="AOG61" s="149"/>
      <c r="AOH61" s="149"/>
      <c r="AOI61" s="149"/>
      <c r="AOJ61" s="149"/>
      <c r="AOK61" s="149"/>
      <c r="AOL61" s="149"/>
      <c r="AOM61" s="149"/>
      <c r="AON61" s="149"/>
      <c r="AOO61" s="149"/>
      <c r="AOP61" s="149"/>
      <c r="AOQ61" s="149"/>
      <c r="AOR61" s="149"/>
      <c r="AOS61" s="149"/>
      <c r="AOT61" s="149"/>
      <c r="AOU61" s="149"/>
      <c r="AOV61" s="149"/>
      <c r="AOW61" s="149"/>
      <c r="AOX61" s="149"/>
      <c r="AOY61" s="149"/>
      <c r="AOZ61" s="149"/>
      <c r="APA61" s="149"/>
      <c r="APB61" s="149"/>
      <c r="APC61" s="149"/>
      <c r="APD61" s="149"/>
      <c r="APE61" s="149"/>
      <c r="APF61" s="149"/>
      <c r="APG61" s="149"/>
      <c r="APH61" s="149"/>
      <c r="API61" s="149"/>
      <c r="APJ61" s="149"/>
      <c r="APK61" s="149"/>
      <c r="APL61" s="149"/>
      <c r="APM61" s="149"/>
      <c r="APN61" s="149"/>
      <c r="APO61" s="149"/>
      <c r="APP61" s="149"/>
      <c r="APQ61" s="149"/>
      <c r="APR61" s="149"/>
      <c r="APS61" s="149"/>
      <c r="APT61" s="149"/>
      <c r="APU61" s="149"/>
      <c r="APV61" s="149"/>
      <c r="APW61" s="149"/>
      <c r="APX61" s="149"/>
      <c r="APY61" s="149"/>
      <c r="APZ61" s="149"/>
      <c r="AQA61" s="149"/>
      <c r="AQB61" s="149"/>
      <c r="AQC61" s="149"/>
      <c r="AQD61" s="149"/>
      <c r="AQE61" s="149"/>
      <c r="AQF61" s="149"/>
      <c r="AQG61" s="149"/>
      <c r="AQH61" s="149"/>
      <c r="AQI61" s="149"/>
      <c r="AQJ61" s="149"/>
      <c r="AQK61" s="149"/>
      <c r="AQL61" s="149"/>
      <c r="AQM61" s="149"/>
      <c r="AQN61" s="149"/>
      <c r="AQO61" s="149"/>
      <c r="AQP61" s="149"/>
      <c r="AQQ61" s="149"/>
      <c r="AQR61" s="149"/>
      <c r="AQS61" s="149"/>
      <c r="AQT61" s="149"/>
      <c r="AQU61" s="149"/>
      <c r="AQV61" s="149"/>
      <c r="AQW61" s="149"/>
      <c r="AQX61" s="149"/>
      <c r="AQY61" s="149"/>
      <c r="AQZ61" s="149"/>
      <c r="ARA61" s="149"/>
      <c r="ARB61" s="149"/>
      <c r="ARC61" s="149"/>
      <c r="ARD61" s="149"/>
      <c r="ARE61" s="149"/>
      <c r="ARF61" s="149"/>
      <c r="ARG61" s="149"/>
      <c r="ARH61" s="149"/>
      <c r="ARI61" s="149"/>
      <c r="ARJ61" s="149"/>
      <c r="ARK61" s="149"/>
      <c r="ARL61" s="149"/>
      <c r="ARM61" s="149"/>
      <c r="ARN61" s="149"/>
      <c r="ARO61" s="149"/>
      <c r="ARP61" s="149"/>
      <c r="ARQ61" s="149"/>
      <c r="ARR61" s="149"/>
      <c r="ARS61" s="149"/>
      <c r="ART61" s="149"/>
      <c r="ARU61" s="149"/>
      <c r="ARV61" s="149"/>
      <c r="ARW61" s="149"/>
      <c r="ARX61" s="149"/>
      <c r="ARY61" s="149"/>
      <c r="ARZ61" s="149"/>
      <c r="ASA61" s="149"/>
      <c r="ASB61" s="149"/>
      <c r="ASC61" s="149"/>
      <c r="ASD61" s="149"/>
      <c r="ASE61" s="149"/>
      <c r="ASF61" s="149"/>
      <c r="ASG61" s="149"/>
      <c r="ASH61" s="149"/>
      <c r="ASI61" s="149"/>
      <c r="ASJ61" s="149"/>
      <c r="ASK61" s="149"/>
      <c r="ASL61" s="149"/>
      <c r="ASM61" s="149"/>
      <c r="ASN61" s="149"/>
      <c r="ASO61" s="149"/>
      <c r="ASP61" s="149"/>
      <c r="ASQ61" s="149"/>
      <c r="ASR61" s="149"/>
      <c r="ASS61" s="149"/>
      <c r="AST61" s="149"/>
      <c r="ASU61" s="149"/>
      <c r="ASV61" s="149"/>
      <c r="ASW61" s="149"/>
      <c r="ASX61" s="149"/>
      <c r="ASY61" s="149"/>
      <c r="ASZ61" s="149"/>
      <c r="ATA61" s="149"/>
      <c r="ATB61" s="149"/>
      <c r="ATC61" s="149"/>
      <c r="ATD61" s="149"/>
      <c r="ATE61" s="149"/>
      <c r="ATF61" s="149"/>
      <c r="ATG61" s="149"/>
      <c r="ATH61" s="149"/>
      <c r="ATI61" s="149"/>
      <c r="ATJ61" s="149"/>
      <c r="ATK61" s="149"/>
      <c r="ATL61" s="149"/>
      <c r="ATM61" s="149"/>
      <c r="ATN61" s="149"/>
      <c r="ATO61" s="149"/>
      <c r="ATP61" s="149"/>
      <c r="ATQ61" s="149"/>
      <c r="ATR61" s="149"/>
      <c r="ATS61" s="149"/>
      <c r="ATT61" s="149"/>
      <c r="ATU61" s="149"/>
      <c r="ATV61" s="149"/>
      <c r="ATW61" s="149"/>
      <c r="ATX61" s="149"/>
      <c r="ATY61" s="149"/>
      <c r="ATZ61" s="149"/>
      <c r="AUA61" s="149"/>
      <c r="AUB61" s="149"/>
      <c r="AUC61" s="149"/>
      <c r="AUD61" s="149"/>
      <c r="AUE61" s="149"/>
      <c r="AUF61" s="149"/>
      <c r="AUG61" s="149"/>
      <c r="AUH61" s="149"/>
      <c r="AUI61" s="149"/>
      <c r="AUJ61" s="149"/>
      <c r="AUK61" s="149"/>
      <c r="AUL61" s="149"/>
      <c r="AUM61" s="149"/>
      <c r="AUN61" s="149"/>
      <c r="AUO61" s="149"/>
      <c r="AUP61" s="149"/>
      <c r="AUQ61" s="149"/>
      <c r="AUR61" s="149"/>
      <c r="AUS61" s="149"/>
      <c r="AUT61" s="149"/>
      <c r="AUU61" s="149"/>
      <c r="AUV61" s="149"/>
      <c r="AUW61" s="149"/>
      <c r="AUX61" s="149"/>
      <c r="AUY61" s="149"/>
      <c r="AUZ61" s="149"/>
      <c r="AVA61" s="149"/>
      <c r="AVB61" s="149"/>
      <c r="AVC61" s="149"/>
      <c r="AVD61" s="149"/>
      <c r="AVE61" s="149"/>
      <c r="AVF61" s="149"/>
      <c r="AVG61" s="149"/>
      <c r="AVH61" s="149"/>
      <c r="AVI61" s="149"/>
      <c r="AVJ61" s="149"/>
      <c r="AVK61" s="149"/>
      <c r="AVL61" s="149"/>
      <c r="AVM61" s="149"/>
      <c r="AVN61" s="149"/>
      <c r="AVO61" s="149"/>
      <c r="AVP61" s="149"/>
      <c r="AVQ61" s="149"/>
      <c r="AVR61" s="149"/>
      <c r="AVS61" s="149"/>
      <c r="AVT61" s="149"/>
      <c r="AVU61" s="149"/>
      <c r="AVV61" s="149"/>
      <c r="AVW61" s="149"/>
      <c r="AVX61" s="149"/>
      <c r="AVY61" s="149"/>
      <c r="AVZ61" s="149"/>
      <c r="AWA61" s="149"/>
      <c r="AWB61" s="149"/>
      <c r="AWC61" s="149"/>
      <c r="AWD61" s="149"/>
      <c r="AWE61" s="149"/>
      <c r="AWF61" s="149"/>
      <c r="AWG61" s="149"/>
      <c r="AWH61" s="149"/>
      <c r="AWI61" s="149"/>
      <c r="AWJ61" s="149"/>
      <c r="AWK61" s="149"/>
      <c r="AWL61" s="149"/>
      <c r="AWM61" s="149"/>
      <c r="AWN61" s="149"/>
      <c r="AWO61" s="149"/>
      <c r="AWP61" s="149"/>
      <c r="AWQ61" s="149"/>
      <c r="AWR61" s="149"/>
      <c r="AWS61" s="149"/>
      <c r="AWT61" s="149"/>
      <c r="AWU61" s="149"/>
      <c r="AWV61" s="149"/>
      <c r="AWW61" s="149"/>
      <c r="AWX61" s="149"/>
      <c r="AWY61" s="149"/>
      <c r="AWZ61" s="149"/>
      <c r="AXA61" s="149"/>
      <c r="AXB61" s="149"/>
      <c r="AXC61" s="149"/>
      <c r="AXD61" s="149"/>
      <c r="AXE61" s="149"/>
      <c r="AXF61" s="149"/>
      <c r="AXG61" s="149"/>
      <c r="AXH61" s="149"/>
      <c r="AXI61" s="149"/>
      <c r="AXJ61" s="149"/>
      <c r="AXK61" s="149"/>
      <c r="AXL61" s="149"/>
      <c r="AXM61" s="149"/>
      <c r="AXN61" s="149"/>
      <c r="AXO61" s="149"/>
      <c r="AXP61" s="149"/>
      <c r="AXQ61" s="149"/>
      <c r="AXR61" s="149"/>
      <c r="AXS61" s="149"/>
      <c r="AXT61" s="149"/>
      <c r="AXU61" s="149"/>
      <c r="AXV61" s="149"/>
      <c r="AXW61" s="149"/>
      <c r="AXX61" s="149"/>
      <c r="AXY61" s="149"/>
      <c r="AXZ61" s="149"/>
      <c r="AYA61" s="149"/>
      <c r="AYB61" s="149"/>
      <c r="AYC61" s="149"/>
      <c r="AYD61" s="149"/>
      <c r="AYE61" s="149"/>
      <c r="AYF61" s="149"/>
      <c r="AYG61" s="149"/>
      <c r="AYH61" s="149"/>
      <c r="AYI61" s="149"/>
      <c r="AYJ61" s="149"/>
      <c r="AYK61" s="149"/>
      <c r="AYL61" s="149"/>
      <c r="AYM61" s="149"/>
      <c r="AYN61" s="149"/>
      <c r="AYO61" s="149"/>
      <c r="AYP61" s="149"/>
      <c r="AYQ61" s="149"/>
      <c r="AYR61" s="149"/>
      <c r="AYS61" s="149"/>
      <c r="AYT61" s="149"/>
      <c r="AYU61" s="149"/>
      <c r="AYV61" s="149"/>
      <c r="AYW61" s="149"/>
      <c r="AYX61" s="149"/>
      <c r="AYY61" s="149"/>
      <c r="AYZ61" s="149"/>
      <c r="AZA61" s="149"/>
      <c r="AZB61" s="149"/>
      <c r="AZC61" s="149"/>
      <c r="AZD61" s="149"/>
      <c r="AZE61" s="149"/>
      <c r="AZF61" s="149"/>
      <c r="AZG61" s="149"/>
      <c r="AZH61" s="149"/>
      <c r="AZI61" s="149"/>
      <c r="AZJ61" s="149"/>
      <c r="AZK61" s="149"/>
      <c r="AZL61" s="149"/>
      <c r="AZM61" s="149"/>
      <c r="AZN61" s="149"/>
      <c r="AZO61" s="149"/>
      <c r="AZP61" s="149"/>
      <c r="AZQ61" s="149"/>
      <c r="AZR61" s="149"/>
      <c r="AZS61" s="149"/>
      <c r="AZT61" s="149"/>
      <c r="AZU61" s="149"/>
      <c r="AZV61" s="149"/>
      <c r="AZW61" s="149"/>
      <c r="AZX61" s="149"/>
      <c r="AZY61" s="149"/>
      <c r="AZZ61" s="149"/>
      <c r="BAA61" s="149"/>
      <c r="BAB61" s="149"/>
      <c r="BAC61" s="149"/>
      <c r="BAD61" s="149"/>
      <c r="BAE61" s="149"/>
      <c r="BAF61" s="149"/>
      <c r="BAG61" s="149"/>
      <c r="BAH61" s="149"/>
      <c r="BAI61" s="149"/>
      <c r="BAJ61" s="149"/>
      <c r="BAK61" s="149"/>
      <c r="BAL61" s="149"/>
      <c r="BAM61" s="149"/>
      <c r="BAN61" s="149"/>
      <c r="BAO61" s="149"/>
      <c r="BAP61" s="149"/>
      <c r="BAQ61" s="149"/>
      <c r="BAR61" s="149"/>
      <c r="BAS61" s="149"/>
      <c r="BAT61" s="149"/>
      <c r="BAU61" s="149"/>
      <c r="BAV61" s="149"/>
      <c r="BAW61" s="149"/>
      <c r="BAX61" s="149"/>
      <c r="BAY61" s="149"/>
      <c r="BAZ61" s="149"/>
      <c r="BBA61" s="149"/>
      <c r="BBB61" s="149"/>
      <c r="BBC61" s="149"/>
      <c r="BBD61" s="149"/>
      <c r="BBE61" s="149"/>
      <c r="BBF61" s="149"/>
      <c r="BBG61" s="149"/>
      <c r="BBH61" s="149"/>
      <c r="BBI61" s="149"/>
      <c r="BBJ61" s="149"/>
      <c r="BBK61" s="149"/>
      <c r="BBL61" s="149"/>
      <c r="BBM61" s="149"/>
      <c r="BBN61" s="149"/>
      <c r="BBO61" s="149"/>
      <c r="BBP61" s="149"/>
      <c r="BBQ61" s="149"/>
    </row>
    <row r="62" spans="1:1421" s="158" customFormat="1" ht="35.25" customHeight="1" x14ac:dyDescent="0.3">
      <c r="A62" s="278">
        <v>0.5</v>
      </c>
      <c r="B62" s="40" t="s">
        <v>139</v>
      </c>
      <c r="C62" s="24" t="s">
        <v>311</v>
      </c>
      <c r="D62" s="2" t="s">
        <v>67</v>
      </c>
      <c r="E62" s="293" t="s">
        <v>409</v>
      </c>
      <c r="F62" s="17"/>
      <c r="G62" s="15" t="str">
        <f t="shared" si="19"/>
        <v>0</v>
      </c>
      <c r="H62" s="15" t="str">
        <f t="shared" si="17"/>
        <v>X</v>
      </c>
      <c r="I62" s="256" t="s">
        <v>140</v>
      </c>
      <c r="J62" s="99" t="s">
        <v>111</v>
      </c>
      <c r="K62" s="25"/>
      <c r="L62" s="25"/>
      <c r="M62" s="160"/>
      <c r="N62" s="160"/>
      <c r="O62" s="160"/>
      <c r="P62" s="160"/>
      <c r="Q62" s="160"/>
      <c r="R62" s="160"/>
      <c r="S62" s="160"/>
      <c r="T62" s="25">
        <f t="shared" si="18"/>
        <v>0</v>
      </c>
      <c r="U62" s="25"/>
      <c r="V62" s="25"/>
      <c r="W62" s="25"/>
      <c r="X62" s="25" t="str">
        <f t="shared" ref="X62" si="20">IF(T62&lt;&gt;"NON",CONCATENATE(K62," - ",L62)," /")</f>
        <v xml:space="preserve"> - </v>
      </c>
      <c r="Y62" s="25">
        <f t="shared" si="1"/>
        <v>1</v>
      </c>
      <c r="Z62" s="25">
        <v>4</v>
      </c>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c r="BJ62" s="160"/>
      <c r="BK62" s="160"/>
      <c r="BL62" s="160"/>
      <c r="BM62" s="160"/>
      <c r="BN62" s="160"/>
      <c r="BO62" s="160"/>
      <c r="BP62" s="160"/>
      <c r="BQ62" s="160"/>
      <c r="BR62" s="160"/>
      <c r="BS62" s="160"/>
      <c r="BT62" s="160"/>
      <c r="BU62" s="160"/>
      <c r="BV62" s="160"/>
      <c r="BW62" s="160"/>
      <c r="BX62" s="160"/>
      <c r="BY62" s="160"/>
      <c r="BZ62" s="160"/>
      <c r="CA62" s="160"/>
      <c r="CB62" s="160"/>
      <c r="CC62" s="160"/>
      <c r="CD62" s="160"/>
      <c r="CE62" s="160"/>
      <c r="CF62" s="160"/>
      <c r="CG62" s="160"/>
      <c r="CH62" s="160"/>
      <c r="CI62" s="160"/>
      <c r="CJ62" s="160"/>
      <c r="CK62" s="160"/>
      <c r="CL62" s="160"/>
      <c r="CM62" s="160"/>
      <c r="CN62" s="160"/>
      <c r="CO62" s="160"/>
      <c r="CP62" s="160"/>
      <c r="CQ62" s="160"/>
      <c r="CR62" s="160"/>
      <c r="CS62" s="160"/>
      <c r="CT62" s="160"/>
      <c r="CU62" s="160"/>
      <c r="CV62" s="160"/>
      <c r="CW62" s="160"/>
      <c r="CX62" s="160"/>
      <c r="CY62" s="160"/>
      <c r="CZ62" s="160"/>
      <c r="DA62" s="160"/>
      <c r="DB62" s="160"/>
      <c r="DC62" s="160"/>
      <c r="DD62" s="160"/>
      <c r="DE62" s="160"/>
      <c r="DF62" s="160"/>
      <c r="DG62" s="160"/>
      <c r="DH62" s="160"/>
      <c r="DI62" s="160"/>
      <c r="DJ62" s="160"/>
      <c r="DK62" s="160"/>
      <c r="DL62" s="160"/>
      <c r="DM62" s="160"/>
      <c r="DN62" s="160"/>
      <c r="DO62" s="160"/>
      <c r="DP62" s="160"/>
      <c r="DQ62" s="160"/>
      <c r="DR62" s="160"/>
      <c r="DS62" s="160"/>
      <c r="DT62" s="160"/>
      <c r="DU62" s="160"/>
      <c r="DV62" s="160"/>
      <c r="DW62" s="160"/>
      <c r="DX62" s="160"/>
      <c r="DY62" s="160"/>
      <c r="DZ62" s="160"/>
      <c r="EA62" s="160"/>
      <c r="EB62" s="160"/>
      <c r="EC62" s="160"/>
      <c r="ED62" s="160"/>
      <c r="EE62" s="160"/>
      <c r="EF62" s="160"/>
      <c r="EG62" s="160"/>
      <c r="EH62" s="160"/>
      <c r="EI62" s="160"/>
      <c r="EJ62" s="160"/>
      <c r="EK62" s="160"/>
      <c r="EL62" s="160"/>
      <c r="EM62" s="160"/>
      <c r="EN62" s="160"/>
      <c r="EO62" s="160"/>
      <c r="EP62" s="160"/>
      <c r="EQ62" s="149"/>
      <c r="ER62" s="149"/>
      <c r="ES62" s="149"/>
      <c r="ET62" s="149"/>
      <c r="EU62" s="149"/>
      <c r="EV62" s="149"/>
      <c r="EW62" s="149"/>
      <c r="EX62" s="149"/>
      <c r="EY62" s="149"/>
      <c r="EZ62" s="149"/>
      <c r="FA62" s="149"/>
      <c r="FB62" s="149"/>
      <c r="FC62" s="149"/>
      <c r="FD62" s="149"/>
      <c r="FE62" s="149"/>
      <c r="FF62" s="149"/>
      <c r="FG62" s="149"/>
      <c r="FH62" s="149"/>
      <c r="FI62" s="149"/>
      <c r="FJ62" s="149"/>
      <c r="FK62" s="149"/>
      <c r="FL62" s="149"/>
      <c r="FM62" s="149"/>
      <c r="FN62" s="149"/>
      <c r="FO62" s="149"/>
      <c r="FP62" s="149"/>
      <c r="FQ62" s="149"/>
      <c r="FR62" s="149"/>
      <c r="FS62" s="149"/>
      <c r="FT62" s="149"/>
      <c r="FU62" s="149"/>
      <c r="FV62" s="149"/>
      <c r="FW62" s="149"/>
      <c r="FX62" s="149"/>
      <c r="FY62" s="149"/>
      <c r="FZ62" s="149"/>
      <c r="GA62" s="149"/>
      <c r="GB62" s="149"/>
      <c r="GC62" s="149"/>
      <c r="GD62" s="149"/>
      <c r="GE62" s="149"/>
      <c r="GF62" s="149"/>
      <c r="GG62" s="149"/>
      <c r="GH62" s="149"/>
      <c r="GI62" s="149"/>
      <c r="GJ62" s="149"/>
      <c r="GK62" s="149"/>
      <c r="GL62" s="149"/>
      <c r="GM62" s="149"/>
      <c r="GN62" s="149"/>
      <c r="GO62" s="149"/>
      <c r="GP62" s="149"/>
      <c r="GQ62" s="149"/>
      <c r="GR62" s="149"/>
      <c r="GS62" s="149"/>
      <c r="GT62" s="149"/>
      <c r="GU62" s="149"/>
      <c r="GV62" s="149"/>
      <c r="GW62" s="149"/>
      <c r="GX62" s="149"/>
      <c r="GY62" s="149"/>
      <c r="GZ62" s="149"/>
      <c r="HA62" s="149"/>
      <c r="HB62" s="149"/>
      <c r="HC62" s="149"/>
      <c r="HD62" s="149"/>
      <c r="HE62" s="149"/>
      <c r="HF62" s="149"/>
      <c r="HG62" s="149"/>
      <c r="HH62" s="149"/>
      <c r="HI62" s="149"/>
      <c r="HJ62" s="149"/>
      <c r="HK62" s="149"/>
      <c r="HL62" s="149"/>
      <c r="HM62" s="149"/>
      <c r="HN62" s="149"/>
      <c r="HO62" s="149"/>
      <c r="HP62" s="149"/>
      <c r="HQ62" s="149"/>
      <c r="HR62" s="149"/>
      <c r="HS62" s="149"/>
      <c r="HT62" s="149"/>
      <c r="HU62" s="149"/>
      <c r="HV62" s="149"/>
      <c r="HW62" s="149"/>
      <c r="HX62" s="149"/>
      <c r="HY62" s="149"/>
      <c r="HZ62" s="149"/>
      <c r="IA62" s="149"/>
      <c r="IB62" s="149"/>
      <c r="IC62" s="149"/>
      <c r="ID62" s="149"/>
      <c r="IE62" s="149"/>
      <c r="IF62" s="149"/>
      <c r="IG62" s="149"/>
      <c r="IH62" s="149"/>
      <c r="II62" s="149"/>
      <c r="IJ62" s="149"/>
      <c r="IK62" s="149"/>
      <c r="IL62" s="149"/>
      <c r="IM62" s="149"/>
      <c r="IN62" s="149"/>
      <c r="IO62" s="149"/>
      <c r="IP62" s="149"/>
      <c r="IQ62" s="149"/>
      <c r="IR62" s="149"/>
      <c r="IS62" s="149"/>
      <c r="IT62" s="149"/>
      <c r="IU62" s="149"/>
      <c r="IV62" s="149"/>
      <c r="IW62" s="149"/>
      <c r="IX62" s="149"/>
      <c r="IY62" s="149"/>
      <c r="IZ62" s="149"/>
      <c r="JA62" s="149"/>
      <c r="JB62" s="149"/>
      <c r="JC62" s="149"/>
      <c r="JD62" s="149"/>
      <c r="JE62" s="149"/>
      <c r="JF62" s="149"/>
      <c r="JG62" s="149"/>
      <c r="JH62" s="149"/>
      <c r="JI62" s="149"/>
      <c r="JJ62" s="149"/>
      <c r="JK62" s="149"/>
      <c r="JL62" s="149"/>
      <c r="JM62" s="149"/>
      <c r="JN62" s="149"/>
      <c r="JO62" s="149"/>
      <c r="JP62" s="149"/>
      <c r="JQ62" s="149"/>
      <c r="JR62" s="149"/>
      <c r="JS62" s="149"/>
      <c r="JT62" s="149"/>
      <c r="JU62" s="149"/>
      <c r="JV62" s="149"/>
      <c r="JW62" s="149"/>
      <c r="JX62" s="149"/>
      <c r="JY62" s="149"/>
      <c r="JZ62" s="149"/>
      <c r="KA62" s="149"/>
      <c r="KB62" s="149"/>
      <c r="KC62" s="149"/>
      <c r="KD62" s="149"/>
      <c r="KE62" s="149"/>
      <c r="KF62" s="149"/>
      <c r="KG62" s="149"/>
      <c r="KH62" s="149"/>
      <c r="KI62" s="149"/>
      <c r="KJ62" s="149"/>
      <c r="KK62" s="149"/>
      <c r="KL62" s="149"/>
      <c r="KM62" s="149"/>
      <c r="KN62" s="149"/>
      <c r="KO62" s="149"/>
      <c r="KP62" s="149"/>
      <c r="KQ62" s="149"/>
      <c r="KR62" s="149"/>
      <c r="KS62" s="149"/>
      <c r="KT62" s="149"/>
      <c r="KU62" s="149"/>
      <c r="KV62" s="149"/>
      <c r="KW62" s="149"/>
      <c r="KX62" s="149"/>
      <c r="KY62" s="149"/>
      <c r="KZ62" s="149"/>
      <c r="LA62" s="149"/>
      <c r="LB62" s="149"/>
      <c r="LC62" s="149"/>
      <c r="LD62" s="149"/>
      <c r="LE62" s="149"/>
      <c r="LF62" s="149"/>
      <c r="LG62" s="149"/>
      <c r="LH62" s="149"/>
      <c r="LI62" s="149"/>
      <c r="LJ62" s="149"/>
      <c r="LK62" s="149"/>
      <c r="LL62" s="149"/>
      <c r="LM62" s="149"/>
      <c r="LN62" s="149"/>
      <c r="LO62" s="149"/>
      <c r="LP62" s="149"/>
      <c r="LQ62" s="149"/>
      <c r="LR62" s="149"/>
      <c r="LS62" s="149"/>
      <c r="LT62" s="149"/>
      <c r="LU62" s="149"/>
      <c r="LV62" s="149"/>
      <c r="LW62" s="149"/>
      <c r="LX62" s="149"/>
      <c r="LY62" s="149"/>
      <c r="LZ62" s="149"/>
      <c r="MA62" s="149"/>
      <c r="MB62" s="149"/>
      <c r="MC62" s="149"/>
      <c r="MD62" s="149"/>
      <c r="ME62" s="149"/>
      <c r="MF62" s="149"/>
      <c r="MG62" s="149"/>
      <c r="MH62" s="149"/>
      <c r="MI62" s="149"/>
      <c r="MJ62" s="149"/>
      <c r="MK62" s="149"/>
      <c r="ML62" s="149"/>
      <c r="MM62" s="149"/>
      <c r="MN62" s="149"/>
      <c r="MO62" s="149"/>
      <c r="MP62" s="149"/>
      <c r="MQ62" s="149"/>
      <c r="MR62" s="149"/>
      <c r="MS62" s="149"/>
      <c r="MT62" s="149"/>
      <c r="MU62" s="149"/>
      <c r="MV62" s="149"/>
      <c r="MW62" s="149"/>
      <c r="MX62" s="149"/>
      <c r="MY62" s="149"/>
      <c r="MZ62" s="149"/>
      <c r="NA62" s="149"/>
      <c r="NB62" s="149"/>
      <c r="NC62" s="149"/>
      <c r="ND62" s="149"/>
      <c r="NE62" s="149"/>
      <c r="NF62" s="149"/>
      <c r="NG62" s="149"/>
      <c r="NH62" s="149"/>
      <c r="NI62" s="149"/>
      <c r="NJ62" s="149"/>
      <c r="NK62" s="149"/>
      <c r="NL62" s="149"/>
      <c r="NM62" s="149"/>
      <c r="NN62" s="149"/>
      <c r="NO62" s="149"/>
      <c r="NP62" s="149"/>
      <c r="NQ62" s="149"/>
      <c r="NR62" s="149"/>
      <c r="NS62" s="149"/>
      <c r="NT62" s="149"/>
      <c r="NU62" s="149"/>
      <c r="NV62" s="149"/>
      <c r="NW62" s="149"/>
      <c r="NX62" s="149"/>
      <c r="NY62" s="149"/>
      <c r="NZ62" s="149"/>
      <c r="OA62" s="149"/>
      <c r="OB62" s="149"/>
      <c r="OC62" s="149"/>
      <c r="OD62" s="149"/>
      <c r="OE62" s="149"/>
      <c r="OF62" s="149"/>
      <c r="OG62" s="149"/>
      <c r="OH62" s="149"/>
      <c r="OI62" s="149"/>
      <c r="OJ62" s="149"/>
      <c r="OK62" s="149"/>
      <c r="OL62" s="149"/>
      <c r="OM62" s="149"/>
      <c r="ON62" s="149"/>
      <c r="OO62" s="149"/>
      <c r="OP62" s="149"/>
      <c r="OQ62" s="149"/>
      <c r="OR62" s="149"/>
      <c r="OS62" s="149"/>
      <c r="OT62" s="149"/>
      <c r="OU62" s="149"/>
      <c r="OV62" s="149"/>
      <c r="OW62" s="149"/>
      <c r="OX62" s="149"/>
      <c r="OY62" s="149"/>
      <c r="OZ62" s="149"/>
      <c r="PA62" s="149"/>
      <c r="PB62" s="149"/>
      <c r="PC62" s="149"/>
      <c r="PD62" s="149"/>
      <c r="PE62" s="149"/>
      <c r="PF62" s="149"/>
      <c r="PG62" s="149"/>
      <c r="PH62" s="149"/>
      <c r="PI62" s="149"/>
      <c r="PJ62" s="149"/>
      <c r="PK62" s="149"/>
      <c r="PL62" s="149"/>
      <c r="PM62" s="149"/>
      <c r="PN62" s="149"/>
      <c r="PO62" s="149"/>
      <c r="PP62" s="149"/>
      <c r="PQ62" s="149"/>
      <c r="PR62" s="149"/>
      <c r="PS62" s="149"/>
      <c r="PT62" s="149"/>
      <c r="PU62" s="149"/>
      <c r="PV62" s="149"/>
      <c r="PW62" s="149"/>
      <c r="PX62" s="149"/>
      <c r="PY62" s="149"/>
      <c r="PZ62" s="149"/>
      <c r="QA62" s="149"/>
      <c r="QB62" s="149"/>
      <c r="QC62" s="149"/>
      <c r="QD62" s="149"/>
      <c r="QE62" s="149"/>
      <c r="QF62" s="149"/>
      <c r="QG62" s="149"/>
      <c r="QH62" s="149"/>
      <c r="QI62" s="149"/>
      <c r="QJ62" s="149"/>
      <c r="QK62" s="149"/>
      <c r="QL62" s="149"/>
      <c r="QM62" s="149"/>
      <c r="QN62" s="149"/>
      <c r="QO62" s="149"/>
      <c r="QP62" s="149"/>
      <c r="QQ62" s="149"/>
      <c r="QR62" s="149"/>
      <c r="QS62" s="149"/>
      <c r="QT62" s="149"/>
      <c r="QU62" s="149"/>
      <c r="QV62" s="149"/>
      <c r="QW62" s="149"/>
      <c r="QX62" s="149"/>
      <c r="QY62" s="149"/>
      <c r="QZ62" s="149"/>
      <c r="RA62" s="149"/>
      <c r="RB62" s="149"/>
      <c r="RC62" s="149"/>
      <c r="RD62" s="149"/>
      <c r="RE62" s="149"/>
      <c r="RF62" s="149"/>
      <c r="RG62" s="149"/>
      <c r="RH62" s="149"/>
      <c r="RI62" s="149"/>
      <c r="RJ62" s="149"/>
      <c r="RK62" s="149"/>
      <c r="RL62" s="149"/>
      <c r="RM62" s="149"/>
      <c r="RN62" s="149"/>
      <c r="RO62" s="149"/>
      <c r="RP62" s="149"/>
      <c r="RQ62" s="149"/>
      <c r="RR62" s="149"/>
      <c r="RS62" s="149"/>
      <c r="RT62" s="149"/>
      <c r="RU62" s="149"/>
      <c r="RV62" s="149"/>
      <c r="RW62" s="149"/>
      <c r="RX62" s="149"/>
      <c r="RY62" s="149"/>
      <c r="RZ62" s="149"/>
      <c r="SA62" s="149"/>
      <c r="SB62" s="149"/>
      <c r="SC62" s="149"/>
      <c r="SD62" s="149"/>
      <c r="SE62" s="149"/>
      <c r="SF62" s="149"/>
      <c r="SG62" s="149"/>
      <c r="SH62" s="149"/>
      <c r="SI62" s="149"/>
      <c r="SJ62" s="149"/>
      <c r="SK62" s="149"/>
      <c r="SL62" s="149"/>
      <c r="SM62" s="149"/>
      <c r="SN62" s="149"/>
      <c r="SO62" s="149"/>
      <c r="SP62" s="149"/>
      <c r="SQ62" s="149"/>
      <c r="SR62" s="149"/>
      <c r="SS62" s="149"/>
      <c r="ST62" s="149"/>
      <c r="SU62" s="149"/>
      <c r="SV62" s="149"/>
      <c r="SW62" s="149"/>
      <c r="SX62" s="149"/>
      <c r="SY62" s="149"/>
      <c r="SZ62" s="149"/>
      <c r="TA62" s="149"/>
      <c r="TB62" s="149"/>
      <c r="TC62" s="149"/>
      <c r="TD62" s="149"/>
      <c r="TE62" s="149"/>
      <c r="TF62" s="149"/>
      <c r="TG62" s="149"/>
      <c r="TH62" s="149"/>
      <c r="TI62" s="149"/>
      <c r="TJ62" s="149"/>
      <c r="TK62" s="149"/>
      <c r="TL62" s="149"/>
      <c r="TM62" s="149"/>
      <c r="TN62" s="149"/>
      <c r="TO62" s="149"/>
      <c r="TP62" s="149"/>
      <c r="TQ62" s="149"/>
      <c r="TR62" s="149"/>
      <c r="TS62" s="149"/>
      <c r="TT62" s="149"/>
      <c r="TU62" s="149"/>
      <c r="TV62" s="149"/>
      <c r="TW62" s="149"/>
      <c r="TX62" s="149"/>
      <c r="TY62" s="149"/>
      <c r="TZ62" s="149"/>
      <c r="UA62" s="149"/>
      <c r="UB62" s="149"/>
      <c r="UC62" s="149"/>
      <c r="UD62" s="149"/>
      <c r="UE62" s="149"/>
      <c r="UF62" s="149"/>
      <c r="UG62" s="149"/>
      <c r="UH62" s="149"/>
      <c r="UI62" s="149"/>
      <c r="UJ62" s="149"/>
      <c r="UK62" s="149"/>
      <c r="UL62" s="149"/>
      <c r="UM62" s="149"/>
      <c r="UN62" s="149"/>
      <c r="UO62" s="149"/>
      <c r="UP62" s="149"/>
      <c r="UQ62" s="149"/>
      <c r="UR62" s="149"/>
      <c r="US62" s="149"/>
      <c r="UT62" s="149"/>
      <c r="UU62" s="149"/>
      <c r="UV62" s="149"/>
      <c r="UW62" s="149"/>
      <c r="UX62" s="149"/>
      <c r="UY62" s="149"/>
      <c r="UZ62" s="149"/>
      <c r="VA62" s="149"/>
      <c r="VB62" s="149"/>
      <c r="VC62" s="149"/>
      <c r="VD62" s="149"/>
      <c r="VE62" s="149"/>
      <c r="VF62" s="149"/>
      <c r="VG62" s="149"/>
      <c r="VH62" s="149"/>
      <c r="VI62" s="149"/>
      <c r="VJ62" s="149"/>
      <c r="VK62" s="149"/>
      <c r="VL62" s="149"/>
      <c r="VM62" s="149"/>
      <c r="VN62" s="149"/>
      <c r="VO62" s="149"/>
      <c r="VP62" s="149"/>
      <c r="VQ62" s="149"/>
      <c r="VR62" s="149"/>
      <c r="VS62" s="149"/>
      <c r="VT62" s="149"/>
      <c r="VU62" s="149"/>
      <c r="VV62" s="149"/>
      <c r="VW62" s="149"/>
      <c r="VX62" s="149"/>
      <c r="VY62" s="149"/>
      <c r="VZ62" s="149"/>
      <c r="WA62" s="149"/>
      <c r="WB62" s="149"/>
      <c r="WC62" s="149"/>
      <c r="WD62" s="149"/>
      <c r="WE62" s="149"/>
      <c r="WF62" s="149"/>
      <c r="WG62" s="149"/>
      <c r="WH62" s="149"/>
      <c r="WI62" s="149"/>
      <c r="WJ62" s="149"/>
      <c r="WK62" s="149"/>
      <c r="WL62" s="149"/>
      <c r="WM62" s="149"/>
      <c r="WN62" s="149"/>
      <c r="WO62" s="149"/>
      <c r="WP62" s="149"/>
      <c r="WQ62" s="149"/>
      <c r="WR62" s="149"/>
      <c r="WS62" s="149"/>
      <c r="WT62" s="149"/>
      <c r="WU62" s="149"/>
      <c r="WV62" s="149"/>
      <c r="WW62" s="149"/>
      <c r="WX62" s="149"/>
      <c r="WY62" s="149"/>
      <c r="WZ62" s="149"/>
      <c r="XA62" s="149"/>
      <c r="XB62" s="149"/>
      <c r="XC62" s="149"/>
      <c r="XD62" s="149"/>
      <c r="XE62" s="149"/>
      <c r="XF62" s="149"/>
      <c r="XG62" s="149"/>
      <c r="XH62" s="149"/>
      <c r="XI62" s="149"/>
      <c r="XJ62" s="149"/>
      <c r="XK62" s="149"/>
      <c r="XL62" s="149"/>
      <c r="XM62" s="149"/>
      <c r="XN62" s="149"/>
      <c r="XO62" s="149"/>
      <c r="XP62" s="149"/>
      <c r="XQ62" s="149"/>
      <c r="XR62" s="149"/>
      <c r="XS62" s="149"/>
      <c r="XT62" s="149"/>
      <c r="XU62" s="149"/>
      <c r="XV62" s="149"/>
      <c r="XW62" s="149"/>
      <c r="XX62" s="149"/>
      <c r="XY62" s="149"/>
      <c r="XZ62" s="149"/>
      <c r="YA62" s="149"/>
      <c r="YB62" s="149"/>
      <c r="YC62" s="149"/>
      <c r="YD62" s="149"/>
      <c r="YE62" s="149"/>
      <c r="YF62" s="149"/>
      <c r="YG62" s="149"/>
      <c r="YH62" s="149"/>
      <c r="YI62" s="149"/>
      <c r="YJ62" s="149"/>
      <c r="YK62" s="149"/>
      <c r="YL62" s="149"/>
      <c r="YM62" s="149"/>
      <c r="YN62" s="149"/>
      <c r="YO62" s="149"/>
      <c r="YP62" s="149"/>
      <c r="YQ62" s="149"/>
      <c r="YR62" s="149"/>
      <c r="YS62" s="149"/>
      <c r="YT62" s="149"/>
      <c r="YU62" s="149"/>
      <c r="YV62" s="149"/>
      <c r="YW62" s="149"/>
      <c r="YX62" s="149"/>
      <c r="YY62" s="149"/>
      <c r="YZ62" s="149"/>
      <c r="ZA62" s="149"/>
      <c r="ZB62" s="149"/>
      <c r="ZC62" s="149"/>
      <c r="ZD62" s="149"/>
      <c r="ZE62" s="149"/>
      <c r="ZF62" s="149"/>
      <c r="ZG62" s="149"/>
      <c r="ZH62" s="149"/>
      <c r="ZI62" s="149"/>
      <c r="ZJ62" s="149"/>
      <c r="ZK62" s="149"/>
      <c r="ZL62" s="149"/>
      <c r="ZM62" s="149"/>
      <c r="ZN62" s="149"/>
      <c r="ZO62" s="149"/>
      <c r="ZP62" s="149"/>
      <c r="ZQ62" s="149"/>
      <c r="ZR62" s="149"/>
      <c r="ZS62" s="149"/>
      <c r="ZT62" s="149"/>
      <c r="ZU62" s="149"/>
      <c r="ZV62" s="149"/>
      <c r="ZW62" s="149"/>
      <c r="ZX62" s="149"/>
      <c r="ZY62" s="149"/>
      <c r="ZZ62" s="149"/>
      <c r="AAA62" s="149"/>
      <c r="AAB62" s="149"/>
      <c r="AAC62" s="149"/>
      <c r="AAD62" s="149"/>
      <c r="AAE62" s="149"/>
      <c r="AAF62" s="149"/>
      <c r="AAG62" s="149"/>
      <c r="AAH62" s="149"/>
      <c r="AAI62" s="149"/>
      <c r="AAJ62" s="149"/>
      <c r="AAK62" s="149"/>
      <c r="AAL62" s="149"/>
      <c r="AAM62" s="149"/>
      <c r="AAN62" s="149"/>
      <c r="AAO62" s="149"/>
      <c r="AAP62" s="149"/>
      <c r="AAQ62" s="149"/>
      <c r="AAR62" s="149"/>
      <c r="AAS62" s="149"/>
      <c r="AAT62" s="149"/>
      <c r="AAU62" s="149"/>
      <c r="AAV62" s="149"/>
      <c r="AAW62" s="149"/>
      <c r="AAX62" s="149"/>
      <c r="AAY62" s="149"/>
      <c r="AAZ62" s="149"/>
      <c r="ABA62" s="149"/>
      <c r="ABB62" s="149"/>
      <c r="ABC62" s="149"/>
      <c r="ABD62" s="149"/>
      <c r="ABE62" s="149"/>
      <c r="ABF62" s="149"/>
      <c r="ABG62" s="149"/>
      <c r="ABH62" s="149"/>
      <c r="ABI62" s="149"/>
      <c r="ABJ62" s="149"/>
      <c r="ABK62" s="149"/>
      <c r="ABL62" s="149"/>
      <c r="ABM62" s="149"/>
      <c r="ABN62" s="149"/>
      <c r="ABO62" s="149"/>
      <c r="ABP62" s="149"/>
      <c r="ABQ62" s="149"/>
      <c r="ABR62" s="149"/>
      <c r="ABS62" s="149"/>
      <c r="ABT62" s="149"/>
      <c r="ABU62" s="149"/>
      <c r="ABV62" s="149"/>
      <c r="ABW62" s="149"/>
      <c r="ABX62" s="149"/>
      <c r="ABY62" s="149"/>
      <c r="ABZ62" s="149"/>
      <c r="ACA62" s="149"/>
      <c r="ACB62" s="149"/>
      <c r="ACC62" s="149"/>
      <c r="ACD62" s="149"/>
      <c r="ACE62" s="149"/>
      <c r="ACF62" s="149"/>
      <c r="ACG62" s="149"/>
      <c r="ACH62" s="149"/>
      <c r="ACI62" s="149"/>
      <c r="ACJ62" s="149"/>
      <c r="ACK62" s="149"/>
      <c r="ACL62" s="149"/>
      <c r="ACM62" s="149"/>
      <c r="ACN62" s="149"/>
      <c r="ACO62" s="149"/>
      <c r="ACP62" s="149"/>
      <c r="ACQ62" s="149"/>
      <c r="ACR62" s="149"/>
      <c r="ACS62" s="149"/>
      <c r="ACT62" s="149"/>
      <c r="ACU62" s="149"/>
      <c r="ACV62" s="149"/>
      <c r="ACW62" s="149"/>
      <c r="ACX62" s="149"/>
      <c r="ACY62" s="149"/>
      <c r="ACZ62" s="149"/>
      <c r="ADA62" s="149"/>
      <c r="ADB62" s="149"/>
      <c r="ADC62" s="149"/>
      <c r="ADD62" s="149"/>
      <c r="ADE62" s="149"/>
      <c r="ADF62" s="149"/>
      <c r="ADG62" s="149"/>
      <c r="ADH62" s="149"/>
      <c r="ADI62" s="149"/>
      <c r="ADJ62" s="149"/>
      <c r="ADK62" s="149"/>
      <c r="ADL62" s="149"/>
      <c r="ADM62" s="149"/>
      <c r="ADN62" s="149"/>
      <c r="ADO62" s="149"/>
      <c r="ADP62" s="149"/>
      <c r="ADQ62" s="149"/>
      <c r="ADR62" s="149"/>
      <c r="ADS62" s="149"/>
      <c r="ADT62" s="149"/>
      <c r="ADU62" s="149"/>
      <c r="ADV62" s="149"/>
      <c r="ADW62" s="149"/>
      <c r="ADX62" s="149"/>
      <c r="ADY62" s="149"/>
      <c r="ADZ62" s="149"/>
      <c r="AEA62" s="149"/>
      <c r="AEB62" s="149"/>
      <c r="AEC62" s="149"/>
      <c r="AED62" s="149"/>
      <c r="AEE62" s="149"/>
      <c r="AEF62" s="149"/>
      <c r="AEG62" s="149"/>
      <c r="AEH62" s="149"/>
      <c r="AEI62" s="149"/>
      <c r="AEJ62" s="149"/>
      <c r="AEK62" s="149"/>
      <c r="AEL62" s="149"/>
      <c r="AEM62" s="149"/>
      <c r="AEN62" s="149"/>
      <c r="AEO62" s="149"/>
      <c r="AEP62" s="149"/>
      <c r="AEQ62" s="149"/>
      <c r="AER62" s="149"/>
      <c r="AES62" s="149"/>
      <c r="AET62" s="149"/>
      <c r="AEU62" s="149"/>
      <c r="AEV62" s="149"/>
      <c r="AEW62" s="149"/>
      <c r="AEX62" s="149"/>
      <c r="AEY62" s="149"/>
      <c r="AEZ62" s="149"/>
      <c r="AFA62" s="149"/>
      <c r="AFB62" s="149"/>
      <c r="AFC62" s="149"/>
      <c r="AFD62" s="149"/>
      <c r="AFE62" s="149"/>
      <c r="AFF62" s="149"/>
      <c r="AFG62" s="149"/>
      <c r="AFH62" s="149"/>
      <c r="AFI62" s="149"/>
      <c r="AFJ62" s="149"/>
      <c r="AFK62" s="149"/>
      <c r="AFL62" s="149"/>
      <c r="AFM62" s="149"/>
      <c r="AFN62" s="149"/>
      <c r="AFO62" s="149"/>
      <c r="AFP62" s="149"/>
      <c r="AFQ62" s="149"/>
      <c r="AFR62" s="149"/>
      <c r="AFS62" s="149"/>
      <c r="AFT62" s="149"/>
      <c r="AFU62" s="149"/>
      <c r="AFV62" s="149"/>
      <c r="AFW62" s="149"/>
      <c r="AFX62" s="149"/>
      <c r="AFY62" s="149"/>
      <c r="AFZ62" s="149"/>
      <c r="AGA62" s="149"/>
      <c r="AGB62" s="149"/>
      <c r="AGC62" s="149"/>
      <c r="AGD62" s="149"/>
      <c r="AGE62" s="149"/>
      <c r="AGF62" s="149"/>
      <c r="AGG62" s="149"/>
      <c r="AGH62" s="149"/>
      <c r="AGI62" s="149"/>
      <c r="AGJ62" s="149"/>
      <c r="AGK62" s="149"/>
      <c r="AGL62" s="149"/>
      <c r="AGM62" s="149"/>
      <c r="AGN62" s="149"/>
      <c r="AGO62" s="149"/>
      <c r="AGP62" s="149"/>
      <c r="AGQ62" s="149"/>
      <c r="AGR62" s="149"/>
      <c r="AGS62" s="149"/>
      <c r="AGT62" s="149"/>
      <c r="AGU62" s="149"/>
      <c r="AGV62" s="149"/>
      <c r="AGW62" s="149"/>
      <c r="AGX62" s="149"/>
      <c r="AGY62" s="149"/>
      <c r="AGZ62" s="149"/>
      <c r="AHA62" s="149"/>
      <c r="AHB62" s="149"/>
      <c r="AHC62" s="149"/>
      <c r="AHD62" s="149"/>
      <c r="AHE62" s="149"/>
      <c r="AHF62" s="149"/>
      <c r="AHG62" s="149"/>
      <c r="AHH62" s="149"/>
      <c r="AHI62" s="149"/>
      <c r="AHJ62" s="149"/>
      <c r="AHK62" s="149"/>
      <c r="AHL62" s="149"/>
      <c r="AHM62" s="149"/>
      <c r="AHN62" s="149"/>
      <c r="AHO62" s="149"/>
      <c r="AHP62" s="149"/>
      <c r="AHQ62" s="149"/>
      <c r="AHR62" s="149"/>
      <c r="AHS62" s="149"/>
      <c r="AHT62" s="149"/>
      <c r="AHU62" s="149"/>
      <c r="AHV62" s="149"/>
      <c r="AHW62" s="149"/>
      <c r="AHX62" s="149"/>
      <c r="AHY62" s="149"/>
      <c r="AHZ62" s="149"/>
      <c r="AIA62" s="149"/>
      <c r="AIB62" s="149"/>
      <c r="AIC62" s="149"/>
      <c r="AID62" s="149"/>
      <c r="AIE62" s="149"/>
      <c r="AIF62" s="149"/>
      <c r="AIG62" s="149"/>
      <c r="AIH62" s="149"/>
      <c r="AII62" s="149"/>
      <c r="AIJ62" s="149"/>
      <c r="AIK62" s="149"/>
      <c r="AIL62" s="149"/>
      <c r="AIM62" s="149"/>
      <c r="AIN62" s="149"/>
      <c r="AIO62" s="149"/>
      <c r="AIP62" s="149"/>
      <c r="AIQ62" s="149"/>
      <c r="AIR62" s="149"/>
      <c r="AIS62" s="149"/>
      <c r="AIT62" s="149"/>
      <c r="AIU62" s="149"/>
      <c r="AIV62" s="149"/>
      <c r="AIW62" s="149"/>
      <c r="AIX62" s="149"/>
      <c r="AIY62" s="149"/>
      <c r="AIZ62" s="149"/>
      <c r="AJA62" s="149"/>
      <c r="AJB62" s="149"/>
      <c r="AJC62" s="149"/>
      <c r="AJD62" s="149"/>
      <c r="AJE62" s="149"/>
      <c r="AJF62" s="149"/>
      <c r="AJG62" s="149"/>
      <c r="AJH62" s="149"/>
      <c r="AJI62" s="149"/>
      <c r="AJJ62" s="149"/>
      <c r="AJK62" s="149"/>
      <c r="AJL62" s="149"/>
      <c r="AJM62" s="149"/>
      <c r="AJN62" s="149"/>
      <c r="AJO62" s="149"/>
      <c r="AJP62" s="149"/>
      <c r="AJQ62" s="149"/>
      <c r="AJR62" s="149"/>
      <c r="AJS62" s="149"/>
      <c r="AJT62" s="149"/>
      <c r="AJU62" s="149"/>
      <c r="AJV62" s="149"/>
      <c r="AJW62" s="149"/>
      <c r="AJX62" s="149"/>
      <c r="AJY62" s="149"/>
      <c r="AJZ62" s="149"/>
      <c r="AKA62" s="149"/>
      <c r="AKB62" s="149"/>
      <c r="AKC62" s="149"/>
      <c r="AKD62" s="149"/>
      <c r="AKE62" s="149"/>
      <c r="AKF62" s="149"/>
      <c r="AKG62" s="149"/>
      <c r="AKH62" s="149"/>
      <c r="AKI62" s="149"/>
      <c r="AKJ62" s="149"/>
      <c r="AKK62" s="149"/>
      <c r="AKL62" s="149"/>
      <c r="AKM62" s="149"/>
      <c r="AKN62" s="149"/>
      <c r="AKO62" s="149"/>
      <c r="AKP62" s="149"/>
      <c r="AKQ62" s="149"/>
      <c r="AKR62" s="149"/>
      <c r="AKS62" s="149"/>
      <c r="AKT62" s="149"/>
      <c r="AKU62" s="149"/>
      <c r="AKV62" s="149"/>
      <c r="AKW62" s="149"/>
      <c r="AKX62" s="149"/>
      <c r="AKY62" s="149"/>
      <c r="AKZ62" s="149"/>
      <c r="ALA62" s="149"/>
      <c r="ALB62" s="149"/>
      <c r="ALC62" s="149"/>
      <c r="ALD62" s="149"/>
      <c r="ALE62" s="149"/>
      <c r="ALF62" s="149"/>
      <c r="ALG62" s="149"/>
      <c r="ALH62" s="149"/>
      <c r="ALI62" s="149"/>
      <c r="ALJ62" s="149"/>
      <c r="ALK62" s="149"/>
      <c r="ALL62" s="149"/>
      <c r="ALM62" s="149"/>
      <c r="ALN62" s="149"/>
      <c r="ALO62" s="149"/>
      <c r="ALP62" s="149"/>
      <c r="ALQ62" s="149"/>
      <c r="ALR62" s="149"/>
      <c r="ALS62" s="149"/>
      <c r="ALT62" s="149"/>
      <c r="ALU62" s="149"/>
      <c r="ALV62" s="149"/>
      <c r="ALW62" s="149"/>
      <c r="ALX62" s="149"/>
      <c r="ALY62" s="149"/>
      <c r="ALZ62" s="149"/>
      <c r="AMA62" s="149"/>
      <c r="AMB62" s="149"/>
      <c r="AMC62" s="149"/>
      <c r="AMD62" s="149"/>
      <c r="AME62" s="149"/>
      <c r="AMF62" s="149"/>
      <c r="AMG62" s="149"/>
      <c r="AMH62" s="149"/>
      <c r="AMI62" s="149"/>
      <c r="AMJ62" s="149"/>
      <c r="AMK62" s="149"/>
      <c r="AML62" s="149"/>
      <c r="AMM62" s="149"/>
      <c r="AMN62" s="149"/>
      <c r="AMO62" s="149"/>
      <c r="AMP62" s="149"/>
      <c r="AMQ62" s="149"/>
      <c r="AMR62" s="149"/>
      <c r="AMS62" s="149"/>
      <c r="AMT62" s="149"/>
      <c r="AMU62" s="149"/>
      <c r="AMV62" s="149"/>
      <c r="AMW62" s="149"/>
      <c r="AMX62" s="149"/>
      <c r="AMY62" s="149"/>
      <c r="AMZ62" s="149"/>
      <c r="ANA62" s="149"/>
      <c r="ANB62" s="149"/>
      <c r="ANC62" s="149"/>
      <c r="AND62" s="149"/>
      <c r="ANE62" s="149"/>
      <c r="ANF62" s="149"/>
      <c r="ANG62" s="149"/>
      <c r="ANH62" s="149"/>
      <c r="ANI62" s="149"/>
      <c r="ANJ62" s="149"/>
      <c r="ANK62" s="149"/>
      <c r="ANL62" s="149"/>
      <c r="ANM62" s="149"/>
      <c r="ANN62" s="149"/>
      <c r="ANO62" s="149"/>
      <c r="ANP62" s="149"/>
      <c r="ANQ62" s="149"/>
      <c r="ANR62" s="149"/>
      <c r="ANS62" s="149"/>
      <c r="ANT62" s="149"/>
      <c r="ANU62" s="149"/>
      <c r="ANV62" s="149"/>
      <c r="ANW62" s="149"/>
      <c r="ANX62" s="149"/>
      <c r="ANY62" s="149"/>
      <c r="ANZ62" s="149"/>
      <c r="AOA62" s="149"/>
      <c r="AOB62" s="149"/>
      <c r="AOC62" s="149"/>
      <c r="AOD62" s="149"/>
      <c r="AOE62" s="149"/>
      <c r="AOF62" s="149"/>
      <c r="AOG62" s="149"/>
      <c r="AOH62" s="149"/>
      <c r="AOI62" s="149"/>
      <c r="AOJ62" s="149"/>
      <c r="AOK62" s="149"/>
      <c r="AOL62" s="149"/>
      <c r="AOM62" s="149"/>
      <c r="AON62" s="149"/>
      <c r="AOO62" s="149"/>
      <c r="AOP62" s="149"/>
      <c r="AOQ62" s="149"/>
      <c r="AOR62" s="149"/>
      <c r="AOS62" s="149"/>
      <c r="AOT62" s="149"/>
      <c r="AOU62" s="149"/>
      <c r="AOV62" s="149"/>
      <c r="AOW62" s="149"/>
      <c r="AOX62" s="149"/>
      <c r="AOY62" s="149"/>
      <c r="AOZ62" s="149"/>
      <c r="APA62" s="149"/>
      <c r="APB62" s="149"/>
      <c r="APC62" s="149"/>
      <c r="APD62" s="149"/>
      <c r="APE62" s="149"/>
      <c r="APF62" s="149"/>
      <c r="APG62" s="149"/>
      <c r="APH62" s="149"/>
      <c r="API62" s="149"/>
      <c r="APJ62" s="149"/>
      <c r="APK62" s="149"/>
      <c r="APL62" s="149"/>
      <c r="APM62" s="149"/>
      <c r="APN62" s="149"/>
      <c r="APO62" s="149"/>
      <c r="APP62" s="149"/>
      <c r="APQ62" s="149"/>
      <c r="APR62" s="149"/>
      <c r="APS62" s="149"/>
      <c r="APT62" s="149"/>
      <c r="APU62" s="149"/>
      <c r="APV62" s="149"/>
      <c r="APW62" s="149"/>
      <c r="APX62" s="149"/>
      <c r="APY62" s="149"/>
      <c r="APZ62" s="149"/>
      <c r="AQA62" s="149"/>
      <c r="AQB62" s="149"/>
      <c r="AQC62" s="149"/>
      <c r="AQD62" s="149"/>
      <c r="AQE62" s="149"/>
      <c r="AQF62" s="149"/>
      <c r="AQG62" s="149"/>
      <c r="AQH62" s="149"/>
      <c r="AQI62" s="149"/>
      <c r="AQJ62" s="149"/>
      <c r="AQK62" s="149"/>
      <c r="AQL62" s="149"/>
      <c r="AQM62" s="149"/>
      <c r="AQN62" s="149"/>
      <c r="AQO62" s="149"/>
      <c r="AQP62" s="149"/>
      <c r="AQQ62" s="149"/>
      <c r="AQR62" s="149"/>
      <c r="AQS62" s="149"/>
      <c r="AQT62" s="149"/>
      <c r="AQU62" s="149"/>
      <c r="AQV62" s="149"/>
      <c r="AQW62" s="149"/>
      <c r="AQX62" s="149"/>
      <c r="AQY62" s="149"/>
      <c r="AQZ62" s="149"/>
      <c r="ARA62" s="149"/>
      <c r="ARB62" s="149"/>
      <c r="ARC62" s="149"/>
      <c r="ARD62" s="149"/>
      <c r="ARE62" s="149"/>
      <c r="ARF62" s="149"/>
      <c r="ARG62" s="149"/>
      <c r="ARH62" s="149"/>
      <c r="ARI62" s="149"/>
      <c r="ARJ62" s="149"/>
      <c r="ARK62" s="149"/>
      <c r="ARL62" s="149"/>
      <c r="ARM62" s="149"/>
      <c r="ARN62" s="149"/>
      <c r="ARO62" s="149"/>
      <c r="ARP62" s="149"/>
      <c r="ARQ62" s="149"/>
      <c r="ARR62" s="149"/>
      <c r="ARS62" s="149"/>
      <c r="ART62" s="149"/>
      <c r="ARU62" s="149"/>
      <c r="ARV62" s="149"/>
      <c r="ARW62" s="149"/>
      <c r="ARX62" s="149"/>
      <c r="ARY62" s="149"/>
      <c r="ARZ62" s="149"/>
      <c r="ASA62" s="149"/>
      <c r="ASB62" s="149"/>
      <c r="ASC62" s="149"/>
      <c r="ASD62" s="149"/>
      <c r="ASE62" s="149"/>
      <c r="ASF62" s="149"/>
      <c r="ASG62" s="149"/>
      <c r="ASH62" s="149"/>
      <c r="ASI62" s="149"/>
      <c r="ASJ62" s="149"/>
      <c r="ASK62" s="149"/>
      <c r="ASL62" s="149"/>
      <c r="ASM62" s="149"/>
      <c r="ASN62" s="149"/>
      <c r="ASO62" s="149"/>
      <c r="ASP62" s="149"/>
      <c r="ASQ62" s="149"/>
      <c r="ASR62" s="149"/>
      <c r="ASS62" s="149"/>
      <c r="AST62" s="149"/>
      <c r="ASU62" s="149"/>
      <c r="ASV62" s="149"/>
      <c r="ASW62" s="149"/>
      <c r="ASX62" s="149"/>
      <c r="ASY62" s="149"/>
      <c r="ASZ62" s="149"/>
      <c r="ATA62" s="149"/>
      <c r="ATB62" s="149"/>
      <c r="ATC62" s="149"/>
      <c r="ATD62" s="149"/>
      <c r="ATE62" s="149"/>
      <c r="ATF62" s="149"/>
      <c r="ATG62" s="149"/>
      <c r="ATH62" s="149"/>
      <c r="ATI62" s="149"/>
      <c r="ATJ62" s="149"/>
      <c r="ATK62" s="149"/>
      <c r="ATL62" s="149"/>
      <c r="ATM62" s="149"/>
      <c r="ATN62" s="149"/>
      <c r="ATO62" s="149"/>
      <c r="ATP62" s="149"/>
      <c r="ATQ62" s="149"/>
      <c r="ATR62" s="149"/>
      <c r="ATS62" s="149"/>
      <c r="ATT62" s="149"/>
      <c r="ATU62" s="149"/>
      <c r="ATV62" s="149"/>
      <c r="ATW62" s="149"/>
      <c r="ATX62" s="149"/>
      <c r="ATY62" s="149"/>
      <c r="ATZ62" s="149"/>
      <c r="AUA62" s="149"/>
      <c r="AUB62" s="149"/>
      <c r="AUC62" s="149"/>
      <c r="AUD62" s="149"/>
      <c r="AUE62" s="149"/>
      <c r="AUF62" s="149"/>
      <c r="AUG62" s="149"/>
      <c r="AUH62" s="149"/>
      <c r="AUI62" s="149"/>
      <c r="AUJ62" s="149"/>
      <c r="AUK62" s="149"/>
      <c r="AUL62" s="149"/>
      <c r="AUM62" s="149"/>
      <c r="AUN62" s="149"/>
      <c r="AUO62" s="149"/>
      <c r="AUP62" s="149"/>
      <c r="AUQ62" s="149"/>
      <c r="AUR62" s="149"/>
      <c r="AUS62" s="149"/>
      <c r="AUT62" s="149"/>
      <c r="AUU62" s="149"/>
      <c r="AUV62" s="149"/>
      <c r="AUW62" s="149"/>
      <c r="AUX62" s="149"/>
      <c r="AUY62" s="149"/>
      <c r="AUZ62" s="149"/>
      <c r="AVA62" s="149"/>
      <c r="AVB62" s="149"/>
      <c r="AVC62" s="149"/>
      <c r="AVD62" s="149"/>
      <c r="AVE62" s="149"/>
      <c r="AVF62" s="149"/>
      <c r="AVG62" s="149"/>
      <c r="AVH62" s="149"/>
      <c r="AVI62" s="149"/>
      <c r="AVJ62" s="149"/>
      <c r="AVK62" s="149"/>
      <c r="AVL62" s="149"/>
      <c r="AVM62" s="149"/>
      <c r="AVN62" s="149"/>
      <c r="AVO62" s="149"/>
      <c r="AVP62" s="149"/>
      <c r="AVQ62" s="149"/>
      <c r="AVR62" s="149"/>
      <c r="AVS62" s="149"/>
      <c r="AVT62" s="149"/>
      <c r="AVU62" s="149"/>
      <c r="AVV62" s="149"/>
      <c r="AVW62" s="149"/>
      <c r="AVX62" s="149"/>
      <c r="AVY62" s="149"/>
      <c r="AVZ62" s="149"/>
      <c r="AWA62" s="149"/>
      <c r="AWB62" s="149"/>
      <c r="AWC62" s="149"/>
      <c r="AWD62" s="149"/>
      <c r="AWE62" s="149"/>
      <c r="AWF62" s="149"/>
      <c r="AWG62" s="149"/>
      <c r="AWH62" s="149"/>
      <c r="AWI62" s="149"/>
      <c r="AWJ62" s="149"/>
      <c r="AWK62" s="149"/>
      <c r="AWL62" s="149"/>
      <c r="AWM62" s="149"/>
      <c r="AWN62" s="149"/>
      <c r="AWO62" s="149"/>
      <c r="AWP62" s="149"/>
      <c r="AWQ62" s="149"/>
      <c r="AWR62" s="149"/>
      <c r="AWS62" s="149"/>
      <c r="AWT62" s="149"/>
      <c r="AWU62" s="149"/>
      <c r="AWV62" s="149"/>
      <c r="AWW62" s="149"/>
      <c r="AWX62" s="149"/>
      <c r="AWY62" s="149"/>
      <c r="AWZ62" s="149"/>
      <c r="AXA62" s="149"/>
      <c r="AXB62" s="149"/>
      <c r="AXC62" s="149"/>
      <c r="AXD62" s="149"/>
      <c r="AXE62" s="149"/>
      <c r="AXF62" s="149"/>
      <c r="AXG62" s="149"/>
      <c r="AXH62" s="149"/>
      <c r="AXI62" s="149"/>
      <c r="AXJ62" s="149"/>
      <c r="AXK62" s="149"/>
      <c r="AXL62" s="149"/>
      <c r="AXM62" s="149"/>
      <c r="AXN62" s="149"/>
      <c r="AXO62" s="149"/>
      <c r="AXP62" s="149"/>
      <c r="AXQ62" s="149"/>
      <c r="AXR62" s="149"/>
      <c r="AXS62" s="149"/>
      <c r="AXT62" s="149"/>
      <c r="AXU62" s="149"/>
      <c r="AXV62" s="149"/>
      <c r="AXW62" s="149"/>
      <c r="AXX62" s="149"/>
      <c r="AXY62" s="149"/>
      <c r="AXZ62" s="149"/>
      <c r="AYA62" s="149"/>
      <c r="AYB62" s="149"/>
      <c r="AYC62" s="149"/>
      <c r="AYD62" s="149"/>
      <c r="AYE62" s="149"/>
      <c r="AYF62" s="149"/>
      <c r="AYG62" s="149"/>
      <c r="AYH62" s="149"/>
      <c r="AYI62" s="149"/>
      <c r="AYJ62" s="149"/>
      <c r="AYK62" s="149"/>
      <c r="AYL62" s="149"/>
      <c r="AYM62" s="149"/>
      <c r="AYN62" s="149"/>
      <c r="AYO62" s="149"/>
      <c r="AYP62" s="149"/>
      <c r="AYQ62" s="149"/>
      <c r="AYR62" s="149"/>
      <c r="AYS62" s="149"/>
      <c r="AYT62" s="149"/>
      <c r="AYU62" s="149"/>
      <c r="AYV62" s="149"/>
      <c r="AYW62" s="149"/>
      <c r="AYX62" s="149"/>
      <c r="AYY62" s="149"/>
      <c r="AYZ62" s="149"/>
      <c r="AZA62" s="149"/>
      <c r="AZB62" s="149"/>
      <c r="AZC62" s="149"/>
      <c r="AZD62" s="149"/>
      <c r="AZE62" s="149"/>
      <c r="AZF62" s="149"/>
      <c r="AZG62" s="149"/>
      <c r="AZH62" s="149"/>
      <c r="AZI62" s="149"/>
      <c r="AZJ62" s="149"/>
      <c r="AZK62" s="149"/>
      <c r="AZL62" s="149"/>
      <c r="AZM62" s="149"/>
      <c r="AZN62" s="149"/>
      <c r="AZO62" s="149"/>
      <c r="AZP62" s="149"/>
      <c r="AZQ62" s="149"/>
      <c r="AZR62" s="149"/>
      <c r="AZS62" s="149"/>
      <c r="AZT62" s="149"/>
      <c r="AZU62" s="149"/>
      <c r="AZV62" s="149"/>
      <c r="AZW62" s="149"/>
      <c r="AZX62" s="149"/>
      <c r="AZY62" s="149"/>
      <c r="AZZ62" s="149"/>
      <c r="BAA62" s="149"/>
      <c r="BAB62" s="149"/>
      <c r="BAC62" s="149"/>
      <c r="BAD62" s="149"/>
      <c r="BAE62" s="149"/>
      <c r="BAF62" s="149"/>
      <c r="BAG62" s="149"/>
      <c r="BAH62" s="149"/>
      <c r="BAI62" s="149"/>
      <c r="BAJ62" s="149"/>
      <c r="BAK62" s="149"/>
      <c r="BAL62" s="149"/>
      <c r="BAM62" s="149"/>
      <c r="BAN62" s="149"/>
      <c r="BAO62" s="149"/>
      <c r="BAP62" s="149"/>
      <c r="BAQ62" s="149"/>
      <c r="BAR62" s="149"/>
      <c r="BAS62" s="149"/>
      <c r="BAT62" s="149"/>
      <c r="BAU62" s="149"/>
      <c r="BAV62" s="149"/>
      <c r="BAW62" s="149"/>
      <c r="BAX62" s="149"/>
      <c r="BAY62" s="149"/>
      <c r="BAZ62" s="149"/>
      <c r="BBA62" s="149"/>
      <c r="BBB62" s="149"/>
      <c r="BBC62" s="149"/>
      <c r="BBD62" s="149"/>
      <c r="BBE62" s="149"/>
      <c r="BBF62" s="149"/>
      <c r="BBG62" s="149"/>
      <c r="BBH62" s="149"/>
      <c r="BBI62" s="149"/>
      <c r="BBJ62" s="149"/>
      <c r="BBK62" s="149"/>
      <c r="BBL62" s="149"/>
      <c r="BBM62" s="149"/>
      <c r="BBN62" s="149"/>
      <c r="BBO62" s="149"/>
      <c r="BBP62" s="149"/>
      <c r="BBQ62" s="149"/>
    </row>
    <row r="63" spans="1:1421" s="158" customFormat="1" ht="35.25" customHeight="1" x14ac:dyDescent="0.3">
      <c r="A63" s="278">
        <v>2.5</v>
      </c>
      <c r="B63" s="40" t="s">
        <v>370</v>
      </c>
      <c r="C63" s="24" t="s">
        <v>208</v>
      </c>
      <c r="D63" s="2" t="s">
        <v>67</v>
      </c>
      <c r="E63" s="293" t="s">
        <v>409</v>
      </c>
      <c r="F63" s="17"/>
      <c r="G63" s="15" t="str">
        <f>IF(F63="oui",$A63,IF(F63="en developpement",$A63/2,"0"))</f>
        <v>0</v>
      </c>
      <c r="H63" s="257"/>
      <c r="I63" s="261"/>
      <c r="J63" s="259"/>
      <c r="K63" s="260"/>
      <c r="L63" s="258"/>
      <c r="M63" s="160"/>
      <c r="N63" s="160"/>
      <c r="O63" s="160"/>
      <c r="P63" s="160"/>
      <c r="Q63" s="160"/>
      <c r="R63" s="160"/>
      <c r="S63" s="160"/>
      <c r="T63" s="38">
        <f t="shared" si="18"/>
        <v>0</v>
      </c>
      <c r="U63" s="38"/>
      <c r="V63" s="38"/>
      <c r="W63" s="38"/>
      <c r="X63" s="38"/>
      <c r="Y63" s="38"/>
      <c r="Z63" s="38">
        <v>4</v>
      </c>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c r="BJ63" s="160"/>
      <c r="BK63" s="160"/>
      <c r="BL63" s="160"/>
      <c r="BM63" s="160"/>
      <c r="BN63" s="160"/>
      <c r="BO63" s="160"/>
      <c r="BP63" s="160"/>
      <c r="BQ63" s="160"/>
      <c r="BR63" s="160"/>
      <c r="BS63" s="160"/>
      <c r="BT63" s="160"/>
      <c r="BU63" s="160"/>
      <c r="BV63" s="160"/>
      <c r="BW63" s="160"/>
      <c r="BX63" s="160"/>
      <c r="BY63" s="160"/>
      <c r="BZ63" s="160"/>
      <c r="CA63" s="160"/>
      <c r="CB63" s="160"/>
      <c r="CC63" s="160"/>
      <c r="CD63" s="160"/>
      <c r="CE63" s="160"/>
      <c r="CF63" s="160"/>
      <c r="CG63" s="160"/>
      <c r="CH63" s="160"/>
      <c r="CI63" s="160"/>
      <c r="CJ63" s="160"/>
      <c r="CK63" s="160"/>
      <c r="CL63" s="160"/>
      <c r="CM63" s="160"/>
      <c r="CN63" s="160"/>
      <c r="CO63" s="160"/>
      <c r="CP63" s="160"/>
      <c r="CQ63" s="160"/>
      <c r="CR63" s="160"/>
      <c r="CS63" s="160"/>
      <c r="CT63" s="160"/>
      <c r="CU63" s="160"/>
      <c r="CV63" s="160"/>
      <c r="CW63" s="160"/>
      <c r="CX63" s="160"/>
      <c r="CY63" s="160"/>
      <c r="CZ63" s="160"/>
      <c r="DA63" s="160"/>
      <c r="DB63" s="160"/>
      <c r="DC63" s="160"/>
      <c r="DD63" s="160"/>
      <c r="DE63" s="160"/>
      <c r="DF63" s="160"/>
      <c r="DG63" s="160"/>
      <c r="DH63" s="160"/>
      <c r="DI63" s="160"/>
      <c r="DJ63" s="160"/>
      <c r="DK63" s="160"/>
      <c r="DL63" s="160"/>
      <c r="DM63" s="160"/>
      <c r="DN63" s="160"/>
      <c r="DO63" s="160"/>
      <c r="DP63" s="160"/>
      <c r="DQ63" s="160"/>
      <c r="DR63" s="160"/>
      <c r="DS63" s="160"/>
      <c r="DT63" s="160"/>
      <c r="DU63" s="160"/>
      <c r="DV63" s="160"/>
      <c r="DW63" s="160"/>
      <c r="DX63" s="160"/>
      <c r="DY63" s="160"/>
      <c r="DZ63" s="160"/>
      <c r="EA63" s="160"/>
      <c r="EB63" s="160"/>
      <c r="EC63" s="160"/>
      <c r="ED63" s="160"/>
      <c r="EE63" s="160"/>
      <c r="EF63" s="160"/>
      <c r="EG63" s="160"/>
      <c r="EH63" s="160"/>
      <c r="EI63" s="160"/>
      <c r="EJ63" s="160"/>
      <c r="EK63" s="160"/>
      <c r="EL63" s="160"/>
      <c r="EM63" s="160"/>
      <c r="EN63" s="160"/>
      <c r="EO63" s="160"/>
      <c r="EP63" s="160"/>
      <c r="EQ63" s="149"/>
      <c r="ER63" s="149"/>
      <c r="ES63" s="149"/>
      <c r="ET63" s="149"/>
      <c r="EU63" s="149"/>
      <c r="EV63" s="149"/>
      <c r="EW63" s="149"/>
      <c r="EX63" s="149"/>
      <c r="EY63" s="149"/>
      <c r="EZ63" s="149"/>
      <c r="FA63" s="149"/>
      <c r="FB63" s="149"/>
      <c r="FC63" s="149"/>
      <c r="FD63" s="149"/>
      <c r="FE63" s="149"/>
      <c r="FF63" s="149"/>
      <c r="FG63" s="149"/>
      <c r="FH63" s="149"/>
      <c r="FI63" s="149"/>
      <c r="FJ63" s="149"/>
      <c r="FK63" s="149"/>
      <c r="FL63" s="149"/>
      <c r="FM63" s="149"/>
      <c r="FN63" s="149"/>
      <c r="FO63" s="149"/>
      <c r="FP63" s="149"/>
      <c r="FQ63" s="149"/>
      <c r="FR63" s="149"/>
      <c r="FS63" s="149"/>
      <c r="FT63" s="149"/>
      <c r="FU63" s="149"/>
      <c r="FV63" s="149"/>
      <c r="FW63" s="149"/>
      <c r="FX63" s="149"/>
      <c r="FY63" s="149"/>
      <c r="FZ63" s="149"/>
      <c r="GA63" s="149"/>
      <c r="GB63" s="149"/>
      <c r="GC63" s="149"/>
      <c r="GD63" s="149"/>
      <c r="GE63" s="149"/>
      <c r="GF63" s="149"/>
      <c r="GG63" s="149"/>
      <c r="GH63" s="149"/>
      <c r="GI63" s="149"/>
      <c r="GJ63" s="149"/>
      <c r="GK63" s="149"/>
      <c r="GL63" s="149"/>
      <c r="GM63" s="149"/>
      <c r="GN63" s="149"/>
      <c r="GO63" s="149"/>
      <c r="GP63" s="149"/>
      <c r="GQ63" s="149"/>
      <c r="GR63" s="149"/>
      <c r="GS63" s="149"/>
      <c r="GT63" s="149"/>
      <c r="GU63" s="149"/>
      <c r="GV63" s="149"/>
      <c r="GW63" s="149"/>
      <c r="GX63" s="149"/>
      <c r="GY63" s="149"/>
      <c r="GZ63" s="149"/>
      <c r="HA63" s="149"/>
      <c r="HB63" s="149"/>
      <c r="HC63" s="149"/>
      <c r="HD63" s="149"/>
      <c r="HE63" s="149"/>
      <c r="HF63" s="149"/>
      <c r="HG63" s="149"/>
      <c r="HH63" s="149"/>
      <c r="HI63" s="149"/>
      <c r="HJ63" s="149"/>
      <c r="HK63" s="149"/>
      <c r="HL63" s="149"/>
      <c r="HM63" s="149"/>
      <c r="HN63" s="149"/>
      <c r="HO63" s="149"/>
      <c r="HP63" s="149"/>
      <c r="HQ63" s="149"/>
      <c r="HR63" s="149"/>
      <c r="HS63" s="149"/>
      <c r="HT63" s="149"/>
      <c r="HU63" s="149"/>
      <c r="HV63" s="149"/>
      <c r="HW63" s="149"/>
      <c r="HX63" s="149"/>
      <c r="HY63" s="149"/>
      <c r="HZ63" s="149"/>
      <c r="IA63" s="149"/>
      <c r="IB63" s="149"/>
      <c r="IC63" s="149"/>
      <c r="ID63" s="149"/>
      <c r="IE63" s="149"/>
      <c r="IF63" s="149"/>
      <c r="IG63" s="149"/>
      <c r="IH63" s="149"/>
      <c r="II63" s="149"/>
      <c r="IJ63" s="149"/>
      <c r="IK63" s="149"/>
      <c r="IL63" s="149"/>
      <c r="IM63" s="149"/>
      <c r="IN63" s="149"/>
      <c r="IO63" s="149"/>
      <c r="IP63" s="149"/>
      <c r="IQ63" s="149"/>
      <c r="IR63" s="149"/>
      <c r="IS63" s="149"/>
      <c r="IT63" s="149"/>
      <c r="IU63" s="149"/>
      <c r="IV63" s="149"/>
      <c r="IW63" s="149"/>
      <c r="IX63" s="149"/>
      <c r="IY63" s="149"/>
      <c r="IZ63" s="149"/>
      <c r="JA63" s="149"/>
      <c r="JB63" s="149"/>
      <c r="JC63" s="149"/>
      <c r="JD63" s="149"/>
      <c r="JE63" s="149"/>
      <c r="JF63" s="149"/>
      <c r="JG63" s="149"/>
      <c r="JH63" s="149"/>
      <c r="JI63" s="149"/>
      <c r="JJ63" s="149"/>
      <c r="JK63" s="149"/>
      <c r="JL63" s="149"/>
      <c r="JM63" s="149"/>
      <c r="JN63" s="149"/>
      <c r="JO63" s="149"/>
      <c r="JP63" s="149"/>
      <c r="JQ63" s="149"/>
      <c r="JR63" s="149"/>
      <c r="JS63" s="149"/>
      <c r="JT63" s="149"/>
      <c r="JU63" s="149"/>
      <c r="JV63" s="149"/>
      <c r="JW63" s="149"/>
      <c r="JX63" s="149"/>
      <c r="JY63" s="149"/>
      <c r="JZ63" s="149"/>
      <c r="KA63" s="149"/>
      <c r="KB63" s="149"/>
      <c r="KC63" s="149"/>
      <c r="KD63" s="149"/>
      <c r="KE63" s="149"/>
      <c r="KF63" s="149"/>
      <c r="KG63" s="149"/>
      <c r="KH63" s="149"/>
      <c r="KI63" s="149"/>
      <c r="KJ63" s="149"/>
      <c r="KK63" s="149"/>
      <c r="KL63" s="149"/>
      <c r="KM63" s="149"/>
      <c r="KN63" s="149"/>
      <c r="KO63" s="149"/>
      <c r="KP63" s="149"/>
      <c r="KQ63" s="149"/>
      <c r="KR63" s="149"/>
      <c r="KS63" s="149"/>
      <c r="KT63" s="149"/>
      <c r="KU63" s="149"/>
      <c r="KV63" s="149"/>
      <c r="KW63" s="149"/>
      <c r="KX63" s="149"/>
      <c r="KY63" s="149"/>
      <c r="KZ63" s="149"/>
      <c r="LA63" s="149"/>
      <c r="LB63" s="149"/>
      <c r="LC63" s="149"/>
      <c r="LD63" s="149"/>
      <c r="LE63" s="149"/>
      <c r="LF63" s="149"/>
      <c r="LG63" s="149"/>
      <c r="LH63" s="149"/>
      <c r="LI63" s="149"/>
      <c r="LJ63" s="149"/>
      <c r="LK63" s="149"/>
      <c r="LL63" s="149"/>
      <c r="LM63" s="149"/>
      <c r="LN63" s="149"/>
      <c r="LO63" s="149"/>
      <c r="LP63" s="149"/>
      <c r="LQ63" s="149"/>
      <c r="LR63" s="149"/>
      <c r="LS63" s="149"/>
      <c r="LT63" s="149"/>
      <c r="LU63" s="149"/>
      <c r="LV63" s="149"/>
      <c r="LW63" s="149"/>
      <c r="LX63" s="149"/>
      <c r="LY63" s="149"/>
      <c r="LZ63" s="149"/>
      <c r="MA63" s="149"/>
      <c r="MB63" s="149"/>
      <c r="MC63" s="149"/>
      <c r="MD63" s="149"/>
      <c r="ME63" s="149"/>
      <c r="MF63" s="149"/>
      <c r="MG63" s="149"/>
      <c r="MH63" s="149"/>
      <c r="MI63" s="149"/>
      <c r="MJ63" s="149"/>
      <c r="MK63" s="149"/>
      <c r="ML63" s="149"/>
      <c r="MM63" s="149"/>
      <c r="MN63" s="149"/>
      <c r="MO63" s="149"/>
      <c r="MP63" s="149"/>
      <c r="MQ63" s="149"/>
      <c r="MR63" s="149"/>
      <c r="MS63" s="149"/>
      <c r="MT63" s="149"/>
      <c r="MU63" s="149"/>
      <c r="MV63" s="149"/>
      <c r="MW63" s="149"/>
      <c r="MX63" s="149"/>
      <c r="MY63" s="149"/>
      <c r="MZ63" s="149"/>
      <c r="NA63" s="149"/>
      <c r="NB63" s="149"/>
      <c r="NC63" s="149"/>
      <c r="ND63" s="149"/>
      <c r="NE63" s="149"/>
      <c r="NF63" s="149"/>
      <c r="NG63" s="149"/>
      <c r="NH63" s="149"/>
      <c r="NI63" s="149"/>
      <c r="NJ63" s="149"/>
      <c r="NK63" s="149"/>
      <c r="NL63" s="149"/>
      <c r="NM63" s="149"/>
      <c r="NN63" s="149"/>
      <c r="NO63" s="149"/>
      <c r="NP63" s="149"/>
      <c r="NQ63" s="149"/>
      <c r="NR63" s="149"/>
      <c r="NS63" s="149"/>
      <c r="NT63" s="149"/>
      <c r="NU63" s="149"/>
      <c r="NV63" s="149"/>
      <c r="NW63" s="149"/>
      <c r="NX63" s="149"/>
      <c r="NY63" s="149"/>
      <c r="NZ63" s="149"/>
      <c r="OA63" s="149"/>
      <c r="OB63" s="149"/>
      <c r="OC63" s="149"/>
      <c r="OD63" s="149"/>
      <c r="OE63" s="149"/>
      <c r="OF63" s="149"/>
      <c r="OG63" s="149"/>
      <c r="OH63" s="149"/>
      <c r="OI63" s="149"/>
      <c r="OJ63" s="149"/>
      <c r="OK63" s="149"/>
      <c r="OL63" s="149"/>
      <c r="OM63" s="149"/>
      <c r="ON63" s="149"/>
      <c r="OO63" s="149"/>
      <c r="OP63" s="149"/>
      <c r="OQ63" s="149"/>
      <c r="OR63" s="149"/>
      <c r="OS63" s="149"/>
      <c r="OT63" s="149"/>
      <c r="OU63" s="149"/>
      <c r="OV63" s="149"/>
      <c r="OW63" s="149"/>
      <c r="OX63" s="149"/>
      <c r="OY63" s="149"/>
      <c r="OZ63" s="149"/>
      <c r="PA63" s="149"/>
      <c r="PB63" s="149"/>
      <c r="PC63" s="149"/>
      <c r="PD63" s="149"/>
      <c r="PE63" s="149"/>
      <c r="PF63" s="149"/>
      <c r="PG63" s="149"/>
      <c r="PH63" s="149"/>
      <c r="PI63" s="149"/>
      <c r="PJ63" s="149"/>
      <c r="PK63" s="149"/>
      <c r="PL63" s="149"/>
      <c r="PM63" s="149"/>
      <c r="PN63" s="149"/>
      <c r="PO63" s="149"/>
      <c r="PP63" s="149"/>
      <c r="PQ63" s="149"/>
      <c r="PR63" s="149"/>
      <c r="PS63" s="149"/>
      <c r="PT63" s="149"/>
      <c r="PU63" s="149"/>
      <c r="PV63" s="149"/>
      <c r="PW63" s="149"/>
      <c r="PX63" s="149"/>
      <c r="PY63" s="149"/>
      <c r="PZ63" s="149"/>
      <c r="QA63" s="149"/>
      <c r="QB63" s="149"/>
      <c r="QC63" s="149"/>
      <c r="QD63" s="149"/>
      <c r="QE63" s="149"/>
      <c r="QF63" s="149"/>
      <c r="QG63" s="149"/>
      <c r="QH63" s="149"/>
      <c r="QI63" s="149"/>
      <c r="QJ63" s="149"/>
      <c r="QK63" s="149"/>
      <c r="QL63" s="149"/>
      <c r="QM63" s="149"/>
      <c r="QN63" s="149"/>
      <c r="QO63" s="149"/>
      <c r="QP63" s="149"/>
      <c r="QQ63" s="149"/>
      <c r="QR63" s="149"/>
      <c r="QS63" s="149"/>
      <c r="QT63" s="149"/>
      <c r="QU63" s="149"/>
      <c r="QV63" s="149"/>
      <c r="QW63" s="149"/>
      <c r="QX63" s="149"/>
      <c r="QY63" s="149"/>
      <c r="QZ63" s="149"/>
      <c r="RA63" s="149"/>
      <c r="RB63" s="149"/>
      <c r="RC63" s="149"/>
      <c r="RD63" s="149"/>
      <c r="RE63" s="149"/>
      <c r="RF63" s="149"/>
      <c r="RG63" s="149"/>
      <c r="RH63" s="149"/>
      <c r="RI63" s="149"/>
      <c r="RJ63" s="149"/>
      <c r="RK63" s="149"/>
      <c r="RL63" s="149"/>
      <c r="RM63" s="149"/>
      <c r="RN63" s="149"/>
      <c r="RO63" s="149"/>
      <c r="RP63" s="149"/>
      <c r="RQ63" s="149"/>
      <c r="RR63" s="149"/>
      <c r="RS63" s="149"/>
      <c r="RT63" s="149"/>
      <c r="RU63" s="149"/>
      <c r="RV63" s="149"/>
      <c r="RW63" s="149"/>
      <c r="RX63" s="149"/>
      <c r="RY63" s="149"/>
      <c r="RZ63" s="149"/>
      <c r="SA63" s="149"/>
      <c r="SB63" s="149"/>
      <c r="SC63" s="149"/>
      <c r="SD63" s="149"/>
      <c r="SE63" s="149"/>
      <c r="SF63" s="149"/>
      <c r="SG63" s="149"/>
      <c r="SH63" s="149"/>
      <c r="SI63" s="149"/>
      <c r="SJ63" s="149"/>
      <c r="SK63" s="149"/>
      <c r="SL63" s="149"/>
      <c r="SM63" s="149"/>
      <c r="SN63" s="149"/>
      <c r="SO63" s="149"/>
      <c r="SP63" s="149"/>
      <c r="SQ63" s="149"/>
      <c r="SR63" s="149"/>
      <c r="SS63" s="149"/>
      <c r="ST63" s="149"/>
      <c r="SU63" s="149"/>
      <c r="SV63" s="149"/>
      <c r="SW63" s="149"/>
      <c r="SX63" s="149"/>
      <c r="SY63" s="149"/>
      <c r="SZ63" s="149"/>
      <c r="TA63" s="149"/>
      <c r="TB63" s="149"/>
      <c r="TC63" s="149"/>
      <c r="TD63" s="149"/>
      <c r="TE63" s="149"/>
      <c r="TF63" s="149"/>
      <c r="TG63" s="149"/>
      <c r="TH63" s="149"/>
      <c r="TI63" s="149"/>
      <c r="TJ63" s="149"/>
      <c r="TK63" s="149"/>
      <c r="TL63" s="149"/>
      <c r="TM63" s="149"/>
      <c r="TN63" s="149"/>
      <c r="TO63" s="149"/>
      <c r="TP63" s="149"/>
      <c r="TQ63" s="149"/>
      <c r="TR63" s="149"/>
      <c r="TS63" s="149"/>
      <c r="TT63" s="149"/>
      <c r="TU63" s="149"/>
      <c r="TV63" s="149"/>
      <c r="TW63" s="149"/>
      <c r="TX63" s="149"/>
      <c r="TY63" s="149"/>
      <c r="TZ63" s="149"/>
      <c r="UA63" s="149"/>
      <c r="UB63" s="149"/>
      <c r="UC63" s="149"/>
      <c r="UD63" s="149"/>
      <c r="UE63" s="149"/>
      <c r="UF63" s="149"/>
      <c r="UG63" s="149"/>
      <c r="UH63" s="149"/>
      <c r="UI63" s="149"/>
      <c r="UJ63" s="149"/>
      <c r="UK63" s="149"/>
      <c r="UL63" s="149"/>
      <c r="UM63" s="149"/>
      <c r="UN63" s="149"/>
      <c r="UO63" s="149"/>
      <c r="UP63" s="149"/>
      <c r="UQ63" s="149"/>
      <c r="UR63" s="149"/>
      <c r="US63" s="149"/>
      <c r="UT63" s="149"/>
      <c r="UU63" s="149"/>
      <c r="UV63" s="149"/>
      <c r="UW63" s="149"/>
      <c r="UX63" s="149"/>
      <c r="UY63" s="149"/>
      <c r="UZ63" s="149"/>
      <c r="VA63" s="149"/>
      <c r="VB63" s="149"/>
      <c r="VC63" s="149"/>
      <c r="VD63" s="149"/>
      <c r="VE63" s="149"/>
      <c r="VF63" s="149"/>
      <c r="VG63" s="149"/>
      <c r="VH63" s="149"/>
      <c r="VI63" s="149"/>
      <c r="VJ63" s="149"/>
      <c r="VK63" s="149"/>
      <c r="VL63" s="149"/>
      <c r="VM63" s="149"/>
      <c r="VN63" s="149"/>
      <c r="VO63" s="149"/>
      <c r="VP63" s="149"/>
      <c r="VQ63" s="149"/>
      <c r="VR63" s="149"/>
      <c r="VS63" s="149"/>
      <c r="VT63" s="149"/>
      <c r="VU63" s="149"/>
      <c r="VV63" s="149"/>
      <c r="VW63" s="149"/>
      <c r="VX63" s="149"/>
      <c r="VY63" s="149"/>
      <c r="VZ63" s="149"/>
      <c r="WA63" s="149"/>
      <c r="WB63" s="149"/>
      <c r="WC63" s="149"/>
      <c r="WD63" s="149"/>
      <c r="WE63" s="149"/>
      <c r="WF63" s="149"/>
      <c r="WG63" s="149"/>
      <c r="WH63" s="149"/>
      <c r="WI63" s="149"/>
      <c r="WJ63" s="149"/>
      <c r="WK63" s="149"/>
      <c r="WL63" s="149"/>
      <c r="WM63" s="149"/>
      <c r="WN63" s="149"/>
      <c r="WO63" s="149"/>
      <c r="WP63" s="149"/>
      <c r="WQ63" s="149"/>
      <c r="WR63" s="149"/>
      <c r="WS63" s="149"/>
      <c r="WT63" s="149"/>
      <c r="WU63" s="149"/>
      <c r="WV63" s="149"/>
      <c r="WW63" s="149"/>
      <c r="WX63" s="149"/>
      <c r="WY63" s="149"/>
      <c r="WZ63" s="149"/>
      <c r="XA63" s="149"/>
      <c r="XB63" s="149"/>
      <c r="XC63" s="149"/>
      <c r="XD63" s="149"/>
      <c r="XE63" s="149"/>
      <c r="XF63" s="149"/>
      <c r="XG63" s="149"/>
      <c r="XH63" s="149"/>
      <c r="XI63" s="149"/>
      <c r="XJ63" s="149"/>
      <c r="XK63" s="149"/>
      <c r="XL63" s="149"/>
      <c r="XM63" s="149"/>
      <c r="XN63" s="149"/>
      <c r="XO63" s="149"/>
      <c r="XP63" s="149"/>
      <c r="XQ63" s="149"/>
      <c r="XR63" s="149"/>
      <c r="XS63" s="149"/>
      <c r="XT63" s="149"/>
      <c r="XU63" s="149"/>
      <c r="XV63" s="149"/>
      <c r="XW63" s="149"/>
      <c r="XX63" s="149"/>
      <c r="XY63" s="149"/>
      <c r="XZ63" s="149"/>
      <c r="YA63" s="149"/>
      <c r="YB63" s="149"/>
      <c r="YC63" s="149"/>
      <c r="YD63" s="149"/>
      <c r="YE63" s="149"/>
      <c r="YF63" s="149"/>
      <c r="YG63" s="149"/>
      <c r="YH63" s="149"/>
      <c r="YI63" s="149"/>
      <c r="YJ63" s="149"/>
      <c r="YK63" s="149"/>
      <c r="YL63" s="149"/>
      <c r="YM63" s="149"/>
      <c r="YN63" s="149"/>
      <c r="YO63" s="149"/>
      <c r="YP63" s="149"/>
      <c r="YQ63" s="149"/>
      <c r="YR63" s="149"/>
      <c r="YS63" s="149"/>
      <c r="YT63" s="149"/>
      <c r="YU63" s="149"/>
      <c r="YV63" s="149"/>
      <c r="YW63" s="149"/>
      <c r="YX63" s="149"/>
      <c r="YY63" s="149"/>
      <c r="YZ63" s="149"/>
      <c r="ZA63" s="149"/>
      <c r="ZB63" s="149"/>
      <c r="ZC63" s="149"/>
      <c r="ZD63" s="149"/>
      <c r="ZE63" s="149"/>
      <c r="ZF63" s="149"/>
      <c r="ZG63" s="149"/>
      <c r="ZH63" s="149"/>
      <c r="ZI63" s="149"/>
      <c r="ZJ63" s="149"/>
      <c r="ZK63" s="149"/>
      <c r="ZL63" s="149"/>
      <c r="ZM63" s="149"/>
      <c r="ZN63" s="149"/>
      <c r="ZO63" s="149"/>
      <c r="ZP63" s="149"/>
      <c r="ZQ63" s="149"/>
      <c r="ZR63" s="149"/>
      <c r="ZS63" s="149"/>
      <c r="ZT63" s="149"/>
      <c r="ZU63" s="149"/>
      <c r="ZV63" s="149"/>
      <c r="ZW63" s="149"/>
      <c r="ZX63" s="149"/>
      <c r="ZY63" s="149"/>
      <c r="ZZ63" s="149"/>
      <c r="AAA63" s="149"/>
      <c r="AAB63" s="149"/>
      <c r="AAC63" s="149"/>
      <c r="AAD63" s="149"/>
      <c r="AAE63" s="149"/>
      <c r="AAF63" s="149"/>
      <c r="AAG63" s="149"/>
      <c r="AAH63" s="149"/>
      <c r="AAI63" s="149"/>
      <c r="AAJ63" s="149"/>
      <c r="AAK63" s="149"/>
      <c r="AAL63" s="149"/>
      <c r="AAM63" s="149"/>
      <c r="AAN63" s="149"/>
      <c r="AAO63" s="149"/>
      <c r="AAP63" s="149"/>
      <c r="AAQ63" s="149"/>
      <c r="AAR63" s="149"/>
      <c r="AAS63" s="149"/>
      <c r="AAT63" s="149"/>
      <c r="AAU63" s="149"/>
      <c r="AAV63" s="149"/>
      <c r="AAW63" s="149"/>
      <c r="AAX63" s="149"/>
      <c r="AAY63" s="149"/>
      <c r="AAZ63" s="149"/>
      <c r="ABA63" s="149"/>
      <c r="ABB63" s="149"/>
      <c r="ABC63" s="149"/>
      <c r="ABD63" s="149"/>
      <c r="ABE63" s="149"/>
      <c r="ABF63" s="149"/>
      <c r="ABG63" s="149"/>
      <c r="ABH63" s="149"/>
      <c r="ABI63" s="149"/>
      <c r="ABJ63" s="149"/>
      <c r="ABK63" s="149"/>
      <c r="ABL63" s="149"/>
      <c r="ABM63" s="149"/>
      <c r="ABN63" s="149"/>
      <c r="ABO63" s="149"/>
      <c r="ABP63" s="149"/>
      <c r="ABQ63" s="149"/>
      <c r="ABR63" s="149"/>
      <c r="ABS63" s="149"/>
      <c r="ABT63" s="149"/>
      <c r="ABU63" s="149"/>
      <c r="ABV63" s="149"/>
      <c r="ABW63" s="149"/>
      <c r="ABX63" s="149"/>
      <c r="ABY63" s="149"/>
      <c r="ABZ63" s="149"/>
      <c r="ACA63" s="149"/>
      <c r="ACB63" s="149"/>
      <c r="ACC63" s="149"/>
      <c r="ACD63" s="149"/>
      <c r="ACE63" s="149"/>
      <c r="ACF63" s="149"/>
      <c r="ACG63" s="149"/>
      <c r="ACH63" s="149"/>
      <c r="ACI63" s="149"/>
      <c r="ACJ63" s="149"/>
      <c r="ACK63" s="149"/>
      <c r="ACL63" s="149"/>
      <c r="ACM63" s="149"/>
      <c r="ACN63" s="149"/>
      <c r="ACO63" s="149"/>
      <c r="ACP63" s="149"/>
      <c r="ACQ63" s="149"/>
      <c r="ACR63" s="149"/>
      <c r="ACS63" s="149"/>
      <c r="ACT63" s="149"/>
      <c r="ACU63" s="149"/>
      <c r="ACV63" s="149"/>
      <c r="ACW63" s="149"/>
      <c r="ACX63" s="149"/>
      <c r="ACY63" s="149"/>
      <c r="ACZ63" s="149"/>
      <c r="ADA63" s="149"/>
      <c r="ADB63" s="149"/>
      <c r="ADC63" s="149"/>
      <c r="ADD63" s="149"/>
      <c r="ADE63" s="149"/>
      <c r="ADF63" s="149"/>
      <c r="ADG63" s="149"/>
      <c r="ADH63" s="149"/>
      <c r="ADI63" s="149"/>
      <c r="ADJ63" s="149"/>
      <c r="ADK63" s="149"/>
      <c r="ADL63" s="149"/>
      <c r="ADM63" s="149"/>
      <c r="ADN63" s="149"/>
      <c r="ADO63" s="149"/>
      <c r="ADP63" s="149"/>
      <c r="ADQ63" s="149"/>
      <c r="ADR63" s="149"/>
      <c r="ADS63" s="149"/>
      <c r="ADT63" s="149"/>
      <c r="ADU63" s="149"/>
      <c r="ADV63" s="149"/>
      <c r="ADW63" s="149"/>
      <c r="ADX63" s="149"/>
      <c r="ADY63" s="149"/>
      <c r="ADZ63" s="149"/>
      <c r="AEA63" s="149"/>
      <c r="AEB63" s="149"/>
      <c r="AEC63" s="149"/>
      <c r="AED63" s="149"/>
      <c r="AEE63" s="149"/>
      <c r="AEF63" s="149"/>
      <c r="AEG63" s="149"/>
      <c r="AEH63" s="149"/>
      <c r="AEI63" s="149"/>
      <c r="AEJ63" s="149"/>
      <c r="AEK63" s="149"/>
      <c r="AEL63" s="149"/>
      <c r="AEM63" s="149"/>
      <c r="AEN63" s="149"/>
      <c r="AEO63" s="149"/>
      <c r="AEP63" s="149"/>
      <c r="AEQ63" s="149"/>
      <c r="AER63" s="149"/>
      <c r="AES63" s="149"/>
      <c r="AET63" s="149"/>
      <c r="AEU63" s="149"/>
      <c r="AEV63" s="149"/>
      <c r="AEW63" s="149"/>
      <c r="AEX63" s="149"/>
      <c r="AEY63" s="149"/>
      <c r="AEZ63" s="149"/>
      <c r="AFA63" s="149"/>
      <c r="AFB63" s="149"/>
      <c r="AFC63" s="149"/>
      <c r="AFD63" s="149"/>
      <c r="AFE63" s="149"/>
      <c r="AFF63" s="149"/>
      <c r="AFG63" s="149"/>
      <c r="AFH63" s="149"/>
      <c r="AFI63" s="149"/>
      <c r="AFJ63" s="149"/>
      <c r="AFK63" s="149"/>
      <c r="AFL63" s="149"/>
      <c r="AFM63" s="149"/>
      <c r="AFN63" s="149"/>
      <c r="AFO63" s="149"/>
      <c r="AFP63" s="149"/>
      <c r="AFQ63" s="149"/>
      <c r="AFR63" s="149"/>
      <c r="AFS63" s="149"/>
      <c r="AFT63" s="149"/>
      <c r="AFU63" s="149"/>
      <c r="AFV63" s="149"/>
      <c r="AFW63" s="149"/>
      <c r="AFX63" s="149"/>
      <c r="AFY63" s="149"/>
      <c r="AFZ63" s="149"/>
      <c r="AGA63" s="149"/>
      <c r="AGB63" s="149"/>
      <c r="AGC63" s="149"/>
      <c r="AGD63" s="149"/>
      <c r="AGE63" s="149"/>
      <c r="AGF63" s="149"/>
      <c r="AGG63" s="149"/>
      <c r="AGH63" s="149"/>
      <c r="AGI63" s="149"/>
      <c r="AGJ63" s="149"/>
      <c r="AGK63" s="149"/>
      <c r="AGL63" s="149"/>
      <c r="AGM63" s="149"/>
      <c r="AGN63" s="149"/>
      <c r="AGO63" s="149"/>
      <c r="AGP63" s="149"/>
      <c r="AGQ63" s="149"/>
      <c r="AGR63" s="149"/>
      <c r="AGS63" s="149"/>
      <c r="AGT63" s="149"/>
      <c r="AGU63" s="149"/>
      <c r="AGV63" s="149"/>
      <c r="AGW63" s="149"/>
      <c r="AGX63" s="149"/>
      <c r="AGY63" s="149"/>
      <c r="AGZ63" s="149"/>
      <c r="AHA63" s="149"/>
      <c r="AHB63" s="149"/>
      <c r="AHC63" s="149"/>
      <c r="AHD63" s="149"/>
      <c r="AHE63" s="149"/>
      <c r="AHF63" s="149"/>
      <c r="AHG63" s="149"/>
      <c r="AHH63" s="149"/>
      <c r="AHI63" s="149"/>
      <c r="AHJ63" s="149"/>
      <c r="AHK63" s="149"/>
      <c r="AHL63" s="149"/>
      <c r="AHM63" s="149"/>
      <c r="AHN63" s="149"/>
      <c r="AHO63" s="149"/>
      <c r="AHP63" s="149"/>
      <c r="AHQ63" s="149"/>
      <c r="AHR63" s="149"/>
      <c r="AHS63" s="149"/>
      <c r="AHT63" s="149"/>
      <c r="AHU63" s="149"/>
      <c r="AHV63" s="149"/>
      <c r="AHW63" s="149"/>
      <c r="AHX63" s="149"/>
      <c r="AHY63" s="149"/>
      <c r="AHZ63" s="149"/>
      <c r="AIA63" s="149"/>
      <c r="AIB63" s="149"/>
      <c r="AIC63" s="149"/>
      <c r="AID63" s="149"/>
      <c r="AIE63" s="149"/>
      <c r="AIF63" s="149"/>
      <c r="AIG63" s="149"/>
      <c r="AIH63" s="149"/>
      <c r="AII63" s="149"/>
      <c r="AIJ63" s="149"/>
      <c r="AIK63" s="149"/>
      <c r="AIL63" s="149"/>
      <c r="AIM63" s="149"/>
      <c r="AIN63" s="149"/>
      <c r="AIO63" s="149"/>
      <c r="AIP63" s="149"/>
      <c r="AIQ63" s="149"/>
      <c r="AIR63" s="149"/>
      <c r="AIS63" s="149"/>
      <c r="AIT63" s="149"/>
      <c r="AIU63" s="149"/>
      <c r="AIV63" s="149"/>
      <c r="AIW63" s="149"/>
      <c r="AIX63" s="149"/>
      <c r="AIY63" s="149"/>
      <c r="AIZ63" s="149"/>
      <c r="AJA63" s="149"/>
      <c r="AJB63" s="149"/>
      <c r="AJC63" s="149"/>
      <c r="AJD63" s="149"/>
      <c r="AJE63" s="149"/>
      <c r="AJF63" s="149"/>
      <c r="AJG63" s="149"/>
      <c r="AJH63" s="149"/>
      <c r="AJI63" s="149"/>
      <c r="AJJ63" s="149"/>
      <c r="AJK63" s="149"/>
      <c r="AJL63" s="149"/>
      <c r="AJM63" s="149"/>
      <c r="AJN63" s="149"/>
      <c r="AJO63" s="149"/>
      <c r="AJP63" s="149"/>
      <c r="AJQ63" s="149"/>
      <c r="AJR63" s="149"/>
      <c r="AJS63" s="149"/>
      <c r="AJT63" s="149"/>
      <c r="AJU63" s="149"/>
      <c r="AJV63" s="149"/>
      <c r="AJW63" s="149"/>
      <c r="AJX63" s="149"/>
      <c r="AJY63" s="149"/>
      <c r="AJZ63" s="149"/>
      <c r="AKA63" s="149"/>
      <c r="AKB63" s="149"/>
      <c r="AKC63" s="149"/>
      <c r="AKD63" s="149"/>
      <c r="AKE63" s="149"/>
      <c r="AKF63" s="149"/>
      <c r="AKG63" s="149"/>
      <c r="AKH63" s="149"/>
      <c r="AKI63" s="149"/>
      <c r="AKJ63" s="149"/>
      <c r="AKK63" s="149"/>
      <c r="AKL63" s="149"/>
      <c r="AKM63" s="149"/>
      <c r="AKN63" s="149"/>
      <c r="AKO63" s="149"/>
      <c r="AKP63" s="149"/>
      <c r="AKQ63" s="149"/>
      <c r="AKR63" s="149"/>
      <c r="AKS63" s="149"/>
      <c r="AKT63" s="149"/>
      <c r="AKU63" s="149"/>
      <c r="AKV63" s="149"/>
      <c r="AKW63" s="149"/>
      <c r="AKX63" s="149"/>
      <c r="AKY63" s="149"/>
      <c r="AKZ63" s="149"/>
      <c r="ALA63" s="149"/>
      <c r="ALB63" s="149"/>
      <c r="ALC63" s="149"/>
      <c r="ALD63" s="149"/>
      <c r="ALE63" s="149"/>
      <c r="ALF63" s="149"/>
      <c r="ALG63" s="149"/>
      <c r="ALH63" s="149"/>
      <c r="ALI63" s="149"/>
      <c r="ALJ63" s="149"/>
      <c r="ALK63" s="149"/>
      <c r="ALL63" s="149"/>
      <c r="ALM63" s="149"/>
      <c r="ALN63" s="149"/>
      <c r="ALO63" s="149"/>
      <c r="ALP63" s="149"/>
      <c r="ALQ63" s="149"/>
      <c r="ALR63" s="149"/>
      <c r="ALS63" s="149"/>
      <c r="ALT63" s="149"/>
      <c r="ALU63" s="149"/>
      <c r="ALV63" s="149"/>
      <c r="ALW63" s="149"/>
      <c r="ALX63" s="149"/>
      <c r="ALY63" s="149"/>
      <c r="ALZ63" s="149"/>
      <c r="AMA63" s="149"/>
      <c r="AMB63" s="149"/>
      <c r="AMC63" s="149"/>
      <c r="AMD63" s="149"/>
      <c r="AME63" s="149"/>
      <c r="AMF63" s="149"/>
      <c r="AMG63" s="149"/>
      <c r="AMH63" s="149"/>
      <c r="AMI63" s="149"/>
      <c r="AMJ63" s="149"/>
      <c r="AMK63" s="149"/>
      <c r="AML63" s="149"/>
      <c r="AMM63" s="149"/>
      <c r="AMN63" s="149"/>
      <c r="AMO63" s="149"/>
      <c r="AMP63" s="149"/>
      <c r="AMQ63" s="149"/>
      <c r="AMR63" s="149"/>
      <c r="AMS63" s="149"/>
      <c r="AMT63" s="149"/>
      <c r="AMU63" s="149"/>
      <c r="AMV63" s="149"/>
      <c r="AMW63" s="149"/>
      <c r="AMX63" s="149"/>
      <c r="AMY63" s="149"/>
      <c r="AMZ63" s="149"/>
      <c r="ANA63" s="149"/>
      <c r="ANB63" s="149"/>
      <c r="ANC63" s="149"/>
      <c r="AND63" s="149"/>
      <c r="ANE63" s="149"/>
      <c r="ANF63" s="149"/>
      <c r="ANG63" s="149"/>
      <c r="ANH63" s="149"/>
      <c r="ANI63" s="149"/>
      <c r="ANJ63" s="149"/>
      <c r="ANK63" s="149"/>
      <c r="ANL63" s="149"/>
      <c r="ANM63" s="149"/>
      <c r="ANN63" s="149"/>
      <c r="ANO63" s="149"/>
      <c r="ANP63" s="149"/>
      <c r="ANQ63" s="149"/>
      <c r="ANR63" s="149"/>
      <c r="ANS63" s="149"/>
      <c r="ANT63" s="149"/>
      <c r="ANU63" s="149"/>
      <c r="ANV63" s="149"/>
      <c r="ANW63" s="149"/>
      <c r="ANX63" s="149"/>
      <c r="ANY63" s="149"/>
      <c r="ANZ63" s="149"/>
      <c r="AOA63" s="149"/>
      <c r="AOB63" s="149"/>
      <c r="AOC63" s="149"/>
      <c r="AOD63" s="149"/>
      <c r="AOE63" s="149"/>
      <c r="AOF63" s="149"/>
      <c r="AOG63" s="149"/>
      <c r="AOH63" s="149"/>
      <c r="AOI63" s="149"/>
      <c r="AOJ63" s="149"/>
      <c r="AOK63" s="149"/>
      <c r="AOL63" s="149"/>
      <c r="AOM63" s="149"/>
      <c r="AON63" s="149"/>
      <c r="AOO63" s="149"/>
      <c r="AOP63" s="149"/>
      <c r="AOQ63" s="149"/>
      <c r="AOR63" s="149"/>
      <c r="AOS63" s="149"/>
      <c r="AOT63" s="149"/>
      <c r="AOU63" s="149"/>
      <c r="AOV63" s="149"/>
      <c r="AOW63" s="149"/>
      <c r="AOX63" s="149"/>
      <c r="AOY63" s="149"/>
      <c r="AOZ63" s="149"/>
      <c r="APA63" s="149"/>
      <c r="APB63" s="149"/>
      <c r="APC63" s="149"/>
      <c r="APD63" s="149"/>
      <c r="APE63" s="149"/>
      <c r="APF63" s="149"/>
      <c r="APG63" s="149"/>
      <c r="APH63" s="149"/>
      <c r="API63" s="149"/>
      <c r="APJ63" s="149"/>
      <c r="APK63" s="149"/>
      <c r="APL63" s="149"/>
      <c r="APM63" s="149"/>
      <c r="APN63" s="149"/>
      <c r="APO63" s="149"/>
      <c r="APP63" s="149"/>
      <c r="APQ63" s="149"/>
      <c r="APR63" s="149"/>
      <c r="APS63" s="149"/>
      <c r="APT63" s="149"/>
      <c r="APU63" s="149"/>
      <c r="APV63" s="149"/>
      <c r="APW63" s="149"/>
      <c r="APX63" s="149"/>
      <c r="APY63" s="149"/>
      <c r="APZ63" s="149"/>
      <c r="AQA63" s="149"/>
      <c r="AQB63" s="149"/>
      <c r="AQC63" s="149"/>
      <c r="AQD63" s="149"/>
      <c r="AQE63" s="149"/>
      <c r="AQF63" s="149"/>
      <c r="AQG63" s="149"/>
      <c r="AQH63" s="149"/>
      <c r="AQI63" s="149"/>
      <c r="AQJ63" s="149"/>
      <c r="AQK63" s="149"/>
      <c r="AQL63" s="149"/>
      <c r="AQM63" s="149"/>
      <c r="AQN63" s="149"/>
      <c r="AQO63" s="149"/>
      <c r="AQP63" s="149"/>
      <c r="AQQ63" s="149"/>
      <c r="AQR63" s="149"/>
      <c r="AQS63" s="149"/>
      <c r="AQT63" s="149"/>
      <c r="AQU63" s="149"/>
      <c r="AQV63" s="149"/>
      <c r="AQW63" s="149"/>
      <c r="AQX63" s="149"/>
      <c r="AQY63" s="149"/>
      <c r="AQZ63" s="149"/>
      <c r="ARA63" s="149"/>
      <c r="ARB63" s="149"/>
      <c r="ARC63" s="149"/>
      <c r="ARD63" s="149"/>
      <c r="ARE63" s="149"/>
      <c r="ARF63" s="149"/>
      <c r="ARG63" s="149"/>
      <c r="ARH63" s="149"/>
      <c r="ARI63" s="149"/>
      <c r="ARJ63" s="149"/>
      <c r="ARK63" s="149"/>
      <c r="ARL63" s="149"/>
      <c r="ARM63" s="149"/>
      <c r="ARN63" s="149"/>
      <c r="ARO63" s="149"/>
      <c r="ARP63" s="149"/>
      <c r="ARQ63" s="149"/>
      <c r="ARR63" s="149"/>
      <c r="ARS63" s="149"/>
      <c r="ART63" s="149"/>
      <c r="ARU63" s="149"/>
      <c r="ARV63" s="149"/>
      <c r="ARW63" s="149"/>
      <c r="ARX63" s="149"/>
      <c r="ARY63" s="149"/>
      <c r="ARZ63" s="149"/>
      <c r="ASA63" s="149"/>
      <c r="ASB63" s="149"/>
      <c r="ASC63" s="149"/>
      <c r="ASD63" s="149"/>
      <c r="ASE63" s="149"/>
      <c r="ASF63" s="149"/>
      <c r="ASG63" s="149"/>
      <c r="ASH63" s="149"/>
      <c r="ASI63" s="149"/>
      <c r="ASJ63" s="149"/>
      <c r="ASK63" s="149"/>
      <c r="ASL63" s="149"/>
      <c r="ASM63" s="149"/>
      <c r="ASN63" s="149"/>
      <c r="ASO63" s="149"/>
      <c r="ASP63" s="149"/>
      <c r="ASQ63" s="149"/>
      <c r="ASR63" s="149"/>
      <c r="ASS63" s="149"/>
      <c r="AST63" s="149"/>
      <c r="ASU63" s="149"/>
      <c r="ASV63" s="149"/>
      <c r="ASW63" s="149"/>
      <c r="ASX63" s="149"/>
      <c r="ASY63" s="149"/>
      <c r="ASZ63" s="149"/>
      <c r="ATA63" s="149"/>
      <c r="ATB63" s="149"/>
      <c r="ATC63" s="149"/>
      <c r="ATD63" s="149"/>
      <c r="ATE63" s="149"/>
      <c r="ATF63" s="149"/>
      <c r="ATG63" s="149"/>
      <c r="ATH63" s="149"/>
      <c r="ATI63" s="149"/>
      <c r="ATJ63" s="149"/>
      <c r="ATK63" s="149"/>
      <c r="ATL63" s="149"/>
      <c r="ATM63" s="149"/>
      <c r="ATN63" s="149"/>
      <c r="ATO63" s="149"/>
      <c r="ATP63" s="149"/>
      <c r="ATQ63" s="149"/>
      <c r="ATR63" s="149"/>
      <c r="ATS63" s="149"/>
      <c r="ATT63" s="149"/>
      <c r="ATU63" s="149"/>
      <c r="ATV63" s="149"/>
      <c r="ATW63" s="149"/>
      <c r="ATX63" s="149"/>
      <c r="ATY63" s="149"/>
      <c r="ATZ63" s="149"/>
      <c r="AUA63" s="149"/>
      <c r="AUB63" s="149"/>
      <c r="AUC63" s="149"/>
      <c r="AUD63" s="149"/>
      <c r="AUE63" s="149"/>
      <c r="AUF63" s="149"/>
      <c r="AUG63" s="149"/>
      <c r="AUH63" s="149"/>
      <c r="AUI63" s="149"/>
      <c r="AUJ63" s="149"/>
      <c r="AUK63" s="149"/>
      <c r="AUL63" s="149"/>
      <c r="AUM63" s="149"/>
      <c r="AUN63" s="149"/>
      <c r="AUO63" s="149"/>
      <c r="AUP63" s="149"/>
      <c r="AUQ63" s="149"/>
      <c r="AUR63" s="149"/>
      <c r="AUS63" s="149"/>
      <c r="AUT63" s="149"/>
      <c r="AUU63" s="149"/>
      <c r="AUV63" s="149"/>
      <c r="AUW63" s="149"/>
      <c r="AUX63" s="149"/>
      <c r="AUY63" s="149"/>
      <c r="AUZ63" s="149"/>
      <c r="AVA63" s="149"/>
      <c r="AVB63" s="149"/>
      <c r="AVC63" s="149"/>
      <c r="AVD63" s="149"/>
      <c r="AVE63" s="149"/>
      <c r="AVF63" s="149"/>
      <c r="AVG63" s="149"/>
      <c r="AVH63" s="149"/>
      <c r="AVI63" s="149"/>
      <c r="AVJ63" s="149"/>
      <c r="AVK63" s="149"/>
      <c r="AVL63" s="149"/>
      <c r="AVM63" s="149"/>
      <c r="AVN63" s="149"/>
      <c r="AVO63" s="149"/>
      <c r="AVP63" s="149"/>
      <c r="AVQ63" s="149"/>
      <c r="AVR63" s="149"/>
      <c r="AVS63" s="149"/>
      <c r="AVT63" s="149"/>
      <c r="AVU63" s="149"/>
      <c r="AVV63" s="149"/>
      <c r="AVW63" s="149"/>
      <c r="AVX63" s="149"/>
      <c r="AVY63" s="149"/>
      <c r="AVZ63" s="149"/>
      <c r="AWA63" s="149"/>
      <c r="AWB63" s="149"/>
      <c r="AWC63" s="149"/>
      <c r="AWD63" s="149"/>
      <c r="AWE63" s="149"/>
      <c r="AWF63" s="149"/>
      <c r="AWG63" s="149"/>
      <c r="AWH63" s="149"/>
      <c r="AWI63" s="149"/>
      <c r="AWJ63" s="149"/>
      <c r="AWK63" s="149"/>
      <c r="AWL63" s="149"/>
      <c r="AWM63" s="149"/>
      <c r="AWN63" s="149"/>
      <c r="AWO63" s="149"/>
      <c r="AWP63" s="149"/>
      <c r="AWQ63" s="149"/>
      <c r="AWR63" s="149"/>
      <c r="AWS63" s="149"/>
      <c r="AWT63" s="149"/>
      <c r="AWU63" s="149"/>
      <c r="AWV63" s="149"/>
      <c r="AWW63" s="149"/>
      <c r="AWX63" s="149"/>
      <c r="AWY63" s="149"/>
      <c r="AWZ63" s="149"/>
      <c r="AXA63" s="149"/>
      <c r="AXB63" s="149"/>
      <c r="AXC63" s="149"/>
      <c r="AXD63" s="149"/>
      <c r="AXE63" s="149"/>
      <c r="AXF63" s="149"/>
      <c r="AXG63" s="149"/>
      <c r="AXH63" s="149"/>
      <c r="AXI63" s="149"/>
      <c r="AXJ63" s="149"/>
      <c r="AXK63" s="149"/>
      <c r="AXL63" s="149"/>
      <c r="AXM63" s="149"/>
      <c r="AXN63" s="149"/>
      <c r="AXO63" s="149"/>
      <c r="AXP63" s="149"/>
      <c r="AXQ63" s="149"/>
      <c r="AXR63" s="149"/>
      <c r="AXS63" s="149"/>
      <c r="AXT63" s="149"/>
      <c r="AXU63" s="149"/>
      <c r="AXV63" s="149"/>
      <c r="AXW63" s="149"/>
      <c r="AXX63" s="149"/>
      <c r="AXY63" s="149"/>
      <c r="AXZ63" s="149"/>
      <c r="AYA63" s="149"/>
      <c r="AYB63" s="149"/>
      <c r="AYC63" s="149"/>
      <c r="AYD63" s="149"/>
      <c r="AYE63" s="149"/>
      <c r="AYF63" s="149"/>
      <c r="AYG63" s="149"/>
      <c r="AYH63" s="149"/>
      <c r="AYI63" s="149"/>
      <c r="AYJ63" s="149"/>
      <c r="AYK63" s="149"/>
      <c r="AYL63" s="149"/>
      <c r="AYM63" s="149"/>
      <c r="AYN63" s="149"/>
      <c r="AYO63" s="149"/>
      <c r="AYP63" s="149"/>
      <c r="AYQ63" s="149"/>
      <c r="AYR63" s="149"/>
      <c r="AYS63" s="149"/>
      <c r="AYT63" s="149"/>
      <c r="AYU63" s="149"/>
      <c r="AYV63" s="149"/>
      <c r="AYW63" s="149"/>
      <c r="AYX63" s="149"/>
      <c r="AYY63" s="149"/>
      <c r="AYZ63" s="149"/>
      <c r="AZA63" s="149"/>
      <c r="AZB63" s="149"/>
      <c r="AZC63" s="149"/>
      <c r="AZD63" s="149"/>
      <c r="AZE63" s="149"/>
      <c r="AZF63" s="149"/>
      <c r="AZG63" s="149"/>
      <c r="AZH63" s="149"/>
      <c r="AZI63" s="149"/>
      <c r="AZJ63" s="149"/>
      <c r="AZK63" s="149"/>
      <c r="AZL63" s="149"/>
      <c r="AZM63" s="149"/>
      <c r="AZN63" s="149"/>
      <c r="AZO63" s="149"/>
      <c r="AZP63" s="149"/>
      <c r="AZQ63" s="149"/>
      <c r="AZR63" s="149"/>
      <c r="AZS63" s="149"/>
      <c r="AZT63" s="149"/>
      <c r="AZU63" s="149"/>
      <c r="AZV63" s="149"/>
      <c r="AZW63" s="149"/>
      <c r="AZX63" s="149"/>
      <c r="AZY63" s="149"/>
      <c r="AZZ63" s="149"/>
      <c r="BAA63" s="149"/>
      <c r="BAB63" s="149"/>
      <c r="BAC63" s="149"/>
      <c r="BAD63" s="149"/>
      <c r="BAE63" s="149"/>
      <c r="BAF63" s="149"/>
      <c r="BAG63" s="149"/>
      <c r="BAH63" s="149"/>
      <c r="BAI63" s="149"/>
      <c r="BAJ63" s="149"/>
      <c r="BAK63" s="149"/>
      <c r="BAL63" s="149"/>
      <c r="BAM63" s="149"/>
      <c r="BAN63" s="149"/>
      <c r="BAO63" s="149"/>
      <c r="BAP63" s="149"/>
      <c r="BAQ63" s="149"/>
      <c r="BAR63" s="149"/>
      <c r="BAS63" s="149"/>
      <c r="BAT63" s="149"/>
      <c r="BAU63" s="149"/>
      <c r="BAV63" s="149"/>
      <c r="BAW63" s="149"/>
      <c r="BAX63" s="149"/>
      <c r="BAY63" s="149"/>
      <c r="BAZ63" s="149"/>
      <c r="BBA63" s="149"/>
      <c r="BBB63" s="149"/>
      <c r="BBC63" s="149"/>
      <c r="BBD63" s="149"/>
      <c r="BBE63" s="149"/>
      <c r="BBF63" s="149"/>
      <c r="BBG63" s="149"/>
      <c r="BBH63" s="149"/>
      <c r="BBI63" s="149"/>
      <c r="BBJ63" s="149"/>
      <c r="BBK63" s="149"/>
      <c r="BBL63" s="149"/>
      <c r="BBM63" s="149"/>
      <c r="BBN63" s="149"/>
      <c r="BBO63" s="149"/>
      <c r="BBP63" s="149"/>
      <c r="BBQ63" s="149"/>
    </row>
    <row r="64" spans="1:1421" s="158" customFormat="1" ht="35.25" customHeight="1" x14ac:dyDescent="0.3">
      <c r="A64" s="278">
        <v>2.5</v>
      </c>
      <c r="B64" s="40" t="s">
        <v>209</v>
      </c>
      <c r="C64" s="24" t="s">
        <v>210</v>
      </c>
      <c r="D64" s="2" t="s">
        <v>67</v>
      </c>
      <c r="E64" s="293" t="s">
        <v>409</v>
      </c>
      <c r="F64" s="17"/>
      <c r="G64" s="15" t="str">
        <f t="shared" ref="G64:G65" si="21">IF(F64="oui",$A64,IF(F64="en developpement",$A64/2,"0"))</f>
        <v>0</v>
      </c>
      <c r="H64" s="257"/>
      <c r="I64" s="261"/>
      <c r="J64" s="259"/>
      <c r="K64" s="260"/>
      <c r="L64" s="258"/>
      <c r="M64" s="160"/>
      <c r="N64" s="160"/>
      <c r="O64" s="160"/>
      <c r="P64" s="160"/>
      <c r="Q64" s="160"/>
      <c r="R64" s="160"/>
      <c r="S64" s="160"/>
      <c r="T64" s="38">
        <f t="shared" si="18"/>
        <v>0</v>
      </c>
      <c r="U64" s="38"/>
      <c r="V64" s="38"/>
      <c r="W64" s="38"/>
      <c r="X64" s="38"/>
      <c r="Y64" s="38"/>
      <c r="Z64" s="38">
        <v>4</v>
      </c>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c r="BI64" s="160"/>
      <c r="BJ64" s="160"/>
      <c r="BK64" s="160"/>
      <c r="BL64" s="160"/>
      <c r="BM64" s="160"/>
      <c r="BN64" s="160"/>
      <c r="BO64" s="160"/>
      <c r="BP64" s="160"/>
      <c r="BQ64" s="160"/>
      <c r="BR64" s="160"/>
      <c r="BS64" s="160"/>
      <c r="BT64" s="160"/>
      <c r="BU64" s="160"/>
      <c r="BV64" s="160"/>
      <c r="BW64" s="160"/>
      <c r="BX64" s="160"/>
      <c r="BY64" s="160"/>
      <c r="BZ64" s="160"/>
      <c r="CA64" s="160"/>
      <c r="CB64" s="160"/>
      <c r="CC64" s="160"/>
      <c r="CD64" s="160"/>
      <c r="CE64" s="160"/>
      <c r="CF64" s="160"/>
      <c r="CG64" s="160"/>
      <c r="CH64" s="160"/>
      <c r="CI64" s="160"/>
      <c r="CJ64" s="160"/>
      <c r="CK64" s="160"/>
      <c r="CL64" s="160"/>
      <c r="CM64" s="160"/>
      <c r="CN64" s="160"/>
      <c r="CO64" s="160"/>
      <c r="CP64" s="160"/>
      <c r="CQ64" s="160"/>
      <c r="CR64" s="160"/>
      <c r="CS64" s="160"/>
      <c r="CT64" s="160"/>
      <c r="CU64" s="160"/>
      <c r="CV64" s="160"/>
      <c r="CW64" s="160"/>
      <c r="CX64" s="160"/>
      <c r="CY64" s="160"/>
      <c r="CZ64" s="160"/>
      <c r="DA64" s="160"/>
      <c r="DB64" s="160"/>
      <c r="DC64" s="160"/>
      <c r="DD64" s="160"/>
      <c r="DE64" s="160"/>
      <c r="DF64" s="160"/>
      <c r="DG64" s="160"/>
      <c r="DH64" s="160"/>
      <c r="DI64" s="160"/>
      <c r="DJ64" s="160"/>
      <c r="DK64" s="160"/>
      <c r="DL64" s="160"/>
      <c r="DM64" s="160"/>
      <c r="DN64" s="160"/>
      <c r="DO64" s="160"/>
      <c r="DP64" s="160"/>
      <c r="DQ64" s="160"/>
      <c r="DR64" s="160"/>
      <c r="DS64" s="160"/>
      <c r="DT64" s="160"/>
      <c r="DU64" s="160"/>
      <c r="DV64" s="160"/>
      <c r="DW64" s="160"/>
      <c r="DX64" s="160"/>
      <c r="DY64" s="160"/>
      <c r="DZ64" s="160"/>
      <c r="EA64" s="160"/>
      <c r="EB64" s="160"/>
      <c r="EC64" s="160"/>
      <c r="ED64" s="160"/>
      <c r="EE64" s="160"/>
      <c r="EF64" s="160"/>
      <c r="EG64" s="160"/>
      <c r="EH64" s="160"/>
      <c r="EI64" s="160"/>
      <c r="EJ64" s="160"/>
      <c r="EK64" s="160"/>
      <c r="EL64" s="160"/>
      <c r="EM64" s="160"/>
      <c r="EN64" s="160"/>
      <c r="EO64" s="160"/>
      <c r="EP64" s="160"/>
      <c r="EQ64" s="149"/>
      <c r="ER64" s="149"/>
      <c r="ES64" s="149"/>
      <c r="ET64" s="149"/>
      <c r="EU64" s="149"/>
      <c r="EV64" s="149"/>
      <c r="EW64" s="149"/>
      <c r="EX64" s="149"/>
      <c r="EY64" s="149"/>
      <c r="EZ64" s="149"/>
      <c r="FA64" s="149"/>
      <c r="FB64" s="149"/>
      <c r="FC64" s="149"/>
      <c r="FD64" s="149"/>
      <c r="FE64" s="149"/>
      <c r="FF64" s="149"/>
      <c r="FG64" s="149"/>
      <c r="FH64" s="149"/>
      <c r="FI64" s="149"/>
      <c r="FJ64" s="149"/>
      <c r="FK64" s="149"/>
      <c r="FL64" s="149"/>
      <c r="FM64" s="149"/>
      <c r="FN64" s="149"/>
      <c r="FO64" s="149"/>
      <c r="FP64" s="149"/>
      <c r="FQ64" s="149"/>
      <c r="FR64" s="149"/>
      <c r="FS64" s="149"/>
      <c r="FT64" s="149"/>
      <c r="FU64" s="149"/>
      <c r="FV64" s="149"/>
      <c r="FW64" s="149"/>
      <c r="FX64" s="149"/>
      <c r="FY64" s="149"/>
      <c r="FZ64" s="149"/>
      <c r="GA64" s="149"/>
      <c r="GB64" s="149"/>
      <c r="GC64" s="149"/>
      <c r="GD64" s="149"/>
      <c r="GE64" s="149"/>
      <c r="GF64" s="149"/>
      <c r="GG64" s="149"/>
      <c r="GH64" s="149"/>
      <c r="GI64" s="149"/>
      <c r="GJ64" s="149"/>
      <c r="GK64" s="149"/>
      <c r="GL64" s="149"/>
      <c r="GM64" s="149"/>
      <c r="GN64" s="149"/>
      <c r="GO64" s="149"/>
      <c r="GP64" s="149"/>
      <c r="GQ64" s="149"/>
      <c r="GR64" s="149"/>
      <c r="GS64" s="149"/>
      <c r="GT64" s="149"/>
      <c r="GU64" s="149"/>
      <c r="GV64" s="149"/>
      <c r="GW64" s="149"/>
      <c r="GX64" s="149"/>
      <c r="GY64" s="149"/>
      <c r="GZ64" s="149"/>
      <c r="HA64" s="149"/>
      <c r="HB64" s="149"/>
      <c r="HC64" s="149"/>
      <c r="HD64" s="149"/>
      <c r="HE64" s="149"/>
      <c r="HF64" s="149"/>
      <c r="HG64" s="149"/>
      <c r="HH64" s="149"/>
      <c r="HI64" s="149"/>
      <c r="HJ64" s="149"/>
      <c r="HK64" s="149"/>
      <c r="HL64" s="149"/>
      <c r="HM64" s="149"/>
      <c r="HN64" s="149"/>
      <c r="HO64" s="149"/>
      <c r="HP64" s="149"/>
      <c r="HQ64" s="149"/>
      <c r="HR64" s="149"/>
      <c r="HS64" s="149"/>
      <c r="HT64" s="149"/>
      <c r="HU64" s="149"/>
      <c r="HV64" s="149"/>
      <c r="HW64" s="149"/>
      <c r="HX64" s="149"/>
      <c r="HY64" s="149"/>
      <c r="HZ64" s="149"/>
      <c r="IA64" s="149"/>
      <c r="IB64" s="149"/>
      <c r="IC64" s="149"/>
      <c r="ID64" s="149"/>
      <c r="IE64" s="149"/>
      <c r="IF64" s="149"/>
      <c r="IG64" s="149"/>
      <c r="IH64" s="149"/>
      <c r="II64" s="149"/>
      <c r="IJ64" s="149"/>
      <c r="IK64" s="149"/>
      <c r="IL64" s="149"/>
      <c r="IM64" s="149"/>
      <c r="IN64" s="149"/>
      <c r="IO64" s="149"/>
      <c r="IP64" s="149"/>
      <c r="IQ64" s="149"/>
      <c r="IR64" s="149"/>
      <c r="IS64" s="149"/>
      <c r="IT64" s="149"/>
      <c r="IU64" s="149"/>
      <c r="IV64" s="149"/>
      <c r="IW64" s="149"/>
      <c r="IX64" s="149"/>
      <c r="IY64" s="149"/>
      <c r="IZ64" s="149"/>
      <c r="JA64" s="149"/>
      <c r="JB64" s="149"/>
      <c r="JC64" s="149"/>
      <c r="JD64" s="149"/>
      <c r="JE64" s="149"/>
      <c r="JF64" s="149"/>
      <c r="JG64" s="149"/>
      <c r="JH64" s="149"/>
      <c r="JI64" s="149"/>
      <c r="JJ64" s="149"/>
      <c r="JK64" s="149"/>
      <c r="JL64" s="149"/>
      <c r="JM64" s="149"/>
      <c r="JN64" s="149"/>
      <c r="JO64" s="149"/>
      <c r="JP64" s="149"/>
      <c r="JQ64" s="149"/>
      <c r="JR64" s="149"/>
      <c r="JS64" s="149"/>
      <c r="JT64" s="149"/>
      <c r="JU64" s="149"/>
      <c r="JV64" s="149"/>
      <c r="JW64" s="149"/>
      <c r="JX64" s="149"/>
      <c r="JY64" s="149"/>
      <c r="JZ64" s="149"/>
      <c r="KA64" s="149"/>
      <c r="KB64" s="149"/>
      <c r="KC64" s="149"/>
      <c r="KD64" s="149"/>
      <c r="KE64" s="149"/>
      <c r="KF64" s="149"/>
      <c r="KG64" s="149"/>
      <c r="KH64" s="149"/>
      <c r="KI64" s="149"/>
      <c r="KJ64" s="149"/>
      <c r="KK64" s="149"/>
      <c r="KL64" s="149"/>
      <c r="KM64" s="149"/>
      <c r="KN64" s="149"/>
      <c r="KO64" s="149"/>
      <c r="KP64" s="149"/>
      <c r="KQ64" s="149"/>
      <c r="KR64" s="149"/>
      <c r="KS64" s="149"/>
      <c r="KT64" s="149"/>
      <c r="KU64" s="149"/>
      <c r="KV64" s="149"/>
      <c r="KW64" s="149"/>
      <c r="KX64" s="149"/>
      <c r="KY64" s="149"/>
      <c r="KZ64" s="149"/>
      <c r="LA64" s="149"/>
      <c r="LB64" s="149"/>
      <c r="LC64" s="149"/>
      <c r="LD64" s="149"/>
      <c r="LE64" s="149"/>
      <c r="LF64" s="149"/>
      <c r="LG64" s="149"/>
      <c r="LH64" s="149"/>
      <c r="LI64" s="149"/>
      <c r="LJ64" s="149"/>
      <c r="LK64" s="149"/>
      <c r="LL64" s="149"/>
      <c r="LM64" s="149"/>
      <c r="LN64" s="149"/>
      <c r="LO64" s="149"/>
      <c r="LP64" s="149"/>
      <c r="LQ64" s="149"/>
      <c r="LR64" s="149"/>
      <c r="LS64" s="149"/>
      <c r="LT64" s="149"/>
      <c r="LU64" s="149"/>
      <c r="LV64" s="149"/>
      <c r="LW64" s="149"/>
      <c r="LX64" s="149"/>
      <c r="LY64" s="149"/>
      <c r="LZ64" s="149"/>
      <c r="MA64" s="149"/>
      <c r="MB64" s="149"/>
      <c r="MC64" s="149"/>
      <c r="MD64" s="149"/>
      <c r="ME64" s="149"/>
      <c r="MF64" s="149"/>
      <c r="MG64" s="149"/>
      <c r="MH64" s="149"/>
      <c r="MI64" s="149"/>
      <c r="MJ64" s="149"/>
      <c r="MK64" s="149"/>
      <c r="ML64" s="149"/>
      <c r="MM64" s="149"/>
      <c r="MN64" s="149"/>
      <c r="MO64" s="149"/>
      <c r="MP64" s="149"/>
      <c r="MQ64" s="149"/>
      <c r="MR64" s="149"/>
      <c r="MS64" s="149"/>
      <c r="MT64" s="149"/>
      <c r="MU64" s="149"/>
      <c r="MV64" s="149"/>
      <c r="MW64" s="149"/>
      <c r="MX64" s="149"/>
      <c r="MY64" s="149"/>
      <c r="MZ64" s="149"/>
      <c r="NA64" s="149"/>
      <c r="NB64" s="149"/>
      <c r="NC64" s="149"/>
      <c r="ND64" s="149"/>
      <c r="NE64" s="149"/>
      <c r="NF64" s="149"/>
      <c r="NG64" s="149"/>
      <c r="NH64" s="149"/>
      <c r="NI64" s="149"/>
      <c r="NJ64" s="149"/>
      <c r="NK64" s="149"/>
      <c r="NL64" s="149"/>
      <c r="NM64" s="149"/>
      <c r="NN64" s="149"/>
      <c r="NO64" s="149"/>
      <c r="NP64" s="149"/>
      <c r="NQ64" s="149"/>
      <c r="NR64" s="149"/>
      <c r="NS64" s="149"/>
      <c r="NT64" s="149"/>
      <c r="NU64" s="149"/>
      <c r="NV64" s="149"/>
      <c r="NW64" s="149"/>
      <c r="NX64" s="149"/>
      <c r="NY64" s="149"/>
      <c r="NZ64" s="149"/>
      <c r="OA64" s="149"/>
      <c r="OB64" s="149"/>
      <c r="OC64" s="149"/>
      <c r="OD64" s="149"/>
      <c r="OE64" s="149"/>
      <c r="OF64" s="149"/>
      <c r="OG64" s="149"/>
      <c r="OH64" s="149"/>
      <c r="OI64" s="149"/>
      <c r="OJ64" s="149"/>
      <c r="OK64" s="149"/>
      <c r="OL64" s="149"/>
      <c r="OM64" s="149"/>
      <c r="ON64" s="149"/>
      <c r="OO64" s="149"/>
      <c r="OP64" s="149"/>
      <c r="OQ64" s="149"/>
      <c r="OR64" s="149"/>
      <c r="OS64" s="149"/>
      <c r="OT64" s="149"/>
      <c r="OU64" s="149"/>
      <c r="OV64" s="149"/>
      <c r="OW64" s="149"/>
      <c r="OX64" s="149"/>
      <c r="OY64" s="149"/>
      <c r="OZ64" s="149"/>
      <c r="PA64" s="149"/>
      <c r="PB64" s="149"/>
      <c r="PC64" s="149"/>
      <c r="PD64" s="149"/>
      <c r="PE64" s="149"/>
      <c r="PF64" s="149"/>
      <c r="PG64" s="149"/>
      <c r="PH64" s="149"/>
      <c r="PI64" s="149"/>
      <c r="PJ64" s="149"/>
      <c r="PK64" s="149"/>
      <c r="PL64" s="149"/>
      <c r="PM64" s="149"/>
      <c r="PN64" s="149"/>
      <c r="PO64" s="149"/>
      <c r="PP64" s="149"/>
      <c r="PQ64" s="149"/>
      <c r="PR64" s="149"/>
      <c r="PS64" s="149"/>
      <c r="PT64" s="149"/>
      <c r="PU64" s="149"/>
      <c r="PV64" s="149"/>
      <c r="PW64" s="149"/>
      <c r="PX64" s="149"/>
      <c r="PY64" s="149"/>
      <c r="PZ64" s="149"/>
      <c r="QA64" s="149"/>
      <c r="QB64" s="149"/>
      <c r="QC64" s="149"/>
      <c r="QD64" s="149"/>
      <c r="QE64" s="149"/>
      <c r="QF64" s="149"/>
      <c r="QG64" s="149"/>
      <c r="QH64" s="149"/>
      <c r="QI64" s="149"/>
      <c r="QJ64" s="149"/>
      <c r="QK64" s="149"/>
      <c r="QL64" s="149"/>
      <c r="QM64" s="149"/>
      <c r="QN64" s="149"/>
      <c r="QO64" s="149"/>
      <c r="QP64" s="149"/>
      <c r="QQ64" s="149"/>
      <c r="QR64" s="149"/>
      <c r="QS64" s="149"/>
      <c r="QT64" s="149"/>
      <c r="QU64" s="149"/>
      <c r="QV64" s="149"/>
      <c r="QW64" s="149"/>
      <c r="QX64" s="149"/>
      <c r="QY64" s="149"/>
      <c r="QZ64" s="149"/>
      <c r="RA64" s="149"/>
      <c r="RB64" s="149"/>
      <c r="RC64" s="149"/>
      <c r="RD64" s="149"/>
      <c r="RE64" s="149"/>
      <c r="RF64" s="149"/>
      <c r="RG64" s="149"/>
      <c r="RH64" s="149"/>
      <c r="RI64" s="149"/>
      <c r="RJ64" s="149"/>
      <c r="RK64" s="149"/>
      <c r="RL64" s="149"/>
      <c r="RM64" s="149"/>
      <c r="RN64" s="149"/>
      <c r="RO64" s="149"/>
      <c r="RP64" s="149"/>
      <c r="RQ64" s="149"/>
      <c r="RR64" s="149"/>
      <c r="RS64" s="149"/>
      <c r="RT64" s="149"/>
      <c r="RU64" s="149"/>
      <c r="RV64" s="149"/>
      <c r="RW64" s="149"/>
      <c r="RX64" s="149"/>
      <c r="RY64" s="149"/>
      <c r="RZ64" s="149"/>
      <c r="SA64" s="149"/>
      <c r="SB64" s="149"/>
      <c r="SC64" s="149"/>
      <c r="SD64" s="149"/>
      <c r="SE64" s="149"/>
      <c r="SF64" s="149"/>
      <c r="SG64" s="149"/>
      <c r="SH64" s="149"/>
      <c r="SI64" s="149"/>
      <c r="SJ64" s="149"/>
      <c r="SK64" s="149"/>
      <c r="SL64" s="149"/>
      <c r="SM64" s="149"/>
      <c r="SN64" s="149"/>
      <c r="SO64" s="149"/>
      <c r="SP64" s="149"/>
      <c r="SQ64" s="149"/>
      <c r="SR64" s="149"/>
      <c r="SS64" s="149"/>
      <c r="ST64" s="149"/>
      <c r="SU64" s="149"/>
      <c r="SV64" s="149"/>
      <c r="SW64" s="149"/>
      <c r="SX64" s="149"/>
      <c r="SY64" s="149"/>
      <c r="SZ64" s="149"/>
      <c r="TA64" s="149"/>
      <c r="TB64" s="149"/>
      <c r="TC64" s="149"/>
      <c r="TD64" s="149"/>
      <c r="TE64" s="149"/>
      <c r="TF64" s="149"/>
      <c r="TG64" s="149"/>
      <c r="TH64" s="149"/>
      <c r="TI64" s="149"/>
      <c r="TJ64" s="149"/>
      <c r="TK64" s="149"/>
      <c r="TL64" s="149"/>
      <c r="TM64" s="149"/>
      <c r="TN64" s="149"/>
      <c r="TO64" s="149"/>
      <c r="TP64" s="149"/>
      <c r="TQ64" s="149"/>
      <c r="TR64" s="149"/>
      <c r="TS64" s="149"/>
      <c r="TT64" s="149"/>
      <c r="TU64" s="149"/>
      <c r="TV64" s="149"/>
      <c r="TW64" s="149"/>
      <c r="TX64" s="149"/>
      <c r="TY64" s="149"/>
      <c r="TZ64" s="149"/>
      <c r="UA64" s="149"/>
      <c r="UB64" s="149"/>
      <c r="UC64" s="149"/>
      <c r="UD64" s="149"/>
      <c r="UE64" s="149"/>
      <c r="UF64" s="149"/>
      <c r="UG64" s="149"/>
      <c r="UH64" s="149"/>
      <c r="UI64" s="149"/>
      <c r="UJ64" s="149"/>
      <c r="UK64" s="149"/>
      <c r="UL64" s="149"/>
      <c r="UM64" s="149"/>
      <c r="UN64" s="149"/>
      <c r="UO64" s="149"/>
      <c r="UP64" s="149"/>
      <c r="UQ64" s="149"/>
      <c r="UR64" s="149"/>
      <c r="US64" s="149"/>
      <c r="UT64" s="149"/>
      <c r="UU64" s="149"/>
      <c r="UV64" s="149"/>
      <c r="UW64" s="149"/>
      <c r="UX64" s="149"/>
      <c r="UY64" s="149"/>
      <c r="UZ64" s="149"/>
      <c r="VA64" s="149"/>
      <c r="VB64" s="149"/>
      <c r="VC64" s="149"/>
      <c r="VD64" s="149"/>
      <c r="VE64" s="149"/>
      <c r="VF64" s="149"/>
      <c r="VG64" s="149"/>
      <c r="VH64" s="149"/>
      <c r="VI64" s="149"/>
      <c r="VJ64" s="149"/>
      <c r="VK64" s="149"/>
      <c r="VL64" s="149"/>
      <c r="VM64" s="149"/>
      <c r="VN64" s="149"/>
      <c r="VO64" s="149"/>
      <c r="VP64" s="149"/>
      <c r="VQ64" s="149"/>
      <c r="VR64" s="149"/>
      <c r="VS64" s="149"/>
      <c r="VT64" s="149"/>
      <c r="VU64" s="149"/>
      <c r="VV64" s="149"/>
      <c r="VW64" s="149"/>
      <c r="VX64" s="149"/>
      <c r="VY64" s="149"/>
      <c r="VZ64" s="149"/>
      <c r="WA64" s="149"/>
      <c r="WB64" s="149"/>
      <c r="WC64" s="149"/>
      <c r="WD64" s="149"/>
      <c r="WE64" s="149"/>
      <c r="WF64" s="149"/>
      <c r="WG64" s="149"/>
      <c r="WH64" s="149"/>
      <c r="WI64" s="149"/>
      <c r="WJ64" s="149"/>
      <c r="WK64" s="149"/>
      <c r="WL64" s="149"/>
      <c r="WM64" s="149"/>
      <c r="WN64" s="149"/>
      <c r="WO64" s="149"/>
      <c r="WP64" s="149"/>
      <c r="WQ64" s="149"/>
      <c r="WR64" s="149"/>
      <c r="WS64" s="149"/>
      <c r="WT64" s="149"/>
      <c r="WU64" s="149"/>
      <c r="WV64" s="149"/>
      <c r="WW64" s="149"/>
      <c r="WX64" s="149"/>
      <c r="WY64" s="149"/>
      <c r="WZ64" s="149"/>
      <c r="XA64" s="149"/>
      <c r="XB64" s="149"/>
      <c r="XC64" s="149"/>
      <c r="XD64" s="149"/>
      <c r="XE64" s="149"/>
      <c r="XF64" s="149"/>
      <c r="XG64" s="149"/>
      <c r="XH64" s="149"/>
      <c r="XI64" s="149"/>
      <c r="XJ64" s="149"/>
      <c r="XK64" s="149"/>
      <c r="XL64" s="149"/>
      <c r="XM64" s="149"/>
      <c r="XN64" s="149"/>
      <c r="XO64" s="149"/>
      <c r="XP64" s="149"/>
      <c r="XQ64" s="149"/>
      <c r="XR64" s="149"/>
      <c r="XS64" s="149"/>
      <c r="XT64" s="149"/>
      <c r="XU64" s="149"/>
      <c r="XV64" s="149"/>
      <c r="XW64" s="149"/>
      <c r="XX64" s="149"/>
      <c r="XY64" s="149"/>
      <c r="XZ64" s="149"/>
      <c r="YA64" s="149"/>
      <c r="YB64" s="149"/>
      <c r="YC64" s="149"/>
      <c r="YD64" s="149"/>
      <c r="YE64" s="149"/>
      <c r="YF64" s="149"/>
      <c r="YG64" s="149"/>
      <c r="YH64" s="149"/>
      <c r="YI64" s="149"/>
      <c r="YJ64" s="149"/>
      <c r="YK64" s="149"/>
      <c r="YL64" s="149"/>
      <c r="YM64" s="149"/>
      <c r="YN64" s="149"/>
      <c r="YO64" s="149"/>
      <c r="YP64" s="149"/>
      <c r="YQ64" s="149"/>
      <c r="YR64" s="149"/>
      <c r="YS64" s="149"/>
      <c r="YT64" s="149"/>
      <c r="YU64" s="149"/>
      <c r="YV64" s="149"/>
      <c r="YW64" s="149"/>
      <c r="YX64" s="149"/>
      <c r="YY64" s="149"/>
      <c r="YZ64" s="149"/>
      <c r="ZA64" s="149"/>
      <c r="ZB64" s="149"/>
      <c r="ZC64" s="149"/>
      <c r="ZD64" s="149"/>
      <c r="ZE64" s="149"/>
      <c r="ZF64" s="149"/>
      <c r="ZG64" s="149"/>
      <c r="ZH64" s="149"/>
      <c r="ZI64" s="149"/>
      <c r="ZJ64" s="149"/>
      <c r="ZK64" s="149"/>
      <c r="ZL64" s="149"/>
      <c r="ZM64" s="149"/>
      <c r="ZN64" s="149"/>
      <c r="ZO64" s="149"/>
      <c r="ZP64" s="149"/>
      <c r="ZQ64" s="149"/>
      <c r="ZR64" s="149"/>
      <c r="ZS64" s="149"/>
      <c r="ZT64" s="149"/>
      <c r="ZU64" s="149"/>
      <c r="ZV64" s="149"/>
      <c r="ZW64" s="149"/>
      <c r="ZX64" s="149"/>
      <c r="ZY64" s="149"/>
      <c r="ZZ64" s="149"/>
      <c r="AAA64" s="149"/>
      <c r="AAB64" s="149"/>
      <c r="AAC64" s="149"/>
      <c r="AAD64" s="149"/>
      <c r="AAE64" s="149"/>
      <c r="AAF64" s="149"/>
      <c r="AAG64" s="149"/>
      <c r="AAH64" s="149"/>
      <c r="AAI64" s="149"/>
      <c r="AAJ64" s="149"/>
      <c r="AAK64" s="149"/>
      <c r="AAL64" s="149"/>
      <c r="AAM64" s="149"/>
      <c r="AAN64" s="149"/>
      <c r="AAO64" s="149"/>
      <c r="AAP64" s="149"/>
      <c r="AAQ64" s="149"/>
      <c r="AAR64" s="149"/>
      <c r="AAS64" s="149"/>
      <c r="AAT64" s="149"/>
      <c r="AAU64" s="149"/>
      <c r="AAV64" s="149"/>
      <c r="AAW64" s="149"/>
      <c r="AAX64" s="149"/>
      <c r="AAY64" s="149"/>
      <c r="AAZ64" s="149"/>
      <c r="ABA64" s="149"/>
      <c r="ABB64" s="149"/>
      <c r="ABC64" s="149"/>
      <c r="ABD64" s="149"/>
      <c r="ABE64" s="149"/>
      <c r="ABF64" s="149"/>
      <c r="ABG64" s="149"/>
      <c r="ABH64" s="149"/>
      <c r="ABI64" s="149"/>
      <c r="ABJ64" s="149"/>
      <c r="ABK64" s="149"/>
      <c r="ABL64" s="149"/>
      <c r="ABM64" s="149"/>
      <c r="ABN64" s="149"/>
      <c r="ABO64" s="149"/>
      <c r="ABP64" s="149"/>
      <c r="ABQ64" s="149"/>
      <c r="ABR64" s="149"/>
      <c r="ABS64" s="149"/>
      <c r="ABT64" s="149"/>
      <c r="ABU64" s="149"/>
      <c r="ABV64" s="149"/>
      <c r="ABW64" s="149"/>
      <c r="ABX64" s="149"/>
      <c r="ABY64" s="149"/>
      <c r="ABZ64" s="149"/>
      <c r="ACA64" s="149"/>
      <c r="ACB64" s="149"/>
      <c r="ACC64" s="149"/>
      <c r="ACD64" s="149"/>
      <c r="ACE64" s="149"/>
      <c r="ACF64" s="149"/>
      <c r="ACG64" s="149"/>
      <c r="ACH64" s="149"/>
      <c r="ACI64" s="149"/>
      <c r="ACJ64" s="149"/>
      <c r="ACK64" s="149"/>
      <c r="ACL64" s="149"/>
      <c r="ACM64" s="149"/>
      <c r="ACN64" s="149"/>
      <c r="ACO64" s="149"/>
      <c r="ACP64" s="149"/>
      <c r="ACQ64" s="149"/>
      <c r="ACR64" s="149"/>
      <c r="ACS64" s="149"/>
      <c r="ACT64" s="149"/>
      <c r="ACU64" s="149"/>
      <c r="ACV64" s="149"/>
      <c r="ACW64" s="149"/>
      <c r="ACX64" s="149"/>
      <c r="ACY64" s="149"/>
      <c r="ACZ64" s="149"/>
      <c r="ADA64" s="149"/>
      <c r="ADB64" s="149"/>
      <c r="ADC64" s="149"/>
      <c r="ADD64" s="149"/>
      <c r="ADE64" s="149"/>
      <c r="ADF64" s="149"/>
      <c r="ADG64" s="149"/>
      <c r="ADH64" s="149"/>
      <c r="ADI64" s="149"/>
      <c r="ADJ64" s="149"/>
      <c r="ADK64" s="149"/>
      <c r="ADL64" s="149"/>
      <c r="ADM64" s="149"/>
      <c r="ADN64" s="149"/>
      <c r="ADO64" s="149"/>
      <c r="ADP64" s="149"/>
      <c r="ADQ64" s="149"/>
      <c r="ADR64" s="149"/>
      <c r="ADS64" s="149"/>
      <c r="ADT64" s="149"/>
      <c r="ADU64" s="149"/>
      <c r="ADV64" s="149"/>
      <c r="ADW64" s="149"/>
      <c r="ADX64" s="149"/>
      <c r="ADY64" s="149"/>
      <c r="ADZ64" s="149"/>
      <c r="AEA64" s="149"/>
      <c r="AEB64" s="149"/>
      <c r="AEC64" s="149"/>
      <c r="AED64" s="149"/>
      <c r="AEE64" s="149"/>
      <c r="AEF64" s="149"/>
      <c r="AEG64" s="149"/>
      <c r="AEH64" s="149"/>
      <c r="AEI64" s="149"/>
      <c r="AEJ64" s="149"/>
      <c r="AEK64" s="149"/>
      <c r="AEL64" s="149"/>
      <c r="AEM64" s="149"/>
      <c r="AEN64" s="149"/>
      <c r="AEO64" s="149"/>
      <c r="AEP64" s="149"/>
      <c r="AEQ64" s="149"/>
      <c r="AER64" s="149"/>
      <c r="AES64" s="149"/>
      <c r="AET64" s="149"/>
      <c r="AEU64" s="149"/>
      <c r="AEV64" s="149"/>
      <c r="AEW64" s="149"/>
      <c r="AEX64" s="149"/>
      <c r="AEY64" s="149"/>
      <c r="AEZ64" s="149"/>
      <c r="AFA64" s="149"/>
      <c r="AFB64" s="149"/>
      <c r="AFC64" s="149"/>
      <c r="AFD64" s="149"/>
      <c r="AFE64" s="149"/>
      <c r="AFF64" s="149"/>
      <c r="AFG64" s="149"/>
      <c r="AFH64" s="149"/>
      <c r="AFI64" s="149"/>
      <c r="AFJ64" s="149"/>
      <c r="AFK64" s="149"/>
      <c r="AFL64" s="149"/>
      <c r="AFM64" s="149"/>
      <c r="AFN64" s="149"/>
      <c r="AFO64" s="149"/>
      <c r="AFP64" s="149"/>
      <c r="AFQ64" s="149"/>
      <c r="AFR64" s="149"/>
      <c r="AFS64" s="149"/>
      <c r="AFT64" s="149"/>
      <c r="AFU64" s="149"/>
      <c r="AFV64" s="149"/>
      <c r="AFW64" s="149"/>
      <c r="AFX64" s="149"/>
      <c r="AFY64" s="149"/>
      <c r="AFZ64" s="149"/>
      <c r="AGA64" s="149"/>
      <c r="AGB64" s="149"/>
      <c r="AGC64" s="149"/>
      <c r="AGD64" s="149"/>
      <c r="AGE64" s="149"/>
      <c r="AGF64" s="149"/>
      <c r="AGG64" s="149"/>
      <c r="AGH64" s="149"/>
      <c r="AGI64" s="149"/>
      <c r="AGJ64" s="149"/>
      <c r="AGK64" s="149"/>
      <c r="AGL64" s="149"/>
      <c r="AGM64" s="149"/>
      <c r="AGN64" s="149"/>
      <c r="AGO64" s="149"/>
      <c r="AGP64" s="149"/>
      <c r="AGQ64" s="149"/>
      <c r="AGR64" s="149"/>
      <c r="AGS64" s="149"/>
      <c r="AGT64" s="149"/>
      <c r="AGU64" s="149"/>
      <c r="AGV64" s="149"/>
      <c r="AGW64" s="149"/>
      <c r="AGX64" s="149"/>
      <c r="AGY64" s="149"/>
      <c r="AGZ64" s="149"/>
      <c r="AHA64" s="149"/>
      <c r="AHB64" s="149"/>
      <c r="AHC64" s="149"/>
      <c r="AHD64" s="149"/>
      <c r="AHE64" s="149"/>
      <c r="AHF64" s="149"/>
      <c r="AHG64" s="149"/>
      <c r="AHH64" s="149"/>
      <c r="AHI64" s="149"/>
      <c r="AHJ64" s="149"/>
      <c r="AHK64" s="149"/>
      <c r="AHL64" s="149"/>
      <c r="AHM64" s="149"/>
      <c r="AHN64" s="149"/>
      <c r="AHO64" s="149"/>
      <c r="AHP64" s="149"/>
      <c r="AHQ64" s="149"/>
      <c r="AHR64" s="149"/>
      <c r="AHS64" s="149"/>
      <c r="AHT64" s="149"/>
      <c r="AHU64" s="149"/>
      <c r="AHV64" s="149"/>
      <c r="AHW64" s="149"/>
      <c r="AHX64" s="149"/>
      <c r="AHY64" s="149"/>
      <c r="AHZ64" s="149"/>
      <c r="AIA64" s="149"/>
      <c r="AIB64" s="149"/>
      <c r="AIC64" s="149"/>
      <c r="AID64" s="149"/>
      <c r="AIE64" s="149"/>
      <c r="AIF64" s="149"/>
      <c r="AIG64" s="149"/>
      <c r="AIH64" s="149"/>
      <c r="AII64" s="149"/>
      <c r="AIJ64" s="149"/>
      <c r="AIK64" s="149"/>
      <c r="AIL64" s="149"/>
      <c r="AIM64" s="149"/>
      <c r="AIN64" s="149"/>
      <c r="AIO64" s="149"/>
      <c r="AIP64" s="149"/>
      <c r="AIQ64" s="149"/>
      <c r="AIR64" s="149"/>
      <c r="AIS64" s="149"/>
      <c r="AIT64" s="149"/>
      <c r="AIU64" s="149"/>
      <c r="AIV64" s="149"/>
      <c r="AIW64" s="149"/>
      <c r="AIX64" s="149"/>
      <c r="AIY64" s="149"/>
      <c r="AIZ64" s="149"/>
      <c r="AJA64" s="149"/>
      <c r="AJB64" s="149"/>
      <c r="AJC64" s="149"/>
      <c r="AJD64" s="149"/>
      <c r="AJE64" s="149"/>
      <c r="AJF64" s="149"/>
      <c r="AJG64" s="149"/>
      <c r="AJH64" s="149"/>
      <c r="AJI64" s="149"/>
      <c r="AJJ64" s="149"/>
      <c r="AJK64" s="149"/>
      <c r="AJL64" s="149"/>
      <c r="AJM64" s="149"/>
      <c r="AJN64" s="149"/>
      <c r="AJO64" s="149"/>
      <c r="AJP64" s="149"/>
      <c r="AJQ64" s="149"/>
      <c r="AJR64" s="149"/>
      <c r="AJS64" s="149"/>
      <c r="AJT64" s="149"/>
      <c r="AJU64" s="149"/>
      <c r="AJV64" s="149"/>
      <c r="AJW64" s="149"/>
      <c r="AJX64" s="149"/>
      <c r="AJY64" s="149"/>
      <c r="AJZ64" s="149"/>
      <c r="AKA64" s="149"/>
      <c r="AKB64" s="149"/>
      <c r="AKC64" s="149"/>
      <c r="AKD64" s="149"/>
      <c r="AKE64" s="149"/>
      <c r="AKF64" s="149"/>
      <c r="AKG64" s="149"/>
      <c r="AKH64" s="149"/>
      <c r="AKI64" s="149"/>
      <c r="AKJ64" s="149"/>
      <c r="AKK64" s="149"/>
      <c r="AKL64" s="149"/>
      <c r="AKM64" s="149"/>
      <c r="AKN64" s="149"/>
      <c r="AKO64" s="149"/>
      <c r="AKP64" s="149"/>
      <c r="AKQ64" s="149"/>
      <c r="AKR64" s="149"/>
      <c r="AKS64" s="149"/>
      <c r="AKT64" s="149"/>
      <c r="AKU64" s="149"/>
      <c r="AKV64" s="149"/>
      <c r="AKW64" s="149"/>
      <c r="AKX64" s="149"/>
      <c r="AKY64" s="149"/>
      <c r="AKZ64" s="149"/>
      <c r="ALA64" s="149"/>
      <c r="ALB64" s="149"/>
      <c r="ALC64" s="149"/>
      <c r="ALD64" s="149"/>
      <c r="ALE64" s="149"/>
      <c r="ALF64" s="149"/>
      <c r="ALG64" s="149"/>
      <c r="ALH64" s="149"/>
      <c r="ALI64" s="149"/>
      <c r="ALJ64" s="149"/>
      <c r="ALK64" s="149"/>
      <c r="ALL64" s="149"/>
      <c r="ALM64" s="149"/>
      <c r="ALN64" s="149"/>
      <c r="ALO64" s="149"/>
      <c r="ALP64" s="149"/>
      <c r="ALQ64" s="149"/>
      <c r="ALR64" s="149"/>
      <c r="ALS64" s="149"/>
      <c r="ALT64" s="149"/>
      <c r="ALU64" s="149"/>
      <c r="ALV64" s="149"/>
      <c r="ALW64" s="149"/>
      <c r="ALX64" s="149"/>
      <c r="ALY64" s="149"/>
      <c r="ALZ64" s="149"/>
      <c r="AMA64" s="149"/>
      <c r="AMB64" s="149"/>
      <c r="AMC64" s="149"/>
      <c r="AMD64" s="149"/>
      <c r="AME64" s="149"/>
      <c r="AMF64" s="149"/>
      <c r="AMG64" s="149"/>
      <c r="AMH64" s="149"/>
      <c r="AMI64" s="149"/>
      <c r="AMJ64" s="149"/>
      <c r="AMK64" s="149"/>
      <c r="AML64" s="149"/>
      <c r="AMM64" s="149"/>
      <c r="AMN64" s="149"/>
      <c r="AMO64" s="149"/>
      <c r="AMP64" s="149"/>
      <c r="AMQ64" s="149"/>
      <c r="AMR64" s="149"/>
      <c r="AMS64" s="149"/>
      <c r="AMT64" s="149"/>
      <c r="AMU64" s="149"/>
      <c r="AMV64" s="149"/>
      <c r="AMW64" s="149"/>
      <c r="AMX64" s="149"/>
      <c r="AMY64" s="149"/>
      <c r="AMZ64" s="149"/>
      <c r="ANA64" s="149"/>
      <c r="ANB64" s="149"/>
      <c r="ANC64" s="149"/>
      <c r="AND64" s="149"/>
      <c r="ANE64" s="149"/>
      <c r="ANF64" s="149"/>
      <c r="ANG64" s="149"/>
      <c r="ANH64" s="149"/>
      <c r="ANI64" s="149"/>
      <c r="ANJ64" s="149"/>
      <c r="ANK64" s="149"/>
      <c r="ANL64" s="149"/>
      <c r="ANM64" s="149"/>
      <c r="ANN64" s="149"/>
      <c r="ANO64" s="149"/>
      <c r="ANP64" s="149"/>
      <c r="ANQ64" s="149"/>
      <c r="ANR64" s="149"/>
      <c r="ANS64" s="149"/>
      <c r="ANT64" s="149"/>
      <c r="ANU64" s="149"/>
      <c r="ANV64" s="149"/>
      <c r="ANW64" s="149"/>
      <c r="ANX64" s="149"/>
      <c r="ANY64" s="149"/>
      <c r="ANZ64" s="149"/>
      <c r="AOA64" s="149"/>
      <c r="AOB64" s="149"/>
      <c r="AOC64" s="149"/>
      <c r="AOD64" s="149"/>
      <c r="AOE64" s="149"/>
      <c r="AOF64" s="149"/>
      <c r="AOG64" s="149"/>
      <c r="AOH64" s="149"/>
      <c r="AOI64" s="149"/>
      <c r="AOJ64" s="149"/>
      <c r="AOK64" s="149"/>
      <c r="AOL64" s="149"/>
      <c r="AOM64" s="149"/>
      <c r="AON64" s="149"/>
      <c r="AOO64" s="149"/>
      <c r="AOP64" s="149"/>
      <c r="AOQ64" s="149"/>
      <c r="AOR64" s="149"/>
      <c r="AOS64" s="149"/>
      <c r="AOT64" s="149"/>
      <c r="AOU64" s="149"/>
      <c r="AOV64" s="149"/>
      <c r="AOW64" s="149"/>
      <c r="AOX64" s="149"/>
      <c r="AOY64" s="149"/>
      <c r="AOZ64" s="149"/>
      <c r="APA64" s="149"/>
      <c r="APB64" s="149"/>
      <c r="APC64" s="149"/>
      <c r="APD64" s="149"/>
      <c r="APE64" s="149"/>
      <c r="APF64" s="149"/>
      <c r="APG64" s="149"/>
      <c r="APH64" s="149"/>
      <c r="API64" s="149"/>
      <c r="APJ64" s="149"/>
      <c r="APK64" s="149"/>
      <c r="APL64" s="149"/>
      <c r="APM64" s="149"/>
      <c r="APN64" s="149"/>
      <c r="APO64" s="149"/>
      <c r="APP64" s="149"/>
      <c r="APQ64" s="149"/>
      <c r="APR64" s="149"/>
      <c r="APS64" s="149"/>
      <c r="APT64" s="149"/>
      <c r="APU64" s="149"/>
      <c r="APV64" s="149"/>
      <c r="APW64" s="149"/>
      <c r="APX64" s="149"/>
      <c r="APY64" s="149"/>
      <c r="APZ64" s="149"/>
      <c r="AQA64" s="149"/>
      <c r="AQB64" s="149"/>
      <c r="AQC64" s="149"/>
      <c r="AQD64" s="149"/>
      <c r="AQE64" s="149"/>
      <c r="AQF64" s="149"/>
      <c r="AQG64" s="149"/>
      <c r="AQH64" s="149"/>
      <c r="AQI64" s="149"/>
      <c r="AQJ64" s="149"/>
      <c r="AQK64" s="149"/>
      <c r="AQL64" s="149"/>
      <c r="AQM64" s="149"/>
      <c r="AQN64" s="149"/>
      <c r="AQO64" s="149"/>
      <c r="AQP64" s="149"/>
      <c r="AQQ64" s="149"/>
      <c r="AQR64" s="149"/>
      <c r="AQS64" s="149"/>
      <c r="AQT64" s="149"/>
      <c r="AQU64" s="149"/>
      <c r="AQV64" s="149"/>
      <c r="AQW64" s="149"/>
      <c r="AQX64" s="149"/>
      <c r="AQY64" s="149"/>
      <c r="AQZ64" s="149"/>
      <c r="ARA64" s="149"/>
      <c r="ARB64" s="149"/>
      <c r="ARC64" s="149"/>
      <c r="ARD64" s="149"/>
      <c r="ARE64" s="149"/>
      <c r="ARF64" s="149"/>
      <c r="ARG64" s="149"/>
      <c r="ARH64" s="149"/>
      <c r="ARI64" s="149"/>
      <c r="ARJ64" s="149"/>
      <c r="ARK64" s="149"/>
      <c r="ARL64" s="149"/>
      <c r="ARM64" s="149"/>
      <c r="ARN64" s="149"/>
      <c r="ARO64" s="149"/>
      <c r="ARP64" s="149"/>
      <c r="ARQ64" s="149"/>
      <c r="ARR64" s="149"/>
      <c r="ARS64" s="149"/>
      <c r="ART64" s="149"/>
      <c r="ARU64" s="149"/>
      <c r="ARV64" s="149"/>
      <c r="ARW64" s="149"/>
      <c r="ARX64" s="149"/>
      <c r="ARY64" s="149"/>
      <c r="ARZ64" s="149"/>
      <c r="ASA64" s="149"/>
      <c r="ASB64" s="149"/>
      <c r="ASC64" s="149"/>
      <c r="ASD64" s="149"/>
      <c r="ASE64" s="149"/>
      <c r="ASF64" s="149"/>
      <c r="ASG64" s="149"/>
      <c r="ASH64" s="149"/>
      <c r="ASI64" s="149"/>
      <c r="ASJ64" s="149"/>
      <c r="ASK64" s="149"/>
      <c r="ASL64" s="149"/>
      <c r="ASM64" s="149"/>
      <c r="ASN64" s="149"/>
      <c r="ASO64" s="149"/>
      <c r="ASP64" s="149"/>
      <c r="ASQ64" s="149"/>
      <c r="ASR64" s="149"/>
      <c r="ASS64" s="149"/>
      <c r="AST64" s="149"/>
      <c r="ASU64" s="149"/>
      <c r="ASV64" s="149"/>
      <c r="ASW64" s="149"/>
      <c r="ASX64" s="149"/>
      <c r="ASY64" s="149"/>
      <c r="ASZ64" s="149"/>
      <c r="ATA64" s="149"/>
      <c r="ATB64" s="149"/>
      <c r="ATC64" s="149"/>
      <c r="ATD64" s="149"/>
      <c r="ATE64" s="149"/>
      <c r="ATF64" s="149"/>
      <c r="ATG64" s="149"/>
      <c r="ATH64" s="149"/>
      <c r="ATI64" s="149"/>
      <c r="ATJ64" s="149"/>
      <c r="ATK64" s="149"/>
      <c r="ATL64" s="149"/>
      <c r="ATM64" s="149"/>
      <c r="ATN64" s="149"/>
      <c r="ATO64" s="149"/>
      <c r="ATP64" s="149"/>
      <c r="ATQ64" s="149"/>
      <c r="ATR64" s="149"/>
      <c r="ATS64" s="149"/>
      <c r="ATT64" s="149"/>
      <c r="ATU64" s="149"/>
      <c r="ATV64" s="149"/>
      <c r="ATW64" s="149"/>
      <c r="ATX64" s="149"/>
      <c r="ATY64" s="149"/>
      <c r="ATZ64" s="149"/>
      <c r="AUA64" s="149"/>
      <c r="AUB64" s="149"/>
      <c r="AUC64" s="149"/>
      <c r="AUD64" s="149"/>
      <c r="AUE64" s="149"/>
      <c r="AUF64" s="149"/>
      <c r="AUG64" s="149"/>
      <c r="AUH64" s="149"/>
      <c r="AUI64" s="149"/>
      <c r="AUJ64" s="149"/>
      <c r="AUK64" s="149"/>
      <c r="AUL64" s="149"/>
      <c r="AUM64" s="149"/>
      <c r="AUN64" s="149"/>
      <c r="AUO64" s="149"/>
      <c r="AUP64" s="149"/>
      <c r="AUQ64" s="149"/>
      <c r="AUR64" s="149"/>
      <c r="AUS64" s="149"/>
      <c r="AUT64" s="149"/>
      <c r="AUU64" s="149"/>
      <c r="AUV64" s="149"/>
      <c r="AUW64" s="149"/>
      <c r="AUX64" s="149"/>
      <c r="AUY64" s="149"/>
      <c r="AUZ64" s="149"/>
      <c r="AVA64" s="149"/>
      <c r="AVB64" s="149"/>
      <c r="AVC64" s="149"/>
      <c r="AVD64" s="149"/>
      <c r="AVE64" s="149"/>
      <c r="AVF64" s="149"/>
      <c r="AVG64" s="149"/>
      <c r="AVH64" s="149"/>
      <c r="AVI64" s="149"/>
      <c r="AVJ64" s="149"/>
      <c r="AVK64" s="149"/>
      <c r="AVL64" s="149"/>
      <c r="AVM64" s="149"/>
      <c r="AVN64" s="149"/>
      <c r="AVO64" s="149"/>
      <c r="AVP64" s="149"/>
      <c r="AVQ64" s="149"/>
      <c r="AVR64" s="149"/>
      <c r="AVS64" s="149"/>
      <c r="AVT64" s="149"/>
      <c r="AVU64" s="149"/>
      <c r="AVV64" s="149"/>
      <c r="AVW64" s="149"/>
      <c r="AVX64" s="149"/>
      <c r="AVY64" s="149"/>
      <c r="AVZ64" s="149"/>
      <c r="AWA64" s="149"/>
      <c r="AWB64" s="149"/>
      <c r="AWC64" s="149"/>
      <c r="AWD64" s="149"/>
      <c r="AWE64" s="149"/>
      <c r="AWF64" s="149"/>
      <c r="AWG64" s="149"/>
      <c r="AWH64" s="149"/>
      <c r="AWI64" s="149"/>
      <c r="AWJ64" s="149"/>
      <c r="AWK64" s="149"/>
      <c r="AWL64" s="149"/>
      <c r="AWM64" s="149"/>
      <c r="AWN64" s="149"/>
      <c r="AWO64" s="149"/>
      <c r="AWP64" s="149"/>
      <c r="AWQ64" s="149"/>
      <c r="AWR64" s="149"/>
      <c r="AWS64" s="149"/>
      <c r="AWT64" s="149"/>
      <c r="AWU64" s="149"/>
      <c r="AWV64" s="149"/>
      <c r="AWW64" s="149"/>
      <c r="AWX64" s="149"/>
      <c r="AWY64" s="149"/>
      <c r="AWZ64" s="149"/>
      <c r="AXA64" s="149"/>
      <c r="AXB64" s="149"/>
      <c r="AXC64" s="149"/>
      <c r="AXD64" s="149"/>
      <c r="AXE64" s="149"/>
      <c r="AXF64" s="149"/>
      <c r="AXG64" s="149"/>
      <c r="AXH64" s="149"/>
      <c r="AXI64" s="149"/>
      <c r="AXJ64" s="149"/>
      <c r="AXK64" s="149"/>
      <c r="AXL64" s="149"/>
      <c r="AXM64" s="149"/>
      <c r="AXN64" s="149"/>
      <c r="AXO64" s="149"/>
      <c r="AXP64" s="149"/>
      <c r="AXQ64" s="149"/>
      <c r="AXR64" s="149"/>
      <c r="AXS64" s="149"/>
      <c r="AXT64" s="149"/>
      <c r="AXU64" s="149"/>
      <c r="AXV64" s="149"/>
      <c r="AXW64" s="149"/>
      <c r="AXX64" s="149"/>
      <c r="AXY64" s="149"/>
      <c r="AXZ64" s="149"/>
      <c r="AYA64" s="149"/>
      <c r="AYB64" s="149"/>
      <c r="AYC64" s="149"/>
      <c r="AYD64" s="149"/>
      <c r="AYE64" s="149"/>
      <c r="AYF64" s="149"/>
      <c r="AYG64" s="149"/>
      <c r="AYH64" s="149"/>
      <c r="AYI64" s="149"/>
      <c r="AYJ64" s="149"/>
      <c r="AYK64" s="149"/>
      <c r="AYL64" s="149"/>
      <c r="AYM64" s="149"/>
      <c r="AYN64" s="149"/>
      <c r="AYO64" s="149"/>
      <c r="AYP64" s="149"/>
      <c r="AYQ64" s="149"/>
      <c r="AYR64" s="149"/>
      <c r="AYS64" s="149"/>
      <c r="AYT64" s="149"/>
      <c r="AYU64" s="149"/>
      <c r="AYV64" s="149"/>
      <c r="AYW64" s="149"/>
      <c r="AYX64" s="149"/>
      <c r="AYY64" s="149"/>
      <c r="AYZ64" s="149"/>
      <c r="AZA64" s="149"/>
      <c r="AZB64" s="149"/>
      <c r="AZC64" s="149"/>
      <c r="AZD64" s="149"/>
      <c r="AZE64" s="149"/>
      <c r="AZF64" s="149"/>
      <c r="AZG64" s="149"/>
      <c r="AZH64" s="149"/>
      <c r="AZI64" s="149"/>
      <c r="AZJ64" s="149"/>
      <c r="AZK64" s="149"/>
      <c r="AZL64" s="149"/>
      <c r="AZM64" s="149"/>
      <c r="AZN64" s="149"/>
      <c r="AZO64" s="149"/>
      <c r="AZP64" s="149"/>
      <c r="AZQ64" s="149"/>
      <c r="AZR64" s="149"/>
      <c r="AZS64" s="149"/>
      <c r="AZT64" s="149"/>
      <c r="AZU64" s="149"/>
      <c r="AZV64" s="149"/>
      <c r="AZW64" s="149"/>
      <c r="AZX64" s="149"/>
      <c r="AZY64" s="149"/>
      <c r="AZZ64" s="149"/>
      <c r="BAA64" s="149"/>
      <c r="BAB64" s="149"/>
      <c r="BAC64" s="149"/>
      <c r="BAD64" s="149"/>
      <c r="BAE64" s="149"/>
      <c r="BAF64" s="149"/>
      <c r="BAG64" s="149"/>
      <c r="BAH64" s="149"/>
      <c r="BAI64" s="149"/>
      <c r="BAJ64" s="149"/>
      <c r="BAK64" s="149"/>
      <c r="BAL64" s="149"/>
      <c r="BAM64" s="149"/>
      <c r="BAN64" s="149"/>
      <c r="BAO64" s="149"/>
      <c r="BAP64" s="149"/>
      <c r="BAQ64" s="149"/>
      <c r="BAR64" s="149"/>
      <c r="BAS64" s="149"/>
      <c r="BAT64" s="149"/>
      <c r="BAU64" s="149"/>
      <c r="BAV64" s="149"/>
      <c r="BAW64" s="149"/>
      <c r="BAX64" s="149"/>
      <c r="BAY64" s="149"/>
      <c r="BAZ64" s="149"/>
      <c r="BBA64" s="149"/>
      <c r="BBB64" s="149"/>
      <c r="BBC64" s="149"/>
      <c r="BBD64" s="149"/>
      <c r="BBE64" s="149"/>
      <c r="BBF64" s="149"/>
      <c r="BBG64" s="149"/>
      <c r="BBH64" s="149"/>
      <c r="BBI64" s="149"/>
      <c r="BBJ64" s="149"/>
      <c r="BBK64" s="149"/>
      <c r="BBL64" s="149"/>
      <c r="BBM64" s="149"/>
      <c r="BBN64" s="149"/>
      <c r="BBO64" s="149"/>
      <c r="BBP64" s="149"/>
      <c r="BBQ64" s="149"/>
    </row>
    <row r="65" spans="1:1421" s="158" customFormat="1" ht="35.25" customHeight="1" x14ac:dyDescent="0.3">
      <c r="A65" s="278">
        <v>2.5</v>
      </c>
      <c r="B65" s="40" t="s">
        <v>279</v>
      </c>
      <c r="C65" s="24" t="s">
        <v>210</v>
      </c>
      <c r="D65" s="2" t="s">
        <v>67</v>
      </c>
      <c r="E65" s="293" t="s">
        <v>409</v>
      </c>
      <c r="F65" s="17"/>
      <c r="G65" s="15" t="str">
        <f t="shared" si="21"/>
        <v>0</v>
      </c>
      <c r="H65" s="257"/>
      <c r="I65" s="261"/>
      <c r="J65" s="259"/>
      <c r="K65" s="260"/>
      <c r="L65" s="258"/>
      <c r="M65" s="160"/>
      <c r="N65" s="160"/>
      <c r="O65" s="160"/>
      <c r="P65" s="160"/>
      <c r="Q65" s="160"/>
      <c r="R65" s="160"/>
      <c r="S65" s="160"/>
      <c r="T65" s="38">
        <f t="shared" si="18"/>
        <v>0</v>
      </c>
      <c r="U65" s="38"/>
      <c r="V65" s="38"/>
      <c r="W65" s="38"/>
      <c r="X65" s="38"/>
      <c r="Y65" s="38"/>
      <c r="Z65" s="38">
        <v>4</v>
      </c>
      <c r="AA65" s="160"/>
      <c r="AB65" s="160"/>
      <c r="AC65" s="160"/>
      <c r="AD65" s="160"/>
      <c r="AE65" s="160"/>
      <c r="AF65" s="160"/>
      <c r="AG65" s="160"/>
      <c r="AH65" s="160"/>
      <c r="AI65" s="160"/>
      <c r="AJ65" s="160"/>
      <c r="AK65" s="160"/>
      <c r="AL65" s="160"/>
      <c r="AM65" s="160"/>
      <c r="AN65" s="160"/>
      <c r="AO65" s="160"/>
      <c r="AP65" s="160"/>
      <c r="AQ65" s="160"/>
      <c r="AR65" s="160"/>
      <c r="AS65" s="160"/>
      <c r="AT65" s="160"/>
      <c r="AU65" s="160"/>
      <c r="AV65" s="160"/>
      <c r="AW65" s="160"/>
      <c r="AX65" s="160"/>
      <c r="AY65" s="160"/>
      <c r="AZ65" s="160"/>
      <c r="BA65" s="160"/>
      <c r="BB65" s="160"/>
      <c r="BC65" s="160"/>
      <c r="BD65" s="160"/>
      <c r="BE65" s="160"/>
      <c r="BF65" s="160"/>
      <c r="BG65" s="160"/>
      <c r="BH65" s="160"/>
      <c r="BI65" s="160"/>
      <c r="BJ65" s="160"/>
      <c r="BK65" s="160"/>
      <c r="BL65" s="160"/>
      <c r="BM65" s="160"/>
      <c r="BN65" s="160"/>
      <c r="BO65" s="160"/>
      <c r="BP65" s="160"/>
      <c r="BQ65" s="160"/>
      <c r="BR65" s="160"/>
      <c r="BS65" s="160"/>
      <c r="BT65" s="160"/>
      <c r="BU65" s="160"/>
      <c r="BV65" s="160"/>
      <c r="BW65" s="160"/>
      <c r="BX65" s="160"/>
      <c r="BY65" s="160"/>
      <c r="BZ65" s="160"/>
      <c r="CA65" s="160"/>
      <c r="CB65" s="160"/>
      <c r="CC65" s="160"/>
      <c r="CD65" s="160"/>
      <c r="CE65" s="160"/>
      <c r="CF65" s="160"/>
      <c r="CG65" s="160"/>
      <c r="CH65" s="160"/>
      <c r="CI65" s="160"/>
      <c r="CJ65" s="160"/>
      <c r="CK65" s="160"/>
      <c r="CL65" s="160"/>
      <c r="CM65" s="160"/>
      <c r="CN65" s="160"/>
      <c r="CO65" s="160"/>
      <c r="CP65" s="160"/>
      <c r="CQ65" s="160"/>
      <c r="CR65" s="160"/>
      <c r="CS65" s="160"/>
      <c r="CT65" s="160"/>
      <c r="CU65" s="160"/>
      <c r="CV65" s="160"/>
      <c r="CW65" s="160"/>
      <c r="CX65" s="160"/>
      <c r="CY65" s="160"/>
      <c r="CZ65" s="160"/>
      <c r="DA65" s="160"/>
      <c r="DB65" s="160"/>
      <c r="DC65" s="160"/>
      <c r="DD65" s="160"/>
      <c r="DE65" s="160"/>
      <c r="DF65" s="160"/>
      <c r="DG65" s="160"/>
      <c r="DH65" s="160"/>
      <c r="DI65" s="160"/>
      <c r="DJ65" s="160"/>
      <c r="DK65" s="160"/>
      <c r="DL65" s="160"/>
      <c r="DM65" s="160"/>
      <c r="DN65" s="160"/>
      <c r="DO65" s="160"/>
      <c r="DP65" s="160"/>
      <c r="DQ65" s="160"/>
      <c r="DR65" s="160"/>
      <c r="DS65" s="160"/>
      <c r="DT65" s="160"/>
      <c r="DU65" s="160"/>
      <c r="DV65" s="160"/>
      <c r="DW65" s="160"/>
      <c r="DX65" s="160"/>
      <c r="DY65" s="160"/>
      <c r="DZ65" s="160"/>
      <c r="EA65" s="160"/>
      <c r="EB65" s="160"/>
      <c r="EC65" s="160"/>
      <c r="ED65" s="160"/>
      <c r="EE65" s="160"/>
      <c r="EF65" s="160"/>
      <c r="EG65" s="160"/>
      <c r="EH65" s="160"/>
      <c r="EI65" s="160"/>
      <c r="EJ65" s="160"/>
      <c r="EK65" s="160"/>
      <c r="EL65" s="160"/>
      <c r="EM65" s="160"/>
      <c r="EN65" s="160"/>
      <c r="EO65" s="160"/>
      <c r="EP65" s="160"/>
      <c r="EQ65" s="149"/>
      <c r="ER65" s="149"/>
      <c r="ES65" s="149"/>
      <c r="ET65" s="149"/>
      <c r="EU65" s="149"/>
      <c r="EV65" s="149"/>
      <c r="EW65" s="149"/>
      <c r="EX65" s="149"/>
      <c r="EY65" s="149"/>
      <c r="EZ65" s="149"/>
      <c r="FA65" s="149"/>
      <c r="FB65" s="149"/>
      <c r="FC65" s="149"/>
      <c r="FD65" s="149"/>
      <c r="FE65" s="149"/>
      <c r="FF65" s="149"/>
      <c r="FG65" s="149"/>
      <c r="FH65" s="149"/>
      <c r="FI65" s="149"/>
      <c r="FJ65" s="149"/>
      <c r="FK65" s="149"/>
      <c r="FL65" s="149"/>
      <c r="FM65" s="149"/>
      <c r="FN65" s="149"/>
      <c r="FO65" s="149"/>
      <c r="FP65" s="149"/>
      <c r="FQ65" s="149"/>
      <c r="FR65" s="149"/>
      <c r="FS65" s="149"/>
      <c r="FT65" s="149"/>
      <c r="FU65" s="149"/>
      <c r="FV65" s="149"/>
      <c r="FW65" s="149"/>
      <c r="FX65" s="149"/>
      <c r="FY65" s="149"/>
      <c r="FZ65" s="149"/>
      <c r="GA65" s="149"/>
      <c r="GB65" s="149"/>
      <c r="GC65" s="149"/>
      <c r="GD65" s="149"/>
      <c r="GE65" s="149"/>
      <c r="GF65" s="149"/>
      <c r="GG65" s="149"/>
      <c r="GH65" s="149"/>
      <c r="GI65" s="149"/>
      <c r="GJ65" s="149"/>
      <c r="GK65" s="149"/>
      <c r="GL65" s="149"/>
      <c r="GM65" s="149"/>
      <c r="GN65" s="149"/>
      <c r="GO65" s="149"/>
      <c r="GP65" s="149"/>
      <c r="GQ65" s="149"/>
      <c r="GR65" s="149"/>
      <c r="GS65" s="149"/>
      <c r="GT65" s="149"/>
      <c r="GU65" s="149"/>
      <c r="GV65" s="149"/>
      <c r="GW65" s="149"/>
      <c r="GX65" s="149"/>
      <c r="GY65" s="149"/>
      <c r="GZ65" s="149"/>
      <c r="HA65" s="149"/>
      <c r="HB65" s="149"/>
      <c r="HC65" s="149"/>
      <c r="HD65" s="149"/>
      <c r="HE65" s="149"/>
      <c r="HF65" s="149"/>
      <c r="HG65" s="149"/>
      <c r="HH65" s="149"/>
      <c r="HI65" s="149"/>
      <c r="HJ65" s="149"/>
      <c r="HK65" s="149"/>
      <c r="HL65" s="149"/>
      <c r="HM65" s="149"/>
      <c r="HN65" s="149"/>
      <c r="HO65" s="149"/>
      <c r="HP65" s="149"/>
      <c r="HQ65" s="149"/>
      <c r="HR65" s="149"/>
      <c r="HS65" s="149"/>
      <c r="HT65" s="149"/>
      <c r="HU65" s="149"/>
      <c r="HV65" s="149"/>
      <c r="HW65" s="149"/>
      <c r="HX65" s="149"/>
      <c r="HY65" s="149"/>
      <c r="HZ65" s="149"/>
      <c r="IA65" s="149"/>
      <c r="IB65" s="149"/>
      <c r="IC65" s="149"/>
      <c r="ID65" s="149"/>
      <c r="IE65" s="149"/>
      <c r="IF65" s="149"/>
      <c r="IG65" s="149"/>
      <c r="IH65" s="149"/>
      <c r="II65" s="149"/>
      <c r="IJ65" s="149"/>
      <c r="IK65" s="149"/>
      <c r="IL65" s="149"/>
      <c r="IM65" s="149"/>
      <c r="IN65" s="149"/>
      <c r="IO65" s="149"/>
      <c r="IP65" s="149"/>
      <c r="IQ65" s="149"/>
      <c r="IR65" s="149"/>
      <c r="IS65" s="149"/>
      <c r="IT65" s="149"/>
      <c r="IU65" s="149"/>
      <c r="IV65" s="149"/>
      <c r="IW65" s="149"/>
      <c r="IX65" s="149"/>
      <c r="IY65" s="149"/>
      <c r="IZ65" s="149"/>
      <c r="JA65" s="149"/>
      <c r="JB65" s="149"/>
      <c r="JC65" s="149"/>
      <c r="JD65" s="149"/>
      <c r="JE65" s="149"/>
      <c r="JF65" s="149"/>
      <c r="JG65" s="149"/>
      <c r="JH65" s="149"/>
      <c r="JI65" s="149"/>
      <c r="JJ65" s="149"/>
      <c r="JK65" s="149"/>
      <c r="JL65" s="149"/>
      <c r="JM65" s="149"/>
      <c r="JN65" s="149"/>
      <c r="JO65" s="149"/>
      <c r="JP65" s="149"/>
      <c r="JQ65" s="149"/>
      <c r="JR65" s="149"/>
      <c r="JS65" s="149"/>
      <c r="JT65" s="149"/>
      <c r="JU65" s="149"/>
      <c r="JV65" s="149"/>
      <c r="JW65" s="149"/>
      <c r="JX65" s="149"/>
      <c r="JY65" s="149"/>
      <c r="JZ65" s="149"/>
      <c r="KA65" s="149"/>
      <c r="KB65" s="149"/>
      <c r="KC65" s="149"/>
      <c r="KD65" s="149"/>
      <c r="KE65" s="149"/>
      <c r="KF65" s="149"/>
      <c r="KG65" s="149"/>
      <c r="KH65" s="149"/>
      <c r="KI65" s="149"/>
      <c r="KJ65" s="149"/>
      <c r="KK65" s="149"/>
      <c r="KL65" s="149"/>
      <c r="KM65" s="149"/>
      <c r="KN65" s="149"/>
      <c r="KO65" s="149"/>
      <c r="KP65" s="149"/>
      <c r="KQ65" s="149"/>
      <c r="KR65" s="149"/>
      <c r="KS65" s="149"/>
      <c r="KT65" s="149"/>
      <c r="KU65" s="149"/>
      <c r="KV65" s="149"/>
      <c r="KW65" s="149"/>
      <c r="KX65" s="149"/>
      <c r="KY65" s="149"/>
      <c r="KZ65" s="149"/>
      <c r="LA65" s="149"/>
      <c r="LB65" s="149"/>
      <c r="LC65" s="149"/>
      <c r="LD65" s="149"/>
      <c r="LE65" s="149"/>
      <c r="LF65" s="149"/>
      <c r="LG65" s="149"/>
      <c r="LH65" s="149"/>
      <c r="LI65" s="149"/>
      <c r="LJ65" s="149"/>
      <c r="LK65" s="149"/>
      <c r="LL65" s="149"/>
      <c r="LM65" s="149"/>
      <c r="LN65" s="149"/>
      <c r="LO65" s="149"/>
      <c r="LP65" s="149"/>
      <c r="LQ65" s="149"/>
      <c r="LR65" s="149"/>
      <c r="LS65" s="149"/>
      <c r="LT65" s="149"/>
      <c r="LU65" s="149"/>
      <c r="LV65" s="149"/>
      <c r="LW65" s="149"/>
      <c r="LX65" s="149"/>
      <c r="LY65" s="149"/>
      <c r="LZ65" s="149"/>
      <c r="MA65" s="149"/>
      <c r="MB65" s="149"/>
      <c r="MC65" s="149"/>
      <c r="MD65" s="149"/>
      <c r="ME65" s="149"/>
      <c r="MF65" s="149"/>
      <c r="MG65" s="149"/>
      <c r="MH65" s="149"/>
      <c r="MI65" s="149"/>
      <c r="MJ65" s="149"/>
      <c r="MK65" s="149"/>
      <c r="ML65" s="149"/>
      <c r="MM65" s="149"/>
      <c r="MN65" s="149"/>
      <c r="MO65" s="149"/>
      <c r="MP65" s="149"/>
      <c r="MQ65" s="149"/>
      <c r="MR65" s="149"/>
      <c r="MS65" s="149"/>
      <c r="MT65" s="149"/>
      <c r="MU65" s="149"/>
      <c r="MV65" s="149"/>
      <c r="MW65" s="149"/>
      <c r="MX65" s="149"/>
      <c r="MY65" s="149"/>
      <c r="MZ65" s="149"/>
      <c r="NA65" s="149"/>
      <c r="NB65" s="149"/>
      <c r="NC65" s="149"/>
      <c r="ND65" s="149"/>
      <c r="NE65" s="149"/>
      <c r="NF65" s="149"/>
      <c r="NG65" s="149"/>
      <c r="NH65" s="149"/>
      <c r="NI65" s="149"/>
      <c r="NJ65" s="149"/>
      <c r="NK65" s="149"/>
      <c r="NL65" s="149"/>
      <c r="NM65" s="149"/>
      <c r="NN65" s="149"/>
      <c r="NO65" s="149"/>
      <c r="NP65" s="149"/>
      <c r="NQ65" s="149"/>
      <c r="NR65" s="149"/>
      <c r="NS65" s="149"/>
      <c r="NT65" s="149"/>
      <c r="NU65" s="149"/>
      <c r="NV65" s="149"/>
      <c r="NW65" s="149"/>
      <c r="NX65" s="149"/>
      <c r="NY65" s="149"/>
      <c r="NZ65" s="149"/>
      <c r="OA65" s="149"/>
      <c r="OB65" s="149"/>
      <c r="OC65" s="149"/>
      <c r="OD65" s="149"/>
      <c r="OE65" s="149"/>
      <c r="OF65" s="149"/>
      <c r="OG65" s="149"/>
      <c r="OH65" s="149"/>
      <c r="OI65" s="149"/>
      <c r="OJ65" s="149"/>
      <c r="OK65" s="149"/>
      <c r="OL65" s="149"/>
      <c r="OM65" s="149"/>
      <c r="ON65" s="149"/>
      <c r="OO65" s="149"/>
      <c r="OP65" s="149"/>
      <c r="OQ65" s="149"/>
      <c r="OR65" s="149"/>
      <c r="OS65" s="149"/>
      <c r="OT65" s="149"/>
      <c r="OU65" s="149"/>
      <c r="OV65" s="149"/>
      <c r="OW65" s="149"/>
      <c r="OX65" s="149"/>
      <c r="OY65" s="149"/>
      <c r="OZ65" s="149"/>
      <c r="PA65" s="149"/>
      <c r="PB65" s="149"/>
      <c r="PC65" s="149"/>
      <c r="PD65" s="149"/>
      <c r="PE65" s="149"/>
      <c r="PF65" s="149"/>
      <c r="PG65" s="149"/>
      <c r="PH65" s="149"/>
      <c r="PI65" s="149"/>
      <c r="PJ65" s="149"/>
      <c r="PK65" s="149"/>
      <c r="PL65" s="149"/>
      <c r="PM65" s="149"/>
      <c r="PN65" s="149"/>
      <c r="PO65" s="149"/>
      <c r="PP65" s="149"/>
      <c r="PQ65" s="149"/>
      <c r="PR65" s="149"/>
      <c r="PS65" s="149"/>
      <c r="PT65" s="149"/>
      <c r="PU65" s="149"/>
      <c r="PV65" s="149"/>
      <c r="PW65" s="149"/>
      <c r="PX65" s="149"/>
      <c r="PY65" s="149"/>
      <c r="PZ65" s="149"/>
      <c r="QA65" s="149"/>
      <c r="QB65" s="149"/>
      <c r="QC65" s="149"/>
      <c r="QD65" s="149"/>
      <c r="QE65" s="149"/>
      <c r="QF65" s="149"/>
      <c r="QG65" s="149"/>
      <c r="QH65" s="149"/>
      <c r="QI65" s="149"/>
      <c r="QJ65" s="149"/>
      <c r="QK65" s="149"/>
      <c r="QL65" s="149"/>
      <c r="QM65" s="149"/>
      <c r="QN65" s="149"/>
      <c r="QO65" s="149"/>
      <c r="QP65" s="149"/>
      <c r="QQ65" s="149"/>
      <c r="QR65" s="149"/>
      <c r="QS65" s="149"/>
      <c r="QT65" s="149"/>
      <c r="QU65" s="149"/>
      <c r="QV65" s="149"/>
      <c r="QW65" s="149"/>
      <c r="QX65" s="149"/>
      <c r="QY65" s="149"/>
      <c r="QZ65" s="149"/>
      <c r="RA65" s="149"/>
      <c r="RB65" s="149"/>
      <c r="RC65" s="149"/>
      <c r="RD65" s="149"/>
      <c r="RE65" s="149"/>
      <c r="RF65" s="149"/>
      <c r="RG65" s="149"/>
      <c r="RH65" s="149"/>
      <c r="RI65" s="149"/>
      <c r="RJ65" s="149"/>
      <c r="RK65" s="149"/>
      <c r="RL65" s="149"/>
      <c r="RM65" s="149"/>
      <c r="RN65" s="149"/>
      <c r="RO65" s="149"/>
      <c r="RP65" s="149"/>
      <c r="RQ65" s="149"/>
      <c r="RR65" s="149"/>
      <c r="RS65" s="149"/>
      <c r="RT65" s="149"/>
      <c r="RU65" s="149"/>
      <c r="RV65" s="149"/>
      <c r="RW65" s="149"/>
      <c r="RX65" s="149"/>
      <c r="RY65" s="149"/>
      <c r="RZ65" s="149"/>
      <c r="SA65" s="149"/>
      <c r="SB65" s="149"/>
      <c r="SC65" s="149"/>
      <c r="SD65" s="149"/>
      <c r="SE65" s="149"/>
      <c r="SF65" s="149"/>
      <c r="SG65" s="149"/>
      <c r="SH65" s="149"/>
      <c r="SI65" s="149"/>
      <c r="SJ65" s="149"/>
      <c r="SK65" s="149"/>
      <c r="SL65" s="149"/>
      <c r="SM65" s="149"/>
      <c r="SN65" s="149"/>
      <c r="SO65" s="149"/>
      <c r="SP65" s="149"/>
      <c r="SQ65" s="149"/>
      <c r="SR65" s="149"/>
      <c r="SS65" s="149"/>
      <c r="ST65" s="149"/>
      <c r="SU65" s="149"/>
      <c r="SV65" s="149"/>
      <c r="SW65" s="149"/>
      <c r="SX65" s="149"/>
      <c r="SY65" s="149"/>
      <c r="SZ65" s="149"/>
      <c r="TA65" s="149"/>
      <c r="TB65" s="149"/>
      <c r="TC65" s="149"/>
      <c r="TD65" s="149"/>
      <c r="TE65" s="149"/>
      <c r="TF65" s="149"/>
      <c r="TG65" s="149"/>
      <c r="TH65" s="149"/>
      <c r="TI65" s="149"/>
      <c r="TJ65" s="149"/>
      <c r="TK65" s="149"/>
      <c r="TL65" s="149"/>
      <c r="TM65" s="149"/>
      <c r="TN65" s="149"/>
      <c r="TO65" s="149"/>
      <c r="TP65" s="149"/>
      <c r="TQ65" s="149"/>
      <c r="TR65" s="149"/>
      <c r="TS65" s="149"/>
      <c r="TT65" s="149"/>
      <c r="TU65" s="149"/>
      <c r="TV65" s="149"/>
      <c r="TW65" s="149"/>
      <c r="TX65" s="149"/>
      <c r="TY65" s="149"/>
      <c r="TZ65" s="149"/>
      <c r="UA65" s="149"/>
      <c r="UB65" s="149"/>
      <c r="UC65" s="149"/>
      <c r="UD65" s="149"/>
      <c r="UE65" s="149"/>
      <c r="UF65" s="149"/>
      <c r="UG65" s="149"/>
      <c r="UH65" s="149"/>
      <c r="UI65" s="149"/>
      <c r="UJ65" s="149"/>
      <c r="UK65" s="149"/>
      <c r="UL65" s="149"/>
      <c r="UM65" s="149"/>
      <c r="UN65" s="149"/>
      <c r="UO65" s="149"/>
      <c r="UP65" s="149"/>
      <c r="UQ65" s="149"/>
      <c r="UR65" s="149"/>
      <c r="US65" s="149"/>
      <c r="UT65" s="149"/>
      <c r="UU65" s="149"/>
      <c r="UV65" s="149"/>
      <c r="UW65" s="149"/>
      <c r="UX65" s="149"/>
      <c r="UY65" s="149"/>
      <c r="UZ65" s="149"/>
      <c r="VA65" s="149"/>
      <c r="VB65" s="149"/>
      <c r="VC65" s="149"/>
      <c r="VD65" s="149"/>
      <c r="VE65" s="149"/>
      <c r="VF65" s="149"/>
      <c r="VG65" s="149"/>
      <c r="VH65" s="149"/>
      <c r="VI65" s="149"/>
      <c r="VJ65" s="149"/>
      <c r="VK65" s="149"/>
      <c r="VL65" s="149"/>
      <c r="VM65" s="149"/>
      <c r="VN65" s="149"/>
      <c r="VO65" s="149"/>
      <c r="VP65" s="149"/>
      <c r="VQ65" s="149"/>
      <c r="VR65" s="149"/>
      <c r="VS65" s="149"/>
      <c r="VT65" s="149"/>
      <c r="VU65" s="149"/>
      <c r="VV65" s="149"/>
      <c r="VW65" s="149"/>
      <c r="VX65" s="149"/>
      <c r="VY65" s="149"/>
      <c r="VZ65" s="149"/>
      <c r="WA65" s="149"/>
      <c r="WB65" s="149"/>
      <c r="WC65" s="149"/>
      <c r="WD65" s="149"/>
      <c r="WE65" s="149"/>
      <c r="WF65" s="149"/>
      <c r="WG65" s="149"/>
      <c r="WH65" s="149"/>
      <c r="WI65" s="149"/>
      <c r="WJ65" s="149"/>
      <c r="WK65" s="149"/>
      <c r="WL65" s="149"/>
      <c r="WM65" s="149"/>
      <c r="WN65" s="149"/>
      <c r="WO65" s="149"/>
      <c r="WP65" s="149"/>
      <c r="WQ65" s="149"/>
      <c r="WR65" s="149"/>
      <c r="WS65" s="149"/>
      <c r="WT65" s="149"/>
      <c r="WU65" s="149"/>
      <c r="WV65" s="149"/>
      <c r="WW65" s="149"/>
      <c r="WX65" s="149"/>
      <c r="WY65" s="149"/>
      <c r="WZ65" s="149"/>
      <c r="XA65" s="149"/>
      <c r="XB65" s="149"/>
      <c r="XC65" s="149"/>
      <c r="XD65" s="149"/>
      <c r="XE65" s="149"/>
      <c r="XF65" s="149"/>
      <c r="XG65" s="149"/>
      <c r="XH65" s="149"/>
      <c r="XI65" s="149"/>
      <c r="XJ65" s="149"/>
      <c r="XK65" s="149"/>
      <c r="XL65" s="149"/>
      <c r="XM65" s="149"/>
      <c r="XN65" s="149"/>
      <c r="XO65" s="149"/>
      <c r="XP65" s="149"/>
      <c r="XQ65" s="149"/>
      <c r="XR65" s="149"/>
      <c r="XS65" s="149"/>
      <c r="XT65" s="149"/>
      <c r="XU65" s="149"/>
      <c r="XV65" s="149"/>
      <c r="XW65" s="149"/>
      <c r="XX65" s="149"/>
      <c r="XY65" s="149"/>
      <c r="XZ65" s="149"/>
      <c r="YA65" s="149"/>
      <c r="YB65" s="149"/>
      <c r="YC65" s="149"/>
      <c r="YD65" s="149"/>
      <c r="YE65" s="149"/>
      <c r="YF65" s="149"/>
      <c r="YG65" s="149"/>
      <c r="YH65" s="149"/>
      <c r="YI65" s="149"/>
      <c r="YJ65" s="149"/>
      <c r="YK65" s="149"/>
      <c r="YL65" s="149"/>
      <c r="YM65" s="149"/>
      <c r="YN65" s="149"/>
      <c r="YO65" s="149"/>
      <c r="YP65" s="149"/>
      <c r="YQ65" s="149"/>
      <c r="YR65" s="149"/>
      <c r="YS65" s="149"/>
      <c r="YT65" s="149"/>
      <c r="YU65" s="149"/>
      <c r="YV65" s="149"/>
      <c r="YW65" s="149"/>
      <c r="YX65" s="149"/>
      <c r="YY65" s="149"/>
      <c r="YZ65" s="149"/>
      <c r="ZA65" s="149"/>
      <c r="ZB65" s="149"/>
      <c r="ZC65" s="149"/>
      <c r="ZD65" s="149"/>
      <c r="ZE65" s="149"/>
      <c r="ZF65" s="149"/>
      <c r="ZG65" s="149"/>
      <c r="ZH65" s="149"/>
      <c r="ZI65" s="149"/>
      <c r="ZJ65" s="149"/>
      <c r="ZK65" s="149"/>
      <c r="ZL65" s="149"/>
      <c r="ZM65" s="149"/>
      <c r="ZN65" s="149"/>
      <c r="ZO65" s="149"/>
      <c r="ZP65" s="149"/>
      <c r="ZQ65" s="149"/>
      <c r="ZR65" s="149"/>
      <c r="ZS65" s="149"/>
      <c r="ZT65" s="149"/>
      <c r="ZU65" s="149"/>
      <c r="ZV65" s="149"/>
      <c r="ZW65" s="149"/>
      <c r="ZX65" s="149"/>
      <c r="ZY65" s="149"/>
      <c r="ZZ65" s="149"/>
      <c r="AAA65" s="149"/>
      <c r="AAB65" s="149"/>
      <c r="AAC65" s="149"/>
      <c r="AAD65" s="149"/>
      <c r="AAE65" s="149"/>
      <c r="AAF65" s="149"/>
      <c r="AAG65" s="149"/>
      <c r="AAH65" s="149"/>
      <c r="AAI65" s="149"/>
      <c r="AAJ65" s="149"/>
      <c r="AAK65" s="149"/>
      <c r="AAL65" s="149"/>
      <c r="AAM65" s="149"/>
      <c r="AAN65" s="149"/>
      <c r="AAO65" s="149"/>
      <c r="AAP65" s="149"/>
      <c r="AAQ65" s="149"/>
      <c r="AAR65" s="149"/>
      <c r="AAS65" s="149"/>
      <c r="AAT65" s="149"/>
      <c r="AAU65" s="149"/>
      <c r="AAV65" s="149"/>
      <c r="AAW65" s="149"/>
      <c r="AAX65" s="149"/>
      <c r="AAY65" s="149"/>
      <c r="AAZ65" s="149"/>
      <c r="ABA65" s="149"/>
      <c r="ABB65" s="149"/>
      <c r="ABC65" s="149"/>
      <c r="ABD65" s="149"/>
      <c r="ABE65" s="149"/>
      <c r="ABF65" s="149"/>
      <c r="ABG65" s="149"/>
      <c r="ABH65" s="149"/>
      <c r="ABI65" s="149"/>
      <c r="ABJ65" s="149"/>
      <c r="ABK65" s="149"/>
      <c r="ABL65" s="149"/>
      <c r="ABM65" s="149"/>
      <c r="ABN65" s="149"/>
      <c r="ABO65" s="149"/>
      <c r="ABP65" s="149"/>
      <c r="ABQ65" s="149"/>
      <c r="ABR65" s="149"/>
      <c r="ABS65" s="149"/>
      <c r="ABT65" s="149"/>
      <c r="ABU65" s="149"/>
      <c r="ABV65" s="149"/>
      <c r="ABW65" s="149"/>
      <c r="ABX65" s="149"/>
      <c r="ABY65" s="149"/>
      <c r="ABZ65" s="149"/>
      <c r="ACA65" s="149"/>
      <c r="ACB65" s="149"/>
      <c r="ACC65" s="149"/>
      <c r="ACD65" s="149"/>
      <c r="ACE65" s="149"/>
      <c r="ACF65" s="149"/>
      <c r="ACG65" s="149"/>
      <c r="ACH65" s="149"/>
      <c r="ACI65" s="149"/>
      <c r="ACJ65" s="149"/>
      <c r="ACK65" s="149"/>
      <c r="ACL65" s="149"/>
      <c r="ACM65" s="149"/>
      <c r="ACN65" s="149"/>
      <c r="ACO65" s="149"/>
      <c r="ACP65" s="149"/>
      <c r="ACQ65" s="149"/>
      <c r="ACR65" s="149"/>
      <c r="ACS65" s="149"/>
      <c r="ACT65" s="149"/>
      <c r="ACU65" s="149"/>
      <c r="ACV65" s="149"/>
      <c r="ACW65" s="149"/>
      <c r="ACX65" s="149"/>
      <c r="ACY65" s="149"/>
      <c r="ACZ65" s="149"/>
      <c r="ADA65" s="149"/>
      <c r="ADB65" s="149"/>
      <c r="ADC65" s="149"/>
      <c r="ADD65" s="149"/>
      <c r="ADE65" s="149"/>
      <c r="ADF65" s="149"/>
      <c r="ADG65" s="149"/>
      <c r="ADH65" s="149"/>
      <c r="ADI65" s="149"/>
      <c r="ADJ65" s="149"/>
      <c r="ADK65" s="149"/>
      <c r="ADL65" s="149"/>
      <c r="ADM65" s="149"/>
      <c r="ADN65" s="149"/>
      <c r="ADO65" s="149"/>
      <c r="ADP65" s="149"/>
      <c r="ADQ65" s="149"/>
      <c r="ADR65" s="149"/>
      <c r="ADS65" s="149"/>
      <c r="ADT65" s="149"/>
      <c r="ADU65" s="149"/>
      <c r="ADV65" s="149"/>
      <c r="ADW65" s="149"/>
      <c r="ADX65" s="149"/>
      <c r="ADY65" s="149"/>
      <c r="ADZ65" s="149"/>
      <c r="AEA65" s="149"/>
      <c r="AEB65" s="149"/>
      <c r="AEC65" s="149"/>
      <c r="AED65" s="149"/>
      <c r="AEE65" s="149"/>
      <c r="AEF65" s="149"/>
      <c r="AEG65" s="149"/>
      <c r="AEH65" s="149"/>
      <c r="AEI65" s="149"/>
      <c r="AEJ65" s="149"/>
      <c r="AEK65" s="149"/>
      <c r="AEL65" s="149"/>
      <c r="AEM65" s="149"/>
      <c r="AEN65" s="149"/>
      <c r="AEO65" s="149"/>
      <c r="AEP65" s="149"/>
      <c r="AEQ65" s="149"/>
      <c r="AER65" s="149"/>
      <c r="AES65" s="149"/>
      <c r="AET65" s="149"/>
      <c r="AEU65" s="149"/>
      <c r="AEV65" s="149"/>
      <c r="AEW65" s="149"/>
      <c r="AEX65" s="149"/>
      <c r="AEY65" s="149"/>
      <c r="AEZ65" s="149"/>
      <c r="AFA65" s="149"/>
      <c r="AFB65" s="149"/>
      <c r="AFC65" s="149"/>
      <c r="AFD65" s="149"/>
      <c r="AFE65" s="149"/>
      <c r="AFF65" s="149"/>
      <c r="AFG65" s="149"/>
      <c r="AFH65" s="149"/>
      <c r="AFI65" s="149"/>
      <c r="AFJ65" s="149"/>
      <c r="AFK65" s="149"/>
      <c r="AFL65" s="149"/>
      <c r="AFM65" s="149"/>
      <c r="AFN65" s="149"/>
      <c r="AFO65" s="149"/>
      <c r="AFP65" s="149"/>
      <c r="AFQ65" s="149"/>
      <c r="AFR65" s="149"/>
      <c r="AFS65" s="149"/>
      <c r="AFT65" s="149"/>
      <c r="AFU65" s="149"/>
      <c r="AFV65" s="149"/>
      <c r="AFW65" s="149"/>
      <c r="AFX65" s="149"/>
      <c r="AFY65" s="149"/>
      <c r="AFZ65" s="149"/>
      <c r="AGA65" s="149"/>
      <c r="AGB65" s="149"/>
      <c r="AGC65" s="149"/>
      <c r="AGD65" s="149"/>
      <c r="AGE65" s="149"/>
      <c r="AGF65" s="149"/>
      <c r="AGG65" s="149"/>
      <c r="AGH65" s="149"/>
      <c r="AGI65" s="149"/>
      <c r="AGJ65" s="149"/>
      <c r="AGK65" s="149"/>
      <c r="AGL65" s="149"/>
      <c r="AGM65" s="149"/>
      <c r="AGN65" s="149"/>
      <c r="AGO65" s="149"/>
      <c r="AGP65" s="149"/>
      <c r="AGQ65" s="149"/>
      <c r="AGR65" s="149"/>
      <c r="AGS65" s="149"/>
      <c r="AGT65" s="149"/>
      <c r="AGU65" s="149"/>
      <c r="AGV65" s="149"/>
      <c r="AGW65" s="149"/>
      <c r="AGX65" s="149"/>
      <c r="AGY65" s="149"/>
      <c r="AGZ65" s="149"/>
      <c r="AHA65" s="149"/>
      <c r="AHB65" s="149"/>
      <c r="AHC65" s="149"/>
      <c r="AHD65" s="149"/>
      <c r="AHE65" s="149"/>
      <c r="AHF65" s="149"/>
      <c r="AHG65" s="149"/>
      <c r="AHH65" s="149"/>
      <c r="AHI65" s="149"/>
      <c r="AHJ65" s="149"/>
      <c r="AHK65" s="149"/>
      <c r="AHL65" s="149"/>
      <c r="AHM65" s="149"/>
      <c r="AHN65" s="149"/>
      <c r="AHO65" s="149"/>
      <c r="AHP65" s="149"/>
      <c r="AHQ65" s="149"/>
      <c r="AHR65" s="149"/>
      <c r="AHS65" s="149"/>
      <c r="AHT65" s="149"/>
      <c r="AHU65" s="149"/>
      <c r="AHV65" s="149"/>
      <c r="AHW65" s="149"/>
      <c r="AHX65" s="149"/>
      <c r="AHY65" s="149"/>
      <c r="AHZ65" s="149"/>
      <c r="AIA65" s="149"/>
      <c r="AIB65" s="149"/>
      <c r="AIC65" s="149"/>
      <c r="AID65" s="149"/>
      <c r="AIE65" s="149"/>
      <c r="AIF65" s="149"/>
      <c r="AIG65" s="149"/>
      <c r="AIH65" s="149"/>
      <c r="AII65" s="149"/>
      <c r="AIJ65" s="149"/>
      <c r="AIK65" s="149"/>
      <c r="AIL65" s="149"/>
      <c r="AIM65" s="149"/>
      <c r="AIN65" s="149"/>
      <c r="AIO65" s="149"/>
      <c r="AIP65" s="149"/>
      <c r="AIQ65" s="149"/>
      <c r="AIR65" s="149"/>
      <c r="AIS65" s="149"/>
      <c r="AIT65" s="149"/>
      <c r="AIU65" s="149"/>
      <c r="AIV65" s="149"/>
      <c r="AIW65" s="149"/>
      <c r="AIX65" s="149"/>
      <c r="AIY65" s="149"/>
      <c r="AIZ65" s="149"/>
      <c r="AJA65" s="149"/>
      <c r="AJB65" s="149"/>
      <c r="AJC65" s="149"/>
      <c r="AJD65" s="149"/>
      <c r="AJE65" s="149"/>
      <c r="AJF65" s="149"/>
      <c r="AJG65" s="149"/>
      <c r="AJH65" s="149"/>
      <c r="AJI65" s="149"/>
      <c r="AJJ65" s="149"/>
      <c r="AJK65" s="149"/>
      <c r="AJL65" s="149"/>
      <c r="AJM65" s="149"/>
      <c r="AJN65" s="149"/>
      <c r="AJO65" s="149"/>
      <c r="AJP65" s="149"/>
      <c r="AJQ65" s="149"/>
      <c r="AJR65" s="149"/>
      <c r="AJS65" s="149"/>
      <c r="AJT65" s="149"/>
      <c r="AJU65" s="149"/>
      <c r="AJV65" s="149"/>
      <c r="AJW65" s="149"/>
      <c r="AJX65" s="149"/>
      <c r="AJY65" s="149"/>
      <c r="AJZ65" s="149"/>
      <c r="AKA65" s="149"/>
      <c r="AKB65" s="149"/>
      <c r="AKC65" s="149"/>
      <c r="AKD65" s="149"/>
      <c r="AKE65" s="149"/>
      <c r="AKF65" s="149"/>
      <c r="AKG65" s="149"/>
      <c r="AKH65" s="149"/>
      <c r="AKI65" s="149"/>
      <c r="AKJ65" s="149"/>
      <c r="AKK65" s="149"/>
      <c r="AKL65" s="149"/>
      <c r="AKM65" s="149"/>
      <c r="AKN65" s="149"/>
      <c r="AKO65" s="149"/>
      <c r="AKP65" s="149"/>
      <c r="AKQ65" s="149"/>
      <c r="AKR65" s="149"/>
      <c r="AKS65" s="149"/>
      <c r="AKT65" s="149"/>
      <c r="AKU65" s="149"/>
      <c r="AKV65" s="149"/>
      <c r="AKW65" s="149"/>
      <c r="AKX65" s="149"/>
      <c r="AKY65" s="149"/>
      <c r="AKZ65" s="149"/>
      <c r="ALA65" s="149"/>
      <c r="ALB65" s="149"/>
      <c r="ALC65" s="149"/>
      <c r="ALD65" s="149"/>
      <c r="ALE65" s="149"/>
      <c r="ALF65" s="149"/>
      <c r="ALG65" s="149"/>
      <c r="ALH65" s="149"/>
      <c r="ALI65" s="149"/>
      <c r="ALJ65" s="149"/>
      <c r="ALK65" s="149"/>
      <c r="ALL65" s="149"/>
      <c r="ALM65" s="149"/>
      <c r="ALN65" s="149"/>
      <c r="ALO65" s="149"/>
      <c r="ALP65" s="149"/>
      <c r="ALQ65" s="149"/>
      <c r="ALR65" s="149"/>
      <c r="ALS65" s="149"/>
      <c r="ALT65" s="149"/>
      <c r="ALU65" s="149"/>
      <c r="ALV65" s="149"/>
      <c r="ALW65" s="149"/>
      <c r="ALX65" s="149"/>
      <c r="ALY65" s="149"/>
      <c r="ALZ65" s="149"/>
      <c r="AMA65" s="149"/>
      <c r="AMB65" s="149"/>
      <c r="AMC65" s="149"/>
      <c r="AMD65" s="149"/>
      <c r="AME65" s="149"/>
      <c r="AMF65" s="149"/>
      <c r="AMG65" s="149"/>
      <c r="AMH65" s="149"/>
      <c r="AMI65" s="149"/>
      <c r="AMJ65" s="149"/>
      <c r="AMK65" s="149"/>
      <c r="AML65" s="149"/>
      <c r="AMM65" s="149"/>
      <c r="AMN65" s="149"/>
      <c r="AMO65" s="149"/>
      <c r="AMP65" s="149"/>
      <c r="AMQ65" s="149"/>
      <c r="AMR65" s="149"/>
      <c r="AMS65" s="149"/>
      <c r="AMT65" s="149"/>
      <c r="AMU65" s="149"/>
      <c r="AMV65" s="149"/>
      <c r="AMW65" s="149"/>
      <c r="AMX65" s="149"/>
      <c r="AMY65" s="149"/>
      <c r="AMZ65" s="149"/>
      <c r="ANA65" s="149"/>
      <c r="ANB65" s="149"/>
      <c r="ANC65" s="149"/>
      <c r="AND65" s="149"/>
      <c r="ANE65" s="149"/>
      <c r="ANF65" s="149"/>
      <c r="ANG65" s="149"/>
      <c r="ANH65" s="149"/>
      <c r="ANI65" s="149"/>
      <c r="ANJ65" s="149"/>
      <c r="ANK65" s="149"/>
      <c r="ANL65" s="149"/>
      <c r="ANM65" s="149"/>
      <c r="ANN65" s="149"/>
      <c r="ANO65" s="149"/>
      <c r="ANP65" s="149"/>
      <c r="ANQ65" s="149"/>
      <c r="ANR65" s="149"/>
      <c r="ANS65" s="149"/>
      <c r="ANT65" s="149"/>
      <c r="ANU65" s="149"/>
      <c r="ANV65" s="149"/>
      <c r="ANW65" s="149"/>
      <c r="ANX65" s="149"/>
      <c r="ANY65" s="149"/>
      <c r="ANZ65" s="149"/>
      <c r="AOA65" s="149"/>
      <c r="AOB65" s="149"/>
      <c r="AOC65" s="149"/>
      <c r="AOD65" s="149"/>
      <c r="AOE65" s="149"/>
      <c r="AOF65" s="149"/>
      <c r="AOG65" s="149"/>
      <c r="AOH65" s="149"/>
      <c r="AOI65" s="149"/>
      <c r="AOJ65" s="149"/>
      <c r="AOK65" s="149"/>
      <c r="AOL65" s="149"/>
      <c r="AOM65" s="149"/>
      <c r="AON65" s="149"/>
      <c r="AOO65" s="149"/>
      <c r="AOP65" s="149"/>
      <c r="AOQ65" s="149"/>
      <c r="AOR65" s="149"/>
      <c r="AOS65" s="149"/>
      <c r="AOT65" s="149"/>
      <c r="AOU65" s="149"/>
      <c r="AOV65" s="149"/>
      <c r="AOW65" s="149"/>
      <c r="AOX65" s="149"/>
      <c r="AOY65" s="149"/>
      <c r="AOZ65" s="149"/>
      <c r="APA65" s="149"/>
      <c r="APB65" s="149"/>
      <c r="APC65" s="149"/>
      <c r="APD65" s="149"/>
      <c r="APE65" s="149"/>
      <c r="APF65" s="149"/>
      <c r="APG65" s="149"/>
      <c r="APH65" s="149"/>
      <c r="API65" s="149"/>
      <c r="APJ65" s="149"/>
      <c r="APK65" s="149"/>
      <c r="APL65" s="149"/>
      <c r="APM65" s="149"/>
      <c r="APN65" s="149"/>
      <c r="APO65" s="149"/>
      <c r="APP65" s="149"/>
      <c r="APQ65" s="149"/>
      <c r="APR65" s="149"/>
      <c r="APS65" s="149"/>
      <c r="APT65" s="149"/>
      <c r="APU65" s="149"/>
      <c r="APV65" s="149"/>
      <c r="APW65" s="149"/>
      <c r="APX65" s="149"/>
      <c r="APY65" s="149"/>
      <c r="APZ65" s="149"/>
      <c r="AQA65" s="149"/>
      <c r="AQB65" s="149"/>
      <c r="AQC65" s="149"/>
      <c r="AQD65" s="149"/>
      <c r="AQE65" s="149"/>
      <c r="AQF65" s="149"/>
      <c r="AQG65" s="149"/>
      <c r="AQH65" s="149"/>
      <c r="AQI65" s="149"/>
      <c r="AQJ65" s="149"/>
      <c r="AQK65" s="149"/>
      <c r="AQL65" s="149"/>
      <c r="AQM65" s="149"/>
      <c r="AQN65" s="149"/>
      <c r="AQO65" s="149"/>
      <c r="AQP65" s="149"/>
      <c r="AQQ65" s="149"/>
      <c r="AQR65" s="149"/>
      <c r="AQS65" s="149"/>
      <c r="AQT65" s="149"/>
      <c r="AQU65" s="149"/>
      <c r="AQV65" s="149"/>
      <c r="AQW65" s="149"/>
      <c r="AQX65" s="149"/>
      <c r="AQY65" s="149"/>
      <c r="AQZ65" s="149"/>
      <c r="ARA65" s="149"/>
      <c r="ARB65" s="149"/>
      <c r="ARC65" s="149"/>
      <c r="ARD65" s="149"/>
      <c r="ARE65" s="149"/>
      <c r="ARF65" s="149"/>
      <c r="ARG65" s="149"/>
      <c r="ARH65" s="149"/>
      <c r="ARI65" s="149"/>
      <c r="ARJ65" s="149"/>
      <c r="ARK65" s="149"/>
      <c r="ARL65" s="149"/>
      <c r="ARM65" s="149"/>
      <c r="ARN65" s="149"/>
      <c r="ARO65" s="149"/>
      <c r="ARP65" s="149"/>
      <c r="ARQ65" s="149"/>
      <c r="ARR65" s="149"/>
      <c r="ARS65" s="149"/>
      <c r="ART65" s="149"/>
      <c r="ARU65" s="149"/>
      <c r="ARV65" s="149"/>
      <c r="ARW65" s="149"/>
      <c r="ARX65" s="149"/>
      <c r="ARY65" s="149"/>
      <c r="ARZ65" s="149"/>
      <c r="ASA65" s="149"/>
      <c r="ASB65" s="149"/>
      <c r="ASC65" s="149"/>
      <c r="ASD65" s="149"/>
      <c r="ASE65" s="149"/>
      <c r="ASF65" s="149"/>
      <c r="ASG65" s="149"/>
      <c r="ASH65" s="149"/>
      <c r="ASI65" s="149"/>
      <c r="ASJ65" s="149"/>
      <c r="ASK65" s="149"/>
      <c r="ASL65" s="149"/>
      <c r="ASM65" s="149"/>
      <c r="ASN65" s="149"/>
      <c r="ASO65" s="149"/>
      <c r="ASP65" s="149"/>
      <c r="ASQ65" s="149"/>
      <c r="ASR65" s="149"/>
      <c r="ASS65" s="149"/>
      <c r="AST65" s="149"/>
      <c r="ASU65" s="149"/>
      <c r="ASV65" s="149"/>
      <c r="ASW65" s="149"/>
      <c r="ASX65" s="149"/>
      <c r="ASY65" s="149"/>
      <c r="ASZ65" s="149"/>
      <c r="ATA65" s="149"/>
      <c r="ATB65" s="149"/>
      <c r="ATC65" s="149"/>
      <c r="ATD65" s="149"/>
      <c r="ATE65" s="149"/>
      <c r="ATF65" s="149"/>
      <c r="ATG65" s="149"/>
      <c r="ATH65" s="149"/>
      <c r="ATI65" s="149"/>
      <c r="ATJ65" s="149"/>
      <c r="ATK65" s="149"/>
      <c r="ATL65" s="149"/>
      <c r="ATM65" s="149"/>
      <c r="ATN65" s="149"/>
      <c r="ATO65" s="149"/>
      <c r="ATP65" s="149"/>
      <c r="ATQ65" s="149"/>
      <c r="ATR65" s="149"/>
      <c r="ATS65" s="149"/>
      <c r="ATT65" s="149"/>
      <c r="ATU65" s="149"/>
      <c r="ATV65" s="149"/>
      <c r="ATW65" s="149"/>
      <c r="ATX65" s="149"/>
      <c r="ATY65" s="149"/>
      <c r="ATZ65" s="149"/>
      <c r="AUA65" s="149"/>
      <c r="AUB65" s="149"/>
      <c r="AUC65" s="149"/>
      <c r="AUD65" s="149"/>
      <c r="AUE65" s="149"/>
      <c r="AUF65" s="149"/>
      <c r="AUG65" s="149"/>
      <c r="AUH65" s="149"/>
      <c r="AUI65" s="149"/>
      <c r="AUJ65" s="149"/>
      <c r="AUK65" s="149"/>
      <c r="AUL65" s="149"/>
      <c r="AUM65" s="149"/>
      <c r="AUN65" s="149"/>
      <c r="AUO65" s="149"/>
      <c r="AUP65" s="149"/>
      <c r="AUQ65" s="149"/>
      <c r="AUR65" s="149"/>
      <c r="AUS65" s="149"/>
      <c r="AUT65" s="149"/>
      <c r="AUU65" s="149"/>
      <c r="AUV65" s="149"/>
      <c r="AUW65" s="149"/>
      <c r="AUX65" s="149"/>
      <c r="AUY65" s="149"/>
      <c r="AUZ65" s="149"/>
      <c r="AVA65" s="149"/>
      <c r="AVB65" s="149"/>
      <c r="AVC65" s="149"/>
      <c r="AVD65" s="149"/>
      <c r="AVE65" s="149"/>
      <c r="AVF65" s="149"/>
      <c r="AVG65" s="149"/>
      <c r="AVH65" s="149"/>
      <c r="AVI65" s="149"/>
      <c r="AVJ65" s="149"/>
      <c r="AVK65" s="149"/>
      <c r="AVL65" s="149"/>
      <c r="AVM65" s="149"/>
      <c r="AVN65" s="149"/>
      <c r="AVO65" s="149"/>
      <c r="AVP65" s="149"/>
      <c r="AVQ65" s="149"/>
      <c r="AVR65" s="149"/>
      <c r="AVS65" s="149"/>
      <c r="AVT65" s="149"/>
      <c r="AVU65" s="149"/>
      <c r="AVV65" s="149"/>
      <c r="AVW65" s="149"/>
      <c r="AVX65" s="149"/>
      <c r="AVY65" s="149"/>
      <c r="AVZ65" s="149"/>
      <c r="AWA65" s="149"/>
      <c r="AWB65" s="149"/>
      <c r="AWC65" s="149"/>
      <c r="AWD65" s="149"/>
      <c r="AWE65" s="149"/>
      <c r="AWF65" s="149"/>
      <c r="AWG65" s="149"/>
      <c r="AWH65" s="149"/>
      <c r="AWI65" s="149"/>
      <c r="AWJ65" s="149"/>
      <c r="AWK65" s="149"/>
      <c r="AWL65" s="149"/>
      <c r="AWM65" s="149"/>
      <c r="AWN65" s="149"/>
      <c r="AWO65" s="149"/>
      <c r="AWP65" s="149"/>
      <c r="AWQ65" s="149"/>
      <c r="AWR65" s="149"/>
      <c r="AWS65" s="149"/>
      <c r="AWT65" s="149"/>
      <c r="AWU65" s="149"/>
      <c r="AWV65" s="149"/>
      <c r="AWW65" s="149"/>
      <c r="AWX65" s="149"/>
      <c r="AWY65" s="149"/>
      <c r="AWZ65" s="149"/>
      <c r="AXA65" s="149"/>
      <c r="AXB65" s="149"/>
      <c r="AXC65" s="149"/>
      <c r="AXD65" s="149"/>
      <c r="AXE65" s="149"/>
      <c r="AXF65" s="149"/>
      <c r="AXG65" s="149"/>
      <c r="AXH65" s="149"/>
      <c r="AXI65" s="149"/>
      <c r="AXJ65" s="149"/>
      <c r="AXK65" s="149"/>
      <c r="AXL65" s="149"/>
      <c r="AXM65" s="149"/>
      <c r="AXN65" s="149"/>
      <c r="AXO65" s="149"/>
      <c r="AXP65" s="149"/>
      <c r="AXQ65" s="149"/>
      <c r="AXR65" s="149"/>
      <c r="AXS65" s="149"/>
      <c r="AXT65" s="149"/>
      <c r="AXU65" s="149"/>
      <c r="AXV65" s="149"/>
      <c r="AXW65" s="149"/>
      <c r="AXX65" s="149"/>
      <c r="AXY65" s="149"/>
      <c r="AXZ65" s="149"/>
      <c r="AYA65" s="149"/>
      <c r="AYB65" s="149"/>
      <c r="AYC65" s="149"/>
      <c r="AYD65" s="149"/>
      <c r="AYE65" s="149"/>
      <c r="AYF65" s="149"/>
      <c r="AYG65" s="149"/>
      <c r="AYH65" s="149"/>
      <c r="AYI65" s="149"/>
      <c r="AYJ65" s="149"/>
      <c r="AYK65" s="149"/>
      <c r="AYL65" s="149"/>
      <c r="AYM65" s="149"/>
      <c r="AYN65" s="149"/>
      <c r="AYO65" s="149"/>
      <c r="AYP65" s="149"/>
      <c r="AYQ65" s="149"/>
      <c r="AYR65" s="149"/>
      <c r="AYS65" s="149"/>
      <c r="AYT65" s="149"/>
      <c r="AYU65" s="149"/>
      <c r="AYV65" s="149"/>
      <c r="AYW65" s="149"/>
      <c r="AYX65" s="149"/>
      <c r="AYY65" s="149"/>
      <c r="AYZ65" s="149"/>
      <c r="AZA65" s="149"/>
      <c r="AZB65" s="149"/>
      <c r="AZC65" s="149"/>
      <c r="AZD65" s="149"/>
      <c r="AZE65" s="149"/>
      <c r="AZF65" s="149"/>
      <c r="AZG65" s="149"/>
      <c r="AZH65" s="149"/>
      <c r="AZI65" s="149"/>
      <c r="AZJ65" s="149"/>
      <c r="AZK65" s="149"/>
      <c r="AZL65" s="149"/>
      <c r="AZM65" s="149"/>
      <c r="AZN65" s="149"/>
      <c r="AZO65" s="149"/>
      <c r="AZP65" s="149"/>
      <c r="AZQ65" s="149"/>
      <c r="AZR65" s="149"/>
      <c r="AZS65" s="149"/>
      <c r="AZT65" s="149"/>
      <c r="AZU65" s="149"/>
      <c r="AZV65" s="149"/>
      <c r="AZW65" s="149"/>
      <c r="AZX65" s="149"/>
      <c r="AZY65" s="149"/>
      <c r="AZZ65" s="149"/>
      <c r="BAA65" s="149"/>
      <c r="BAB65" s="149"/>
      <c r="BAC65" s="149"/>
      <c r="BAD65" s="149"/>
      <c r="BAE65" s="149"/>
      <c r="BAF65" s="149"/>
      <c r="BAG65" s="149"/>
      <c r="BAH65" s="149"/>
      <c r="BAI65" s="149"/>
      <c r="BAJ65" s="149"/>
      <c r="BAK65" s="149"/>
      <c r="BAL65" s="149"/>
      <c r="BAM65" s="149"/>
      <c r="BAN65" s="149"/>
      <c r="BAO65" s="149"/>
      <c r="BAP65" s="149"/>
      <c r="BAQ65" s="149"/>
      <c r="BAR65" s="149"/>
      <c r="BAS65" s="149"/>
      <c r="BAT65" s="149"/>
      <c r="BAU65" s="149"/>
      <c r="BAV65" s="149"/>
      <c r="BAW65" s="149"/>
      <c r="BAX65" s="149"/>
      <c r="BAY65" s="149"/>
      <c r="BAZ65" s="149"/>
      <c r="BBA65" s="149"/>
      <c r="BBB65" s="149"/>
      <c r="BBC65" s="149"/>
      <c r="BBD65" s="149"/>
      <c r="BBE65" s="149"/>
      <c r="BBF65" s="149"/>
      <c r="BBG65" s="149"/>
      <c r="BBH65" s="149"/>
      <c r="BBI65" s="149"/>
      <c r="BBJ65" s="149"/>
      <c r="BBK65" s="149"/>
      <c r="BBL65" s="149"/>
      <c r="BBM65" s="149"/>
      <c r="BBN65" s="149"/>
      <c r="BBO65" s="149"/>
      <c r="BBP65" s="149"/>
      <c r="BBQ65" s="149"/>
    </row>
    <row r="66" spans="1:1421" ht="23.4" x14ac:dyDescent="0.3">
      <c r="A66" s="276"/>
      <c r="B66" s="225" t="s">
        <v>394</v>
      </c>
      <c r="C66" s="225"/>
      <c r="D66" s="226"/>
      <c r="E66" s="226"/>
      <c r="F66" s="226"/>
      <c r="G66" s="227"/>
      <c r="H66" s="228"/>
      <c r="I66" s="229"/>
      <c r="J66" s="228"/>
      <c r="K66" s="226"/>
      <c r="L66" s="226"/>
      <c r="T66" s="226"/>
      <c r="U66" s="226"/>
      <c r="V66" s="226"/>
      <c r="W66" s="226"/>
      <c r="X66" s="226"/>
      <c r="Y66" s="226"/>
      <c r="Z66" s="290">
        <v>3</v>
      </c>
    </row>
    <row r="67" spans="1:1421" s="158" customFormat="1" ht="38.25" customHeight="1" x14ac:dyDescent="0.3">
      <c r="A67" s="278">
        <v>0.5</v>
      </c>
      <c r="B67" s="40" t="s">
        <v>217</v>
      </c>
      <c r="C67" s="35" t="s">
        <v>218</v>
      </c>
      <c r="D67" s="2" t="s">
        <v>10</v>
      </c>
      <c r="E67" s="292" t="s">
        <v>408</v>
      </c>
      <c r="F67" s="17"/>
      <c r="G67" s="15" t="str">
        <f t="shared" ref="G67:G71" si="22">IF(F67="oui",$A67,IF(F67="en developpement",$A67/2,"0"))</f>
        <v>0</v>
      </c>
      <c r="H67" s="15" t="str">
        <f t="shared" ref="H67" si="23">IF(F67&lt;&gt;"NON","X","")</f>
        <v>X</v>
      </c>
      <c r="I67" s="255" t="s">
        <v>117</v>
      </c>
      <c r="J67" s="137"/>
      <c r="K67" s="25"/>
      <c r="L67" s="25"/>
      <c r="M67" s="160"/>
      <c r="N67" s="160"/>
      <c r="O67" s="160"/>
      <c r="P67" s="160"/>
      <c r="Q67" s="160"/>
      <c r="R67" s="160"/>
      <c r="S67" s="160"/>
      <c r="T67" s="25">
        <f t="shared" ref="T67:T71" si="24">$F67</f>
        <v>0</v>
      </c>
      <c r="U67" s="25"/>
      <c r="V67" s="25"/>
      <c r="W67" s="25"/>
      <c r="X67" s="25" t="str">
        <f t="shared" ref="X67:X68" si="25">IF(T67&lt;&gt;"NON",CONCATENATE(K67," - ",L67)," /")</f>
        <v xml:space="preserve"> - </v>
      </c>
      <c r="Y67" s="25">
        <f t="shared" ref="Y67:Y68" si="26">IF(OR(X67=" /",""),0,IF(X67=" - ",1,0))</f>
        <v>1</v>
      </c>
      <c r="Z67" s="25">
        <v>4</v>
      </c>
      <c r="AA67" s="160"/>
      <c r="AB67" s="160"/>
      <c r="AC67" s="160"/>
      <c r="AD67" s="160"/>
      <c r="AE67" s="160"/>
      <c r="AF67" s="160"/>
      <c r="AG67" s="160"/>
      <c r="AH67" s="160"/>
      <c r="AI67" s="160"/>
      <c r="AJ67" s="160"/>
      <c r="AK67" s="160"/>
      <c r="AL67" s="160"/>
      <c r="AM67" s="160"/>
      <c r="AN67" s="160"/>
      <c r="AO67" s="160"/>
      <c r="AP67" s="160"/>
      <c r="AQ67" s="160"/>
      <c r="AR67" s="160"/>
      <c r="AS67" s="160"/>
      <c r="AT67" s="160"/>
      <c r="AU67" s="160"/>
      <c r="AV67" s="160"/>
      <c r="AW67" s="160"/>
      <c r="AX67" s="160"/>
      <c r="AY67" s="160"/>
      <c r="AZ67" s="160"/>
      <c r="BA67" s="160"/>
      <c r="BB67" s="160"/>
      <c r="BC67" s="160"/>
      <c r="BD67" s="160"/>
      <c r="BE67" s="160"/>
      <c r="BF67" s="160"/>
      <c r="BG67" s="160"/>
      <c r="BH67" s="160"/>
      <c r="BI67" s="160"/>
      <c r="BJ67" s="160"/>
      <c r="BK67" s="160"/>
      <c r="BL67" s="160"/>
      <c r="BM67" s="160"/>
      <c r="BN67" s="160"/>
      <c r="BO67" s="160"/>
      <c r="BP67" s="160"/>
      <c r="BQ67" s="160"/>
      <c r="BR67" s="160"/>
      <c r="BS67" s="160"/>
      <c r="BT67" s="160"/>
      <c r="BU67" s="160"/>
      <c r="BV67" s="160"/>
      <c r="BW67" s="160"/>
      <c r="BX67" s="160"/>
      <c r="BY67" s="160"/>
      <c r="BZ67" s="160"/>
      <c r="CA67" s="160"/>
      <c r="CB67" s="160"/>
      <c r="CC67" s="160"/>
      <c r="CD67" s="160"/>
      <c r="CE67" s="160"/>
      <c r="CF67" s="160"/>
      <c r="CG67" s="160"/>
      <c r="CH67" s="160"/>
      <c r="CI67" s="160"/>
      <c r="CJ67" s="160"/>
      <c r="CK67" s="160"/>
      <c r="CL67" s="160"/>
      <c r="CM67" s="160"/>
      <c r="CN67" s="160"/>
      <c r="CO67" s="160"/>
      <c r="CP67" s="160"/>
      <c r="CQ67" s="160"/>
      <c r="CR67" s="160"/>
      <c r="CS67" s="160"/>
      <c r="CT67" s="160"/>
      <c r="CU67" s="160"/>
      <c r="CV67" s="160"/>
      <c r="CW67" s="160"/>
      <c r="CX67" s="160"/>
      <c r="CY67" s="160"/>
      <c r="CZ67" s="160"/>
      <c r="DA67" s="160"/>
      <c r="DB67" s="160"/>
      <c r="DC67" s="160"/>
      <c r="DD67" s="160"/>
      <c r="DE67" s="160"/>
      <c r="DF67" s="160"/>
      <c r="DG67" s="160"/>
      <c r="DH67" s="160"/>
      <c r="DI67" s="160"/>
      <c r="DJ67" s="160"/>
      <c r="DK67" s="160"/>
      <c r="DL67" s="160"/>
      <c r="DM67" s="160"/>
      <c r="DN67" s="160"/>
      <c r="DO67" s="160"/>
      <c r="DP67" s="160"/>
      <c r="DQ67" s="160"/>
      <c r="DR67" s="160"/>
      <c r="DS67" s="160"/>
      <c r="DT67" s="160"/>
      <c r="DU67" s="160"/>
      <c r="DV67" s="160"/>
      <c r="DW67" s="160"/>
      <c r="DX67" s="160"/>
      <c r="DY67" s="160"/>
      <c r="DZ67" s="160"/>
      <c r="EA67" s="160"/>
      <c r="EB67" s="160"/>
      <c r="EC67" s="160"/>
      <c r="ED67" s="160"/>
      <c r="EE67" s="160"/>
      <c r="EF67" s="160"/>
      <c r="EG67" s="160"/>
      <c r="EH67" s="160"/>
      <c r="EI67" s="160"/>
      <c r="EJ67" s="160"/>
      <c r="EK67" s="160"/>
      <c r="EL67" s="160"/>
      <c r="EM67" s="160"/>
      <c r="EN67" s="160"/>
      <c r="EO67" s="160"/>
      <c r="EP67" s="160"/>
      <c r="EQ67" s="149"/>
      <c r="ER67" s="149"/>
      <c r="ES67" s="149"/>
      <c r="ET67" s="149"/>
      <c r="EU67" s="149"/>
      <c r="EV67" s="149"/>
      <c r="EW67" s="149"/>
      <c r="EX67" s="149"/>
      <c r="EY67" s="149"/>
      <c r="EZ67" s="149"/>
      <c r="FA67" s="149"/>
      <c r="FB67" s="149"/>
      <c r="FC67" s="149"/>
      <c r="FD67" s="149"/>
      <c r="FE67" s="149"/>
      <c r="FF67" s="149"/>
      <c r="FG67" s="149"/>
      <c r="FH67" s="149"/>
      <c r="FI67" s="149"/>
      <c r="FJ67" s="149"/>
      <c r="FK67" s="149"/>
      <c r="FL67" s="149"/>
      <c r="FM67" s="149"/>
      <c r="FN67" s="149"/>
      <c r="FO67" s="149"/>
      <c r="FP67" s="149"/>
      <c r="FQ67" s="149"/>
      <c r="FR67" s="149"/>
      <c r="FS67" s="149"/>
      <c r="FT67" s="149"/>
      <c r="FU67" s="149"/>
      <c r="FV67" s="149"/>
      <c r="FW67" s="149"/>
      <c r="FX67" s="149"/>
      <c r="FY67" s="149"/>
      <c r="FZ67" s="149"/>
      <c r="GA67" s="149"/>
      <c r="GB67" s="149"/>
      <c r="GC67" s="149"/>
      <c r="GD67" s="149"/>
      <c r="GE67" s="149"/>
      <c r="GF67" s="149"/>
      <c r="GG67" s="149"/>
      <c r="GH67" s="149"/>
      <c r="GI67" s="149"/>
      <c r="GJ67" s="149"/>
      <c r="GK67" s="149"/>
      <c r="GL67" s="149"/>
      <c r="GM67" s="149"/>
      <c r="GN67" s="149"/>
      <c r="GO67" s="149"/>
      <c r="GP67" s="149"/>
      <c r="GQ67" s="149"/>
      <c r="GR67" s="149"/>
      <c r="GS67" s="149"/>
      <c r="GT67" s="149"/>
      <c r="GU67" s="149"/>
      <c r="GV67" s="149"/>
      <c r="GW67" s="149"/>
      <c r="GX67" s="149"/>
      <c r="GY67" s="149"/>
      <c r="GZ67" s="149"/>
      <c r="HA67" s="149"/>
      <c r="HB67" s="149"/>
      <c r="HC67" s="149"/>
      <c r="HD67" s="149"/>
      <c r="HE67" s="149"/>
      <c r="HF67" s="149"/>
      <c r="HG67" s="149"/>
      <c r="HH67" s="149"/>
      <c r="HI67" s="149"/>
      <c r="HJ67" s="149"/>
      <c r="HK67" s="149"/>
      <c r="HL67" s="149"/>
      <c r="HM67" s="149"/>
      <c r="HN67" s="149"/>
      <c r="HO67" s="149"/>
      <c r="HP67" s="149"/>
      <c r="HQ67" s="149"/>
      <c r="HR67" s="149"/>
      <c r="HS67" s="149"/>
      <c r="HT67" s="149"/>
      <c r="HU67" s="149"/>
      <c r="HV67" s="149"/>
      <c r="HW67" s="149"/>
      <c r="HX67" s="149"/>
      <c r="HY67" s="149"/>
      <c r="HZ67" s="149"/>
      <c r="IA67" s="149"/>
      <c r="IB67" s="149"/>
      <c r="IC67" s="149"/>
      <c r="ID67" s="149"/>
      <c r="IE67" s="149"/>
      <c r="IF67" s="149"/>
      <c r="IG67" s="149"/>
      <c r="IH67" s="149"/>
      <c r="II67" s="149"/>
      <c r="IJ67" s="149"/>
      <c r="IK67" s="149"/>
      <c r="IL67" s="149"/>
      <c r="IM67" s="149"/>
      <c r="IN67" s="149"/>
      <c r="IO67" s="149"/>
      <c r="IP67" s="149"/>
      <c r="IQ67" s="149"/>
      <c r="IR67" s="149"/>
      <c r="IS67" s="149"/>
      <c r="IT67" s="149"/>
      <c r="IU67" s="149"/>
      <c r="IV67" s="149"/>
      <c r="IW67" s="149"/>
      <c r="IX67" s="149"/>
      <c r="IY67" s="149"/>
      <c r="IZ67" s="149"/>
      <c r="JA67" s="149"/>
      <c r="JB67" s="149"/>
      <c r="JC67" s="149"/>
      <c r="JD67" s="149"/>
      <c r="JE67" s="149"/>
      <c r="JF67" s="149"/>
      <c r="JG67" s="149"/>
      <c r="JH67" s="149"/>
      <c r="JI67" s="149"/>
      <c r="JJ67" s="149"/>
      <c r="JK67" s="149"/>
      <c r="JL67" s="149"/>
      <c r="JM67" s="149"/>
      <c r="JN67" s="149"/>
      <c r="JO67" s="149"/>
      <c r="JP67" s="149"/>
      <c r="JQ67" s="149"/>
      <c r="JR67" s="149"/>
      <c r="JS67" s="149"/>
      <c r="JT67" s="149"/>
      <c r="JU67" s="149"/>
      <c r="JV67" s="149"/>
      <c r="JW67" s="149"/>
      <c r="JX67" s="149"/>
      <c r="JY67" s="149"/>
      <c r="JZ67" s="149"/>
      <c r="KA67" s="149"/>
      <c r="KB67" s="149"/>
      <c r="KC67" s="149"/>
      <c r="KD67" s="149"/>
      <c r="KE67" s="149"/>
      <c r="KF67" s="149"/>
      <c r="KG67" s="149"/>
      <c r="KH67" s="149"/>
      <c r="KI67" s="149"/>
      <c r="KJ67" s="149"/>
      <c r="KK67" s="149"/>
      <c r="KL67" s="149"/>
      <c r="KM67" s="149"/>
      <c r="KN67" s="149"/>
      <c r="KO67" s="149"/>
      <c r="KP67" s="149"/>
      <c r="KQ67" s="149"/>
      <c r="KR67" s="149"/>
      <c r="KS67" s="149"/>
      <c r="KT67" s="149"/>
      <c r="KU67" s="149"/>
      <c r="KV67" s="149"/>
      <c r="KW67" s="149"/>
      <c r="KX67" s="149"/>
      <c r="KY67" s="149"/>
      <c r="KZ67" s="149"/>
      <c r="LA67" s="149"/>
      <c r="LB67" s="149"/>
      <c r="LC67" s="149"/>
      <c r="LD67" s="149"/>
      <c r="LE67" s="149"/>
      <c r="LF67" s="149"/>
      <c r="LG67" s="149"/>
      <c r="LH67" s="149"/>
      <c r="LI67" s="149"/>
      <c r="LJ67" s="149"/>
      <c r="LK67" s="149"/>
      <c r="LL67" s="149"/>
      <c r="LM67" s="149"/>
      <c r="LN67" s="149"/>
      <c r="LO67" s="149"/>
      <c r="LP67" s="149"/>
      <c r="LQ67" s="149"/>
      <c r="LR67" s="149"/>
      <c r="LS67" s="149"/>
      <c r="LT67" s="149"/>
      <c r="LU67" s="149"/>
      <c r="LV67" s="149"/>
      <c r="LW67" s="149"/>
      <c r="LX67" s="149"/>
      <c r="LY67" s="149"/>
      <c r="LZ67" s="149"/>
      <c r="MA67" s="149"/>
      <c r="MB67" s="149"/>
      <c r="MC67" s="149"/>
      <c r="MD67" s="149"/>
      <c r="ME67" s="149"/>
      <c r="MF67" s="149"/>
      <c r="MG67" s="149"/>
      <c r="MH67" s="149"/>
      <c r="MI67" s="149"/>
      <c r="MJ67" s="149"/>
      <c r="MK67" s="149"/>
      <c r="ML67" s="149"/>
      <c r="MM67" s="149"/>
      <c r="MN67" s="149"/>
      <c r="MO67" s="149"/>
      <c r="MP67" s="149"/>
      <c r="MQ67" s="149"/>
      <c r="MR67" s="149"/>
      <c r="MS67" s="149"/>
      <c r="MT67" s="149"/>
      <c r="MU67" s="149"/>
      <c r="MV67" s="149"/>
      <c r="MW67" s="149"/>
      <c r="MX67" s="149"/>
      <c r="MY67" s="149"/>
      <c r="MZ67" s="149"/>
      <c r="NA67" s="149"/>
      <c r="NB67" s="149"/>
      <c r="NC67" s="149"/>
      <c r="ND67" s="149"/>
      <c r="NE67" s="149"/>
      <c r="NF67" s="149"/>
      <c r="NG67" s="149"/>
      <c r="NH67" s="149"/>
      <c r="NI67" s="149"/>
      <c r="NJ67" s="149"/>
      <c r="NK67" s="149"/>
      <c r="NL67" s="149"/>
      <c r="NM67" s="149"/>
      <c r="NN67" s="149"/>
      <c r="NO67" s="149"/>
      <c r="NP67" s="149"/>
      <c r="NQ67" s="149"/>
      <c r="NR67" s="149"/>
      <c r="NS67" s="149"/>
      <c r="NT67" s="149"/>
      <c r="NU67" s="149"/>
      <c r="NV67" s="149"/>
      <c r="NW67" s="149"/>
      <c r="NX67" s="149"/>
      <c r="NY67" s="149"/>
      <c r="NZ67" s="149"/>
      <c r="OA67" s="149"/>
      <c r="OB67" s="149"/>
      <c r="OC67" s="149"/>
      <c r="OD67" s="149"/>
      <c r="OE67" s="149"/>
      <c r="OF67" s="149"/>
      <c r="OG67" s="149"/>
      <c r="OH67" s="149"/>
      <c r="OI67" s="149"/>
      <c r="OJ67" s="149"/>
      <c r="OK67" s="149"/>
      <c r="OL67" s="149"/>
      <c r="OM67" s="149"/>
      <c r="ON67" s="149"/>
      <c r="OO67" s="149"/>
      <c r="OP67" s="149"/>
      <c r="OQ67" s="149"/>
      <c r="OR67" s="149"/>
      <c r="OS67" s="149"/>
      <c r="OT67" s="149"/>
      <c r="OU67" s="149"/>
      <c r="OV67" s="149"/>
      <c r="OW67" s="149"/>
      <c r="OX67" s="149"/>
      <c r="OY67" s="149"/>
      <c r="OZ67" s="149"/>
      <c r="PA67" s="149"/>
      <c r="PB67" s="149"/>
      <c r="PC67" s="149"/>
      <c r="PD67" s="149"/>
      <c r="PE67" s="149"/>
      <c r="PF67" s="149"/>
      <c r="PG67" s="149"/>
      <c r="PH67" s="149"/>
      <c r="PI67" s="149"/>
      <c r="PJ67" s="149"/>
      <c r="PK67" s="149"/>
      <c r="PL67" s="149"/>
      <c r="PM67" s="149"/>
      <c r="PN67" s="149"/>
      <c r="PO67" s="149"/>
      <c r="PP67" s="149"/>
      <c r="PQ67" s="149"/>
      <c r="PR67" s="149"/>
      <c r="PS67" s="149"/>
      <c r="PT67" s="149"/>
      <c r="PU67" s="149"/>
      <c r="PV67" s="149"/>
      <c r="PW67" s="149"/>
      <c r="PX67" s="149"/>
      <c r="PY67" s="149"/>
      <c r="PZ67" s="149"/>
      <c r="QA67" s="149"/>
      <c r="QB67" s="149"/>
      <c r="QC67" s="149"/>
      <c r="QD67" s="149"/>
      <c r="QE67" s="149"/>
      <c r="QF67" s="149"/>
      <c r="QG67" s="149"/>
      <c r="QH67" s="149"/>
      <c r="QI67" s="149"/>
      <c r="QJ67" s="149"/>
      <c r="QK67" s="149"/>
      <c r="QL67" s="149"/>
      <c r="QM67" s="149"/>
      <c r="QN67" s="149"/>
      <c r="QO67" s="149"/>
      <c r="QP67" s="149"/>
      <c r="QQ67" s="149"/>
      <c r="QR67" s="149"/>
      <c r="QS67" s="149"/>
      <c r="QT67" s="149"/>
      <c r="QU67" s="149"/>
      <c r="QV67" s="149"/>
      <c r="QW67" s="149"/>
      <c r="QX67" s="149"/>
      <c r="QY67" s="149"/>
      <c r="QZ67" s="149"/>
      <c r="RA67" s="149"/>
      <c r="RB67" s="149"/>
      <c r="RC67" s="149"/>
      <c r="RD67" s="149"/>
      <c r="RE67" s="149"/>
      <c r="RF67" s="149"/>
      <c r="RG67" s="149"/>
      <c r="RH67" s="149"/>
      <c r="RI67" s="149"/>
      <c r="RJ67" s="149"/>
      <c r="RK67" s="149"/>
      <c r="RL67" s="149"/>
      <c r="RM67" s="149"/>
      <c r="RN67" s="149"/>
      <c r="RO67" s="149"/>
      <c r="RP67" s="149"/>
      <c r="RQ67" s="149"/>
      <c r="RR67" s="149"/>
      <c r="RS67" s="149"/>
      <c r="RT67" s="149"/>
      <c r="RU67" s="149"/>
      <c r="RV67" s="149"/>
      <c r="RW67" s="149"/>
      <c r="RX67" s="149"/>
      <c r="RY67" s="149"/>
      <c r="RZ67" s="149"/>
      <c r="SA67" s="149"/>
      <c r="SB67" s="149"/>
      <c r="SC67" s="149"/>
      <c r="SD67" s="149"/>
      <c r="SE67" s="149"/>
      <c r="SF67" s="149"/>
      <c r="SG67" s="149"/>
      <c r="SH67" s="149"/>
      <c r="SI67" s="149"/>
      <c r="SJ67" s="149"/>
      <c r="SK67" s="149"/>
      <c r="SL67" s="149"/>
      <c r="SM67" s="149"/>
      <c r="SN67" s="149"/>
      <c r="SO67" s="149"/>
      <c r="SP67" s="149"/>
      <c r="SQ67" s="149"/>
      <c r="SR67" s="149"/>
      <c r="SS67" s="149"/>
      <c r="ST67" s="149"/>
      <c r="SU67" s="149"/>
      <c r="SV67" s="149"/>
      <c r="SW67" s="149"/>
      <c r="SX67" s="149"/>
      <c r="SY67" s="149"/>
      <c r="SZ67" s="149"/>
      <c r="TA67" s="149"/>
      <c r="TB67" s="149"/>
      <c r="TC67" s="149"/>
      <c r="TD67" s="149"/>
      <c r="TE67" s="149"/>
      <c r="TF67" s="149"/>
      <c r="TG67" s="149"/>
      <c r="TH67" s="149"/>
      <c r="TI67" s="149"/>
      <c r="TJ67" s="149"/>
      <c r="TK67" s="149"/>
      <c r="TL67" s="149"/>
      <c r="TM67" s="149"/>
      <c r="TN67" s="149"/>
      <c r="TO67" s="149"/>
      <c r="TP67" s="149"/>
      <c r="TQ67" s="149"/>
      <c r="TR67" s="149"/>
      <c r="TS67" s="149"/>
      <c r="TT67" s="149"/>
      <c r="TU67" s="149"/>
      <c r="TV67" s="149"/>
      <c r="TW67" s="149"/>
      <c r="TX67" s="149"/>
      <c r="TY67" s="149"/>
      <c r="TZ67" s="149"/>
      <c r="UA67" s="149"/>
      <c r="UB67" s="149"/>
      <c r="UC67" s="149"/>
      <c r="UD67" s="149"/>
      <c r="UE67" s="149"/>
      <c r="UF67" s="149"/>
      <c r="UG67" s="149"/>
      <c r="UH67" s="149"/>
      <c r="UI67" s="149"/>
      <c r="UJ67" s="149"/>
      <c r="UK67" s="149"/>
      <c r="UL67" s="149"/>
      <c r="UM67" s="149"/>
      <c r="UN67" s="149"/>
      <c r="UO67" s="149"/>
      <c r="UP67" s="149"/>
      <c r="UQ67" s="149"/>
      <c r="UR67" s="149"/>
      <c r="US67" s="149"/>
      <c r="UT67" s="149"/>
      <c r="UU67" s="149"/>
      <c r="UV67" s="149"/>
      <c r="UW67" s="149"/>
      <c r="UX67" s="149"/>
      <c r="UY67" s="149"/>
      <c r="UZ67" s="149"/>
      <c r="VA67" s="149"/>
      <c r="VB67" s="149"/>
      <c r="VC67" s="149"/>
      <c r="VD67" s="149"/>
      <c r="VE67" s="149"/>
      <c r="VF67" s="149"/>
      <c r="VG67" s="149"/>
      <c r="VH67" s="149"/>
      <c r="VI67" s="149"/>
      <c r="VJ67" s="149"/>
      <c r="VK67" s="149"/>
      <c r="VL67" s="149"/>
      <c r="VM67" s="149"/>
      <c r="VN67" s="149"/>
      <c r="VO67" s="149"/>
      <c r="VP67" s="149"/>
      <c r="VQ67" s="149"/>
      <c r="VR67" s="149"/>
      <c r="VS67" s="149"/>
      <c r="VT67" s="149"/>
      <c r="VU67" s="149"/>
      <c r="VV67" s="149"/>
      <c r="VW67" s="149"/>
      <c r="VX67" s="149"/>
      <c r="VY67" s="149"/>
      <c r="VZ67" s="149"/>
      <c r="WA67" s="149"/>
      <c r="WB67" s="149"/>
      <c r="WC67" s="149"/>
      <c r="WD67" s="149"/>
      <c r="WE67" s="149"/>
      <c r="WF67" s="149"/>
      <c r="WG67" s="149"/>
      <c r="WH67" s="149"/>
      <c r="WI67" s="149"/>
      <c r="WJ67" s="149"/>
      <c r="WK67" s="149"/>
      <c r="WL67" s="149"/>
      <c r="WM67" s="149"/>
      <c r="WN67" s="149"/>
      <c r="WO67" s="149"/>
      <c r="WP67" s="149"/>
      <c r="WQ67" s="149"/>
      <c r="WR67" s="149"/>
      <c r="WS67" s="149"/>
      <c r="WT67" s="149"/>
      <c r="WU67" s="149"/>
      <c r="WV67" s="149"/>
      <c r="WW67" s="149"/>
      <c r="WX67" s="149"/>
      <c r="WY67" s="149"/>
      <c r="WZ67" s="149"/>
      <c r="XA67" s="149"/>
      <c r="XB67" s="149"/>
      <c r="XC67" s="149"/>
      <c r="XD67" s="149"/>
      <c r="XE67" s="149"/>
      <c r="XF67" s="149"/>
      <c r="XG67" s="149"/>
      <c r="XH67" s="149"/>
      <c r="XI67" s="149"/>
      <c r="XJ67" s="149"/>
      <c r="XK67" s="149"/>
      <c r="XL67" s="149"/>
      <c r="XM67" s="149"/>
      <c r="XN67" s="149"/>
      <c r="XO67" s="149"/>
      <c r="XP67" s="149"/>
      <c r="XQ67" s="149"/>
      <c r="XR67" s="149"/>
      <c r="XS67" s="149"/>
      <c r="XT67" s="149"/>
      <c r="XU67" s="149"/>
      <c r="XV67" s="149"/>
      <c r="XW67" s="149"/>
      <c r="XX67" s="149"/>
      <c r="XY67" s="149"/>
      <c r="XZ67" s="149"/>
      <c r="YA67" s="149"/>
      <c r="YB67" s="149"/>
      <c r="YC67" s="149"/>
      <c r="YD67" s="149"/>
      <c r="YE67" s="149"/>
      <c r="YF67" s="149"/>
      <c r="YG67" s="149"/>
      <c r="YH67" s="149"/>
      <c r="YI67" s="149"/>
      <c r="YJ67" s="149"/>
      <c r="YK67" s="149"/>
      <c r="YL67" s="149"/>
      <c r="YM67" s="149"/>
      <c r="YN67" s="149"/>
      <c r="YO67" s="149"/>
      <c r="YP67" s="149"/>
      <c r="YQ67" s="149"/>
      <c r="YR67" s="149"/>
      <c r="YS67" s="149"/>
      <c r="YT67" s="149"/>
      <c r="YU67" s="149"/>
      <c r="YV67" s="149"/>
      <c r="YW67" s="149"/>
      <c r="YX67" s="149"/>
      <c r="YY67" s="149"/>
      <c r="YZ67" s="149"/>
      <c r="ZA67" s="149"/>
      <c r="ZB67" s="149"/>
      <c r="ZC67" s="149"/>
      <c r="ZD67" s="149"/>
      <c r="ZE67" s="149"/>
      <c r="ZF67" s="149"/>
      <c r="ZG67" s="149"/>
      <c r="ZH67" s="149"/>
      <c r="ZI67" s="149"/>
      <c r="ZJ67" s="149"/>
      <c r="ZK67" s="149"/>
      <c r="ZL67" s="149"/>
      <c r="ZM67" s="149"/>
      <c r="ZN67" s="149"/>
      <c r="ZO67" s="149"/>
      <c r="ZP67" s="149"/>
      <c r="ZQ67" s="149"/>
      <c r="ZR67" s="149"/>
      <c r="ZS67" s="149"/>
      <c r="ZT67" s="149"/>
      <c r="ZU67" s="149"/>
      <c r="ZV67" s="149"/>
      <c r="ZW67" s="149"/>
      <c r="ZX67" s="149"/>
      <c r="ZY67" s="149"/>
      <c r="ZZ67" s="149"/>
      <c r="AAA67" s="149"/>
      <c r="AAB67" s="149"/>
      <c r="AAC67" s="149"/>
      <c r="AAD67" s="149"/>
      <c r="AAE67" s="149"/>
      <c r="AAF67" s="149"/>
      <c r="AAG67" s="149"/>
      <c r="AAH67" s="149"/>
      <c r="AAI67" s="149"/>
      <c r="AAJ67" s="149"/>
      <c r="AAK67" s="149"/>
      <c r="AAL67" s="149"/>
      <c r="AAM67" s="149"/>
      <c r="AAN67" s="149"/>
      <c r="AAO67" s="149"/>
      <c r="AAP67" s="149"/>
      <c r="AAQ67" s="149"/>
      <c r="AAR67" s="149"/>
      <c r="AAS67" s="149"/>
      <c r="AAT67" s="149"/>
      <c r="AAU67" s="149"/>
      <c r="AAV67" s="149"/>
      <c r="AAW67" s="149"/>
      <c r="AAX67" s="149"/>
      <c r="AAY67" s="149"/>
      <c r="AAZ67" s="149"/>
      <c r="ABA67" s="149"/>
      <c r="ABB67" s="149"/>
      <c r="ABC67" s="149"/>
      <c r="ABD67" s="149"/>
      <c r="ABE67" s="149"/>
      <c r="ABF67" s="149"/>
      <c r="ABG67" s="149"/>
      <c r="ABH67" s="149"/>
      <c r="ABI67" s="149"/>
      <c r="ABJ67" s="149"/>
      <c r="ABK67" s="149"/>
      <c r="ABL67" s="149"/>
      <c r="ABM67" s="149"/>
      <c r="ABN67" s="149"/>
      <c r="ABO67" s="149"/>
      <c r="ABP67" s="149"/>
      <c r="ABQ67" s="149"/>
      <c r="ABR67" s="149"/>
      <c r="ABS67" s="149"/>
      <c r="ABT67" s="149"/>
      <c r="ABU67" s="149"/>
      <c r="ABV67" s="149"/>
      <c r="ABW67" s="149"/>
      <c r="ABX67" s="149"/>
      <c r="ABY67" s="149"/>
      <c r="ABZ67" s="149"/>
      <c r="ACA67" s="149"/>
      <c r="ACB67" s="149"/>
      <c r="ACC67" s="149"/>
      <c r="ACD67" s="149"/>
      <c r="ACE67" s="149"/>
      <c r="ACF67" s="149"/>
      <c r="ACG67" s="149"/>
      <c r="ACH67" s="149"/>
      <c r="ACI67" s="149"/>
      <c r="ACJ67" s="149"/>
      <c r="ACK67" s="149"/>
      <c r="ACL67" s="149"/>
      <c r="ACM67" s="149"/>
      <c r="ACN67" s="149"/>
      <c r="ACO67" s="149"/>
      <c r="ACP67" s="149"/>
      <c r="ACQ67" s="149"/>
      <c r="ACR67" s="149"/>
      <c r="ACS67" s="149"/>
      <c r="ACT67" s="149"/>
      <c r="ACU67" s="149"/>
      <c r="ACV67" s="149"/>
      <c r="ACW67" s="149"/>
      <c r="ACX67" s="149"/>
      <c r="ACY67" s="149"/>
      <c r="ACZ67" s="149"/>
      <c r="ADA67" s="149"/>
      <c r="ADB67" s="149"/>
      <c r="ADC67" s="149"/>
      <c r="ADD67" s="149"/>
      <c r="ADE67" s="149"/>
      <c r="ADF67" s="149"/>
      <c r="ADG67" s="149"/>
      <c r="ADH67" s="149"/>
      <c r="ADI67" s="149"/>
      <c r="ADJ67" s="149"/>
      <c r="ADK67" s="149"/>
      <c r="ADL67" s="149"/>
      <c r="ADM67" s="149"/>
      <c r="ADN67" s="149"/>
      <c r="ADO67" s="149"/>
      <c r="ADP67" s="149"/>
      <c r="ADQ67" s="149"/>
      <c r="ADR67" s="149"/>
      <c r="ADS67" s="149"/>
      <c r="ADT67" s="149"/>
      <c r="ADU67" s="149"/>
      <c r="ADV67" s="149"/>
      <c r="ADW67" s="149"/>
      <c r="ADX67" s="149"/>
      <c r="ADY67" s="149"/>
      <c r="ADZ67" s="149"/>
      <c r="AEA67" s="149"/>
      <c r="AEB67" s="149"/>
      <c r="AEC67" s="149"/>
      <c r="AED67" s="149"/>
      <c r="AEE67" s="149"/>
      <c r="AEF67" s="149"/>
      <c r="AEG67" s="149"/>
      <c r="AEH67" s="149"/>
      <c r="AEI67" s="149"/>
      <c r="AEJ67" s="149"/>
      <c r="AEK67" s="149"/>
      <c r="AEL67" s="149"/>
      <c r="AEM67" s="149"/>
      <c r="AEN67" s="149"/>
      <c r="AEO67" s="149"/>
      <c r="AEP67" s="149"/>
      <c r="AEQ67" s="149"/>
      <c r="AER67" s="149"/>
      <c r="AES67" s="149"/>
      <c r="AET67" s="149"/>
      <c r="AEU67" s="149"/>
      <c r="AEV67" s="149"/>
      <c r="AEW67" s="149"/>
      <c r="AEX67" s="149"/>
      <c r="AEY67" s="149"/>
      <c r="AEZ67" s="149"/>
      <c r="AFA67" s="149"/>
      <c r="AFB67" s="149"/>
      <c r="AFC67" s="149"/>
      <c r="AFD67" s="149"/>
      <c r="AFE67" s="149"/>
      <c r="AFF67" s="149"/>
      <c r="AFG67" s="149"/>
      <c r="AFH67" s="149"/>
      <c r="AFI67" s="149"/>
      <c r="AFJ67" s="149"/>
      <c r="AFK67" s="149"/>
      <c r="AFL67" s="149"/>
      <c r="AFM67" s="149"/>
      <c r="AFN67" s="149"/>
      <c r="AFO67" s="149"/>
      <c r="AFP67" s="149"/>
      <c r="AFQ67" s="149"/>
      <c r="AFR67" s="149"/>
      <c r="AFS67" s="149"/>
      <c r="AFT67" s="149"/>
      <c r="AFU67" s="149"/>
      <c r="AFV67" s="149"/>
      <c r="AFW67" s="149"/>
      <c r="AFX67" s="149"/>
      <c r="AFY67" s="149"/>
      <c r="AFZ67" s="149"/>
      <c r="AGA67" s="149"/>
      <c r="AGB67" s="149"/>
      <c r="AGC67" s="149"/>
      <c r="AGD67" s="149"/>
      <c r="AGE67" s="149"/>
      <c r="AGF67" s="149"/>
      <c r="AGG67" s="149"/>
      <c r="AGH67" s="149"/>
      <c r="AGI67" s="149"/>
      <c r="AGJ67" s="149"/>
      <c r="AGK67" s="149"/>
      <c r="AGL67" s="149"/>
      <c r="AGM67" s="149"/>
      <c r="AGN67" s="149"/>
      <c r="AGO67" s="149"/>
      <c r="AGP67" s="149"/>
      <c r="AGQ67" s="149"/>
      <c r="AGR67" s="149"/>
      <c r="AGS67" s="149"/>
      <c r="AGT67" s="149"/>
      <c r="AGU67" s="149"/>
      <c r="AGV67" s="149"/>
      <c r="AGW67" s="149"/>
      <c r="AGX67" s="149"/>
      <c r="AGY67" s="149"/>
      <c r="AGZ67" s="149"/>
      <c r="AHA67" s="149"/>
      <c r="AHB67" s="149"/>
      <c r="AHC67" s="149"/>
      <c r="AHD67" s="149"/>
      <c r="AHE67" s="149"/>
      <c r="AHF67" s="149"/>
      <c r="AHG67" s="149"/>
      <c r="AHH67" s="149"/>
      <c r="AHI67" s="149"/>
      <c r="AHJ67" s="149"/>
      <c r="AHK67" s="149"/>
      <c r="AHL67" s="149"/>
      <c r="AHM67" s="149"/>
      <c r="AHN67" s="149"/>
      <c r="AHO67" s="149"/>
      <c r="AHP67" s="149"/>
      <c r="AHQ67" s="149"/>
      <c r="AHR67" s="149"/>
      <c r="AHS67" s="149"/>
      <c r="AHT67" s="149"/>
      <c r="AHU67" s="149"/>
      <c r="AHV67" s="149"/>
      <c r="AHW67" s="149"/>
      <c r="AHX67" s="149"/>
      <c r="AHY67" s="149"/>
      <c r="AHZ67" s="149"/>
      <c r="AIA67" s="149"/>
      <c r="AIB67" s="149"/>
      <c r="AIC67" s="149"/>
      <c r="AID67" s="149"/>
      <c r="AIE67" s="149"/>
      <c r="AIF67" s="149"/>
      <c r="AIG67" s="149"/>
      <c r="AIH67" s="149"/>
      <c r="AII67" s="149"/>
      <c r="AIJ67" s="149"/>
      <c r="AIK67" s="149"/>
      <c r="AIL67" s="149"/>
      <c r="AIM67" s="149"/>
      <c r="AIN67" s="149"/>
      <c r="AIO67" s="149"/>
      <c r="AIP67" s="149"/>
      <c r="AIQ67" s="149"/>
      <c r="AIR67" s="149"/>
      <c r="AIS67" s="149"/>
      <c r="AIT67" s="149"/>
      <c r="AIU67" s="149"/>
      <c r="AIV67" s="149"/>
      <c r="AIW67" s="149"/>
      <c r="AIX67" s="149"/>
      <c r="AIY67" s="149"/>
      <c r="AIZ67" s="149"/>
      <c r="AJA67" s="149"/>
      <c r="AJB67" s="149"/>
      <c r="AJC67" s="149"/>
      <c r="AJD67" s="149"/>
      <c r="AJE67" s="149"/>
      <c r="AJF67" s="149"/>
      <c r="AJG67" s="149"/>
      <c r="AJH67" s="149"/>
      <c r="AJI67" s="149"/>
      <c r="AJJ67" s="149"/>
      <c r="AJK67" s="149"/>
      <c r="AJL67" s="149"/>
      <c r="AJM67" s="149"/>
      <c r="AJN67" s="149"/>
      <c r="AJO67" s="149"/>
      <c r="AJP67" s="149"/>
      <c r="AJQ67" s="149"/>
      <c r="AJR67" s="149"/>
      <c r="AJS67" s="149"/>
      <c r="AJT67" s="149"/>
      <c r="AJU67" s="149"/>
      <c r="AJV67" s="149"/>
      <c r="AJW67" s="149"/>
      <c r="AJX67" s="149"/>
      <c r="AJY67" s="149"/>
      <c r="AJZ67" s="149"/>
      <c r="AKA67" s="149"/>
      <c r="AKB67" s="149"/>
      <c r="AKC67" s="149"/>
      <c r="AKD67" s="149"/>
      <c r="AKE67" s="149"/>
      <c r="AKF67" s="149"/>
      <c r="AKG67" s="149"/>
      <c r="AKH67" s="149"/>
      <c r="AKI67" s="149"/>
      <c r="AKJ67" s="149"/>
      <c r="AKK67" s="149"/>
      <c r="AKL67" s="149"/>
      <c r="AKM67" s="149"/>
      <c r="AKN67" s="149"/>
      <c r="AKO67" s="149"/>
      <c r="AKP67" s="149"/>
      <c r="AKQ67" s="149"/>
      <c r="AKR67" s="149"/>
      <c r="AKS67" s="149"/>
      <c r="AKT67" s="149"/>
      <c r="AKU67" s="149"/>
      <c r="AKV67" s="149"/>
      <c r="AKW67" s="149"/>
      <c r="AKX67" s="149"/>
      <c r="AKY67" s="149"/>
      <c r="AKZ67" s="149"/>
      <c r="ALA67" s="149"/>
      <c r="ALB67" s="149"/>
      <c r="ALC67" s="149"/>
      <c r="ALD67" s="149"/>
      <c r="ALE67" s="149"/>
      <c r="ALF67" s="149"/>
      <c r="ALG67" s="149"/>
      <c r="ALH67" s="149"/>
      <c r="ALI67" s="149"/>
      <c r="ALJ67" s="149"/>
      <c r="ALK67" s="149"/>
      <c r="ALL67" s="149"/>
      <c r="ALM67" s="149"/>
      <c r="ALN67" s="149"/>
      <c r="ALO67" s="149"/>
      <c r="ALP67" s="149"/>
      <c r="ALQ67" s="149"/>
      <c r="ALR67" s="149"/>
      <c r="ALS67" s="149"/>
      <c r="ALT67" s="149"/>
      <c r="ALU67" s="149"/>
      <c r="ALV67" s="149"/>
      <c r="ALW67" s="149"/>
      <c r="ALX67" s="149"/>
      <c r="ALY67" s="149"/>
      <c r="ALZ67" s="149"/>
      <c r="AMA67" s="149"/>
      <c r="AMB67" s="149"/>
      <c r="AMC67" s="149"/>
      <c r="AMD67" s="149"/>
      <c r="AME67" s="149"/>
      <c r="AMF67" s="149"/>
      <c r="AMG67" s="149"/>
      <c r="AMH67" s="149"/>
      <c r="AMI67" s="149"/>
      <c r="AMJ67" s="149"/>
      <c r="AMK67" s="149"/>
      <c r="AML67" s="149"/>
      <c r="AMM67" s="149"/>
      <c r="AMN67" s="149"/>
      <c r="AMO67" s="149"/>
      <c r="AMP67" s="149"/>
      <c r="AMQ67" s="149"/>
      <c r="AMR67" s="149"/>
      <c r="AMS67" s="149"/>
      <c r="AMT67" s="149"/>
      <c r="AMU67" s="149"/>
      <c r="AMV67" s="149"/>
      <c r="AMW67" s="149"/>
      <c r="AMX67" s="149"/>
      <c r="AMY67" s="149"/>
      <c r="AMZ67" s="149"/>
      <c r="ANA67" s="149"/>
      <c r="ANB67" s="149"/>
      <c r="ANC67" s="149"/>
      <c r="AND67" s="149"/>
      <c r="ANE67" s="149"/>
      <c r="ANF67" s="149"/>
      <c r="ANG67" s="149"/>
      <c r="ANH67" s="149"/>
      <c r="ANI67" s="149"/>
      <c r="ANJ67" s="149"/>
      <c r="ANK67" s="149"/>
      <c r="ANL67" s="149"/>
      <c r="ANM67" s="149"/>
      <c r="ANN67" s="149"/>
      <c r="ANO67" s="149"/>
      <c r="ANP67" s="149"/>
      <c r="ANQ67" s="149"/>
      <c r="ANR67" s="149"/>
      <c r="ANS67" s="149"/>
      <c r="ANT67" s="149"/>
      <c r="ANU67" s="149"/>
      <c r="ANV67" s="149"/>
      <c r="ANW67" s="149"/>
      <c r="ANX67" s="149"/>
      <c r="ANY67" s="149"/>
      <c r="ANZ67" s="149"/>
      <c r="AOA67" s="149"/>
      <c r="AOB67" s="149"/>
      <c r="AOC67" s="149"/>
      <c r="AOD67" s="149"/>
      <c r="AOE67" s="149"/>
      <c r="AOF67" s="149"/>
      <c r="AOG67" s="149"/>
      <c r="AOH67" s="149"/>
      <c r="AOI67" s="149"/>
      <c r="AOJ67" s="149"/>
      <c r="AOK67" s="149"/>
      <c r="AOL67" s="149"/>
      <c r="AOM67" s="149"/>
      <c r="AON67" s="149"/>
      <c r="AOO67" s="149"/>
      <c r="AOP67" s="149"/>
      <c r="AOQ67" s="149"/>
      <c r="AOR67" s="149"/>
      <c r="AOS67" s="149"/>
      <c r="AOT67" s="149"/>
      <c r="AOU67" s="149"/>
      <c r="AOV67" s="149"/>
      <c r="AOW67" s="149"/>
      <c r="AOX67" s="149"/>
      <c r="AOY67" s="149"/>
      <c r="AOZ67" s="149"/>
      <c r="APA67" s="149"/>
      <c r="APB67" s="149"/>
      <c r="APC67" s="149"/>
      <c r="APD67" s="149"/>
      <c r="APE67" s="149"/>
      <c r="APF67" s="149"/>
      <c r="APG67" s="149"/>
      <c r="APH67" s="149"/>
      <c r="API67" s="149"/>
      <c r="APJ67" s="149"/>
      <c r="APK67" s="149"/>
      <c r="APL67" s="149"/>
      <c r="APM67" s="149"/>
      <c r="APN67" s="149"/>
      <c r="APO67" s="149"/>
      <c r="APP67" s="149"/>
      <c r="APQ67" s="149"/>
      <c r="APR67" s="149"/>
      <c r="APS67" s="149"/>
      <c r="APT67" s="149"/>
      <c r="APU67" s="149"/>
      <c r="APV67" s="149"/>
      <c r="APW67" s="149"/>
      <c r="APX67" s="149"/>
      <c r="APY67" s="149"/>
      <c r="APZ67" s="149"/>
      <c r="AQA67" s="149"/>
      <c r="AQB67" s="149"/>
      <c r="AQC67" s="149"/>
      <c r="AQD67" s="149"/>
      <c r="AQE67" s="149"/>
      <c r="AQF67" s="149"/>
      <c r="AQG67" s="149"/>
      <c r="AQH67" s="149"/>
      <c r="AQI67" s="149"/>
      <c r="AQJ67" s="149"/>
      <c r="AQK67" s="149"/>
      <c r="AQL67" s="149"/>
      <c r="AQM67" s="149"/>
      <c r="AQN67" s="149"/>
      <c r="AQO67" s="149"/>
      <c r="AQP67" s="149"/>
      <c r="AQQ67" s="149"/>
      <c r="AQR67" s="149"/>
      <c r="AQS67" s="149"/>
      <c r="AQT67" s="149"/>
      <c r="AQU67" s="149"/>
      <c r="AQV67" s="149"/>
      <c r="AQW67" s="149"/>
      <c r="AQX67" s="149"/>
      <c r="AQY67" s="149"/>
      <c r="AQZ67" s="149"/>
      <c r="ARA67" s="149"/>
      <c r="ARB67" s="149"/>
      <c r="ARC67" s="149"/>
      <c r="ARD67" s="149"/>
      <c r="ARE67" s="149"/>
      <c r="ARF67" s="149"/>
      <c r="ARG67" s="149"/>
      <c r="ARH67" s="149"/>
      <c r="ARI67" s="149"/>
      <c r="ARJ67" s="149"/>
      <c r="ARK67" s="149"/>
      <c r="ARL67" s="149"/>
      <c r="ARM67" s="149"/>
      <c r="ARN67" s="149"/>
      <c r="ARO67" s="149"/>
      <c r="ARP67" s="149"/>
      <c r="ARQ67" s="149"/>
      <c r="ARR67" s="149"/>
      <c r="ARS67" s="149"/>
      <c r="ART67" s="149"/>
      <c r="ARU67" s="149"/>
      <c r="ARV67" s="149"/>
      <c r="ARW67" s="149"/>
      <c r="ARX67" s="149"/>
      <c r="ARY67" s="149"/>
      <c r="ARZ67" s="149"/>
      <c r="ASA67" s="149"/>
      <c r="ASB67" s="149"/>
      <c r="ASC67" s="149"/>
      <c r="ASD67" s="149"/>
      <c r="ASE67" s="149"/>
      <c r="ASF67" s="149"/>
      <c r="ASG67" s="149"/>
      <c r="ASH67" s="149"/>
      <c r="ASI67" s="149"/>
      <c r="ASJ67" s="149"/>
      <c r="ASK67" s="149"/>
      <c r="ASL67" s="149"/>
      <c r="ASM67" s="149"/>
      <c r="ASN67" s="149"/>
      <c r="ASO67" s="149"/>
      <c r="ASP67" s="149"/>
      <c r="ASQ67" s="149"/>
      <c r="ASR67" s="149"/>
      <c r="ASS67" s="149"/>
      <c r="AST67" s="149"/>
      <c r="ASU67" s="149"/>
      <c r="ASV67" s="149"/>
      <c r="ASW67" s="149"/>
      <c r="ASX67" s="149"/>
      <c r="ASY67" s="149"/>
      <c r="ASZ67" s="149"/>
      <c r="ATA67" s="149"/>
      <c r="ATB67" s="149"/>
      <c r="ATC67" s="149"/>
      <c r="ATD67" s="149"/>
      <c r="ATE67" s="149"/>
      <c r="ATF67" s="149"/>
      <c r="ATG67" s="149"/>
      <c r="ATH67" s="149"/>
      <c r="ATI67" s="149"/>
      <c r="ATJ67" s="149"/>
      <c r="ATK67" s="149"/>
      <c r="ATL67" s="149"/>
      <c r="ATM67" s="149"/>
      <c r="ATN67" s="149"/>
      <c r="ATO67" s="149"/>
      <c r="ATP67" s="149"/>
      <c r="ATQ67" s="149"/>
      <c r="ATR67" s="149"/>
      <c r="ATS67" s="149"/>
      <c r="ATT67" s="149"/>
      <c r="ATU67" s="149"/>
      <c r="ATV67" s="149"/>
      <c r="ATW67" s="149"/>
      <c r="ATX67" s="149"/>
      <c r="ATY67" s="149"/>
      <c r="ATZ67" s="149"/>
      <c r="AUA67" s="149"/>
      <c r="AUB67" s="149"/>
      <c r="AUC67" s="149"/>
      <c r="AUD67" s="149"/>
      <c r="AUE67" s="149"/>
      <c r="AUF67" s="149"/>
      <c r="AUG67" s="149"/>
      <c r="AUH67" s="149"/>
      <c r="AUI67" s="149"/>
      <c r="AUJ67" s="149"/>
      <c r="AUK67" s="149"/>
      <c r="AUL67" s="149"/>
      <c r="AUM67" s="149"/>
      <c r="AUN67" s="149"/>
      <c r="AUO67" s="149"/>
      <c r="AUP67" s="149"/>
      <c r="AUQ67" s="149"/>
      <c r="AUR67" s="149"/>
      <c r="AUS67" s="149"/>
      <c r="AUT67" s="149"/>
      <c r="AUU67" s="149"/>
      <c r="AUV67" s="149"/>
      <c r="AUW67" s="149"/>
      <c r="AUX67" s="149"/>
      <c r="AUY67" s="149"/>
      <c r="AUZ67" s="149"/>
      <c r="AVA67" s="149"/>
      <c r="AVB67" s="149"/>
      <c r="AVC67" s="149"/>
      <c r="AVD67" s="149"/>
      <c r="AVE67" s="149"/>
      <c r="AVF67" s="149"/>
      <c r="AVG67" s="149"/>
      <c r="AVH67" s="149"/>
      <c r="AVI67" s="149"/>
      <c r="AVJ67" s="149"/>
      <c r="AVK67" s="149"/>
      <c r="AVL67" s="149"/>
      <c r="AVM67" s="149"/>
      <c r="AVN67" s="149"/>
      <c r="AVO67" s="149"/>
      <c r="AVP67" s="149"/>
      <c r="AVQ67" s="149"/>
      <c r="AVR67" s="149"/>
      <c r="AVS67" s="149"/>
      <c r="AVT67" s="149"/>
      <c r="AVU67" s="149"/>
      <c r="AVV67" s="149"/>
      <c r="AVW67" s="149"/>
      <c r="AVX67" s="149"/>
      <c r="AVY67" s="149"/>
      <c r="AVZ67" s="149"/>
      <c r="AWA67" s="149"/>
      <c r="AWB67" s="149"/>
      <c r="AWC67" s="149"/>
      <c r="AWD67" s="149"/>
      <c r="AWE67" s="149"/>
      <c r="AWF67" s="149"/>
      <c r="AWG67" s="149"/>
      <c r="AWH67" s="149"/>
      <c r="AWI67" s="149"/>
      <c r="AWJ67" s="149"/>
      <c r="AWK67" s="149"/>
      <c r="AWL67" s="149"/>
      <c r="AWM67" s="149"/>
      <c r="AWN67" s="149"/>
      <c r="AWO67" s="149"/>
      <c r="AWP67" s="149"/>
      <c r="AWQ67" s="149"/>
      <c r="AWR67" s="149"/>
      <c r="AWS67" s="149"/>
      <c r="AWT67" s="149"/>
      <c r="AWU67" s="149"/>
      <c r="AWV67" s="149"/>
      <c r="AWW67" s="149"/>
      <c r="AWX67" s="149"/>
      <c r="AWY67" s="149"/>
      <c r="AWZ67" s="149"/>
      <c r="AXA67" s="149"/>
      <c r="AXB67" s="149"/>
      <c r="AXC67" s="149"/>
      <c r="AXD67" s="149"/>
      <c r="AXE67" s="149"/>
      <c r="AXF67" s="149"/>
      <c r="AXG67" s="149"/>
      <c r="AXH67" s="149"/>
      <c r="AXI67" s="149"/>
      <c r="AXJ67" s="149"/>
      <c r="AXK67" s="149"/>
      <c r="AXL67" s="149"/>
      <c r="AXM67" s="149"/>
      <c r="AXN67" s="149"/>
      <c r="AXO67" s="149"/>
      <c r="AXP67" s="149"/>
      <c r="AXQ67" s="149"/>
      <c r="AXR67" s="149"/>
      <c r="AXS67" s="149"/>
      <c r="AXT67" s="149"/>
      <c r="AXU67" s="149"/>
      <c r="AXV67" s="149"/>
      <c r="AXW67" s="149"/>
      <c r="AXX67" s="149"/>
      <c r="AXY67" s="149"/>
      <c r="AXZ67" s="149"/>
      <c r="AYA67" s="149"/>
      <c r="AYB67" s="149"/>
      <c r="AYC67" s="149"/>
      <c r="AYD67" s="149"/>
      <c r="AYE67" s="149"/>
      <c r="AYF67" s="149"/>
      <c r="AYG67" s="149"/>
      <c r="AYH67" s="149"/>
      <c r="AYI67" s="149"/>
      <c r="AYJ67" s="149"/>
      <c r="AYK67" s="149"/>
      <c r="AYL67" s="149"/>
      <c r="AYM67" s="149"/>
      <c r="AYN67" s="149"/>
      <c r="AYO67" s="149"/>
      <c r="AYP67" s="149"/>
      <c r="AYQ67" s="149"/>
      <c r="AYR67" s="149"/>
      <c r="AYS67" s="149"/>
      <c r="AYT67" s="149"/>
      <c r="AYU67" s="149"/>
      <c r="AYV67" s="149"/>
      <c r="AYW67" s="149"/>
      <c r="AYX67" s="149"/>
      <c r="AYY67" s="149"/>
      <c r="AYZ67" s="149"/>
      <c r="AZA67" s="149"/>
      <c r="AZB67" s="149"/>
      <c r="AZC67" s="149"/>
      <c r="AZD67" s="149"/>
      <c r="AZE67" s="149"/>
      <c r="AZF67" s="149"/>
      <c r="AZG67" s="149"/>
      <c r="AZH67" s="149"/>
      <c r="AZI67" s="149"/>
      <c r="AZJ67" s="149"/>
      <c r="AZK67" s="149"/>
      <c r="AZL67" s="149"/>
      <c r="AZM67" s="149"/>
      <c r="AZN67" s="149"/>
      <c r="AZO67" s="149"/>
      <c r="AZP67" s="149"/>
      <c r="AZQ67" s="149"/>
      <c r="AZR67" s="149"/>
      <c r="AZS67" s="149"/>
      <c r="AZT67" s="149"/>
      <c r="AZU67" s="149"/>
      <c r="AZV67" s="149"/>
      <c r="AZW67" s="149"/>
      <c r="AZX67" s="149"/>
      <c r="AZY67" s="149"/>
      <c r="AZZ67" s="149"/>
      <c r="BAA67" s="149"/>
      <c r="BAB67" s="149"/>
      <c r="BAC67" s="149"/>
      <c r="BAD67" s="149"/>
      <c r="BAE67" s="149"/>
      <c r="BAF67" s="149"/>
      <c r="BAG67" s="149"/>
      <c r="BAH67" s="149"/>
      <c r="BAI67" s="149"/>
      <c r="BAJ67" s="149"/>
      <c r="BAK67" s="149"/>
      <c r="BAL67" s="149"/>
      <c r="BAM67" s="149"/>
      <c r="BAN67" s="149"/>
      <c r="BAO67" s="149"/>
      <c r="BAP67" s="149"/>
      <c r="BAQ67" s="149"/>
      <c r="BAR67" s="149"/>
      <c r="BAS67" s="149"/>
      <c r="BAT67" s="149"/>
      <c r="BAU67" s="149"/>
      <c r="BAV67" s="149"/>
      <c r="BAW67" s="149"/>
      <c r="BAX67" s="149"/>
      <c r="BAY67" s="149"/>
      <c r="BAZ67" s="149"/>
      <c r="BBA67" s="149"/>
      <c r="BBB67" s="149"/>
      <c r="BBC67" s="149"/>
      <c r="BBD67" s="149"/>
      <c r="BBE67" s="149"/>
      <c r="BBF67" s="149"/>
      <c r="BBG67" s="149"/>
      <c r="BBH67" s="149"/>
      <c r="BBI67" s="149"/>
      <c r="BBJ67" s="149"/>
      <c r="BBK67" s="149"/>
      <c r="BBL67" s="149"/>
      <c r="BBM67" s="149"/>
      <c r="BBN67" s="149"/>
      <c r="BBO67" s="149"/>
      <c r="BBP67" s="149"/>
      <c r="BBQ67" s="149"/>
    </row>
    <row r="68" spans="1:1421" s="158" customFormat="1" ht="38.25" customHeight="1" x14ac:dyDescent="0.3">
      <c r="A68" s="278">
        <v>0.5</v>
      </c>
      <c r="B68" s="40" t="s">
        <v>71</v>
      </c>
      <c r="C68" s="35" t="s">
        <v>211</v>
      </c>
      <c r="D68" s="2" t="s">
        <v>10</v>
      </c>
      <c r="E68" s="4"/>
      <c r="F68" s="17"/>
      <c r="G68" s="15" t="str">
        <f t="shared" si="22"/>
        <v>0</v>
      </c>
      <c r="H68" s="257"/>
      <c r="I68" s="261"/>
      <c r="J68" s="259"/>
      <c r="K68" s="260"/>
      <c r="L68" s="258"/>
      <c r="M68" s="160"/>
      <c r="N68" s="160"/>
      <c r="O68" s="160"/>
      <c r="P68" s="160"/>
      <c r="Q68" s="160"/>
      <c r="R68" s="160"/>
      <c r="S68" s="160"/>
      <c r="T68" s="38">
        <f t="shared" si="24"/>
        <v>0</v>
      </c>
      <c r="U68" s="38"/>
      <c r="V68" s="38"/>
      <c r="W68" s="38"/>
      <c r="X68" s="38" t="str">
        <f t="shared" si="25"/>
        <v xml:space="preserve"> - </v>
      </c>
      <c r="Y68" s="38">
        <f t="shared" si="26"/>
        <v>1</v>
      </c>
      <c r="Z68" s="38">
        <v>4</v>
      </c>
      <c r="AA68" s="160"/>
      <c r="AB68" s="160"/>
      <c r="AC68" s="160"/>
      <c r="AD68" s="160"/>
      <c r="AE68" s="160"/>
      <c r="AF68" s="160"/>
      <c r="AG68" s="160"/>
      <c r="AH68" s="160"/>
      <c r="AI68" s="160"/>
      <c r="AJ68" s="160"/>
      <c r="AK68" s="160"/>
      <c r="AL68" s="160"/>
      <c r="AM68" s="160"/>
      <c r="AN68" s="160"/>
      <c r="AO68" s="160"/>
      <c r="AP68" s="160"/>
      <c r="AQ68" s="160"/>
      <c r="AR68" s="160"/>
      <c r="AS68" s="160"/>
      <c r="AT68" s="160"/>
      <c r="AU68" s="160"/>
      <c r="AV68" s="160"/>
      <c r="AW68" s="160"/>
      <c r="AX68" s="160"/>
      <c r="AY68" s="160"/>
      <c r="AZ68" s="160"/>
      <c r="BA68" s="160"/>
      <c r="BB68" s="160"/>
      <c r="BC68" s="160"/>
      <c r="BD68" s="160"/>
      <c r="BE68" s="160"/>
      <c r="BF68" s="160"/>
      <c r="BG68" s="160"/>
      <c r="BH68" s="160"/>
      <c r="BI68" s="160"/>
      <c r="BJ68" s="160"/>
      <c r="BK68" s="160"/>
      <c r="BL68" s="160"/>
      <c r="BM68" s="160"/>
      <c r="BN68" s="160"/>
      <c r="BO68" s="160"/>
      <c r="BP68" s="160"/>
      <c r="BQ68" s="160"/>
      <c r="BR68" s="160"/>
      <c r="BS68" s="160"/>
      <c r="BT68" s="160"/>
      <c r="BU68" s="160"/>
      <c r="BV68" s="160"/>
      <c r="BW68" s="160"/>
      <c r="BX68" s="160"/>
      <c r="BY68" s="160"/>
      <c r="BZ68" s="160"/>
      <c r="CA68" s="160"/>
      <c r="CB68" s="160"/>
      <c r="CC68" s="160"/>
      <c r="CD68" s="160"/>
      <c r="CE68" s="160"/>
      <c r="CF68" s="160"/>
      <c r="CG68" s="160"/>
      <c r="CH68" s="160"/>
      <c r="CI68" s="160"/>
      <c r="CJ68" s="160"/>
      <c r="CK68" s="160"/>
      <c r="CL68" s="160"/>
      <c r="CM68" s="160"/>
      <c r="CN68" s="160"/>
      <c r="CO68" s="160"/>
      <c r="CP68" s="160"/>
      <c r="CQ68" s="160"/>
      <c r="CR68" s="160"/>
      <c r="CS68" s="160"/>
      <c r="CT68" s="160"/>
      <c r="CU68" s="160"/>
      <c r="CV68" s="160"/>
      <c r="CW68" s="160"/>
      <c r="CX68" s="160"/>
      <c r="CY68" s="160"/>
      <c r="CZ68" s="160"/>
      <c r="DA68" s="160"/>
      <c r="DB68" s="160"/>
      <c r="DC68" s="160"/>
      <c r="DD68" s="160"/>
      <c r="DE68" s="160"/>
      <c r="DF68" s="160"/>
      <c r="DG68" s="160"/>
      <c r="DH68" s="160"/>
      <c r="DI68" s="160"/>
      <c r="DJ68" s="160"/>
      <c r="DK68" s="160"/>
      <c r="DL68" s="160"/>
      <c r="DM68" s="160"/>
      <c r="DN68" s="160"/>
      <c r="DO68" s="160"/>
      <c r="DP68" s="160"/>
      <c r="DQ68" s="160"/>
      <c r="DR68" s="160"/>
      <c r="DS68" s="160"/>
      <c r="DT68" s="160"/>
      <c r="DU68" s="160"/>
      <c r="DV68" s="160"/>
      <c r="DW68" s="160"/>
      <c r="DX68" s="160"/>
      <c r="DY68" s="160"/>
      <c r="DZ68" s="160"/>
      <c r="EA68" s="160"/>
      <c r="EB68" s="160"/>
      <c r="EC68" s="160"/>
      <c r="ED68" s="160"/>
      <c r="EE68" s="160"/>
      <c r="EF68" s="160"/>
      <c r="EG68" s="160"/>
      <c r="EH68" s="160"/>
      <c r="EI68" s="160"/>
      <c r="EJ68" s="160"/>
      <c r="EK68" s="160"/>
      <c r="EL68" s="160"/>
      <c r="EM68" s="160"/>
      <c r="EN68" s="160"/>
      <c r="EO68" s="160"/>
      <c r="EP68" s="160"/>
      <c r="EQ68" s="149"/>
      <c r="ER68" s="149"/>
      <c r="ES68" s="149"/>
      <c r="ET68" s="149"/>
      <c r="EU68" s="149"/>
      <c r="EV68" s="149"/>
      <c r="EW68" s="149"/>
      <c r="EX68" s="149"/>
      <c r="EY68" s="149"/>
      <c r="EZ68" s="149"/>
      <c r="FA68" s="149"/>
      <c r="FB68" s="149"/>
      <c r="FC68" s="149"/>
      <c r="FD68" s="149"/>
      <c r="FE68" s="149"/>
      <c r="FF68" s="149"/>
      <c r="FG68" s="149"/>
      <c r="FH68" s="149"/>
      <c r="FI68" s="149"/>
      <c r="FJ68" s="149"/>
      <c r="FK68" s="149"/>
      <c r="FL68" s="149"/>
      <c r="FM68" s="149"/>
      <c r="FN68" s="149"/>
      <c r="FO68" s="149"/>
      <c r="FP68" s="149"/>
      <c r="FQ68" s="149"/>
      <c r="FR68" s="149"/>
      <c r="FS68" s="149"/>
      <c r="FT68" s="149"/>
      <c r="FU68" s="149"/>
      <c r="FV68" s="149"/>
      <c r="FW68" s="149"/>
      <c r="FX68" s="149"/>
      <c r="FY68" s="149"/>
      <c r="FZ68" s="149"/>
      <c r="GA68" s="149"/>
      <c r="GB68" s="149"/>
      <c r="GC68" s="149"/>
      <c r="GD68" s="149"/>
      <c r="GE68" s="149"/>
      <c r="GF68" s="149"/>
      <c r="GG68" s="149"/>
      <c r="GH68" s="149"/>
      <c r="GI68" s="149"/>
      <c r="GJ68" s="149"/>
      <c r="GK68" s="149"/>
      <c r="GL68" s="149"/>
      <c r="GM68" s="149"/>
      <c r="GN68" s="149"/>
      <c r="GO68" s="149"/>
      <c r="GP68" s="149"/>
      <c r="GQ68" s="149"/>
      <c r="GR68" s="149"/>
      <c r="GS68" s="149"/>
      <c r="GT68" s="149"/>
      <c r="GU68" s="149"/>
      <c r="GV68" s="149"/>
      <c r="GW68" s="149"/>
      <c r="GX68" s="149"/>
      <c r="GY68" s="149"/>
      <c r="GZ68" s="149"/>
      <c r="HA68" s="149"/>
      <c r="HB68" s="149"/>
      <c r="HC68" s="149"/>
      <c r="HD68" s="149"/>
      <c r="HE68" s="149"/>
      <c r="HF68" s="149"/>
      <c r="HG68" s="149"/>
      <c r="HH68" s="149"/>
      <c r="HI68" s="149"/>
      <c r="HJ68" s="149"/>
      <c r="HK68" s="149"/>
      <c r="HL68" s="149"/>
      <c r="HM68" s="149"/>
      <c r="HN68" s="149"/>
      <c r="HO68" s="149"/>
      <c r="HP68" s="149"/>
      <c r="HQ68" s="149"/>
      <c r="HR68" s="149"/>
      <c r="HS68" s="149"/>
      <c r="HT68" s="149"/>
      <c r="HU68" s="149"/>
      <c r="HV68" s="149"/>
      <c r="HW68" s="149"/>
      <c r="HX68" s="149"/>
      <c r="HY68" s="149"/>
      <c r="HZ68" s="149"/>
      <c r="IA68" s="149"/>
      <c r="IB68" s="149"/>
      <c r="IC68" s="149"/>
      <c r="ID68" s="149"/>
      <c r="IE68" s="149"/>
      <c r="IF68" s="149"/>
      <c r="IG68" s="149"/>
      <c r="IH68" s="149"/>
      <c r="II68" s="149"/>
      <c r="IJ68" s="149"/>
      <c r="IK68" s="149"/>
      <c r="IL68" s="149"/>
      <c r="IM68" s="149"/>
      <c r="IN68" s="149"/>
      <c r="IO68" s="149"/>
      <c r="IP68" s="149"/>
      <c r="IQ68" s="149"/>
      <c r="IR68" s="149"/>
      <c r="IS68" s="149"/>
      <c r="IT68" s="149"/>
      <c r="IU68" s="149"/>
      <c r="IV68" s="149"/>
      <c r="IW68" s="149"/>
      <c r="IX68" s="149"/>
      <c r="IY68" s="149"/>
      <c r="IZ68" s="149"/>
      <c r="JA68" s="149"/>
      <c r="JB68" s="149"/>
      <c r="JC68" s="149"/>
      <c r="JD68" s="149"/>
      <c r="JE68" s="149"/>
      <c r="JF68" s="149"/>
      <c r="JG68" s="149"/>
      <c r="JH68" s="149"/>
      <c r="JI68" s="149"/>
      <c r="JJ68" s="149"/>
      <c r="JK68" s="149"/>
      <c r="JL68" s="149"/>
      <c r="JM68" s="149"/>
      <c r="JN68" s="149"/>
      <c r="JO68" s="149"/>
      <c r="JP68" s="149"/>
      <c r="JQ68" s="149"/>
      <c r="JR68" s="149"/>
      <c r="JS68" s="149"/>
      <c r="JT68" s="149"/>
      <c r="JU68" s="149"/>
      <c r="JV68" s="149"/>
      <c r="JW68" s="149"/>
      <c r="JX68" s="149"/>
      <c r="JY68" s="149"/>
      <c r="JZ68" s="149"/>
      <c r="KA68" s="149"/>
      <c r="KB68" s="149"/>
      <c r="KC68" s="149"/>
      <c r="KD68" s="149"/>
      <c r="KE68" s="149"/>
      <c r="KF68" s="149"/>
      <c r="KG68" s="149"/>
      <c r="KH68" s="149"/>
      <c r="KI68" s="149"/>
      <c r="KJ68" s="149"/>
      <c r="KK68" s="149"/>
      <c r="KL68" s="149"/>
      <c r="KM68" s="149"/>
      <c r="KN68" s="149"/>
      <c r="KO68" s="149"/>
      <c r="KP68" s="149"/>
      <c r="KQ68" s="149"/>
      <c r="KR68" s="149"/>
      <c r="KS68" s="149"/>
      <c r="KT68" s="149"/>
      <c r="KU68" s="149"/>
      <c r="KV68" s="149"/>
      <c r="KW68" s="149"/>
      <c r="KX68" s="149"/>
      <c r="KY68" s="149"/>
      <c r="KZ68" s="149"/>
      <c r="LA68" s="149"/>
      <c r="LB68" s="149"/>
      <c r="LC68" s="149"/>
      <c r="LD68" s="149"/>
      <c r="LE68" s="149"/>
      <c r="LF68" s="149"/>
      <c r="LG68" s="149"/>
      <c r="LH68" s="149"/>
      <c r="LI68" s="149"/>
      <c r="LJ68" s="149"/>
      <c r="LK68" s="149"/>
      <c r="LL68" s="149"/>
      <c r="LM68" s="149"/>
      <c r="LN68" s="149"/>
      <c r="LO68" s="149"/>
      <c r="LP68" s="149"/>
      <c r="LQ68" s="149"/>
      <c r="LR68" s="149"/>
      <c r="LS68" s="149"/>
      <c r="LT68" s="149"/>
      <c r="LU68" s="149"/>
      <c r="LV68" s="149"/>
      <c r="LW68" s="149"/>
      <c r="LX68" s="149"/>
      <c r="LY68" s="149"/>
      <c r="LZ68" s="149"/>
      <c r="MA68" s="149"/>
      <c r="MB68" s="149"/>
      <c r="MC68" s="149"/>
      <c r="MD68" s="149"/>
      <c r="ME68" s="149"/>
      <c r="MF68" s="149"/>
      <c r="MG68" s="149"/>
      <c r="MH68" s="149"/>
      <c r="MI68" s="149"/>
      <c r="MJ68" s="149"/>
      <c r="MK68" s="149"/>
      <c r="ML68" s="149"/>
      <c r="MM68" s="149"/>
      <c r="MN68" s="149"/>
      <c r="MO68" s="149"/>
      <c r="MP68" s="149"/>
      <c r="MQ68" s="149"/>
      <c r="MR68" s="149"/>
      <c r="MS68" s="149"/>
      <c r="MT68" s="149"/>
      <c r="MU68" s="149"/>
      <c r="MV68" s="149"/>
      <c r="MW68" s="149"/>
      <c r="MX68" s="149"/>
      <c r="MY68" s="149"/>
      <c r="MZ68" s="149"/>
      <c r="NA68" s="149"/>
      <c r="NB68" s="149"/>
      <c r="NC68" s="149"/>
      <c r="ND68" s="149"/>
      <c r="NE68" s="149"/>
      <c r="NF68" s="149"/>
      <c r="NG68" s="149"/>
      <c r="NH68" s="149"/>
      <c r="NI68" s="149"/>
      <c r="NJ68" s="149"/>
      <c r="NK68" s="149"/>
      <c r="NL68" s="149"/>
      <c r="NM68" s="149"/>
      <c r="NN68" s="149"/>
      <c r="NO68" s="149"/>
      <c r="NP68" s="149"/>
      <c r="NQ68" s="149"/>
      <c r="NR68" s="149"/>
      <c r="NS68" s="149"/>
      <c r="NT68" s="149"/>
      <c r="NU68" s="149"/>
      <c r="NV68" s="149"/>
      <c r="NW68" s="149"/>
      <c r="NX68" s="149"/>
      <c r="NY68" s="149"/>
      <c r="NZ68" s="149"/>
      <c r="OA68" s="149"/>
      <c r="OB68" s="149"/>
      <c r="OC68" s="149"/>
      <c r="OD68" s="149"/>
      <c r="OE68" s="149"/>
      <c r="OF68" s="149"/>
      <c r="OG68" s="149"/>
      <c r="OH68" s="149"/>
      <c r="OI68" s="149"/>
      <c r="OJ68" s="149"/>
      <c r="OK68" s="149"/>
      <c r="OL68" s="149"/>
      <c r="OM68" s="149"/>
      <c r="ON68" s="149"/>
      <c r="OO68" s="149"/>
      <c r="OP68" s="149"/>
      <c r="OQ68" s="149"/>
      <c r="OR68" s="149"/>
      <c r="OS68" s="149"/>
      <c r="OT68" s="149"/>
      <c r="OU68" s="149"/>
      <c r="OV68" s="149"/>
      <c r="OW68" s="149"/>
      <c r="OX68" s="149"/>
      <c r="OY68" s="149"/>
      <c r="OZ68" s="149"/>
      <c r="PA68" s="149"/>
      <c r="PB68" s="149"/>
      <c r="PC68" s="149"/>
      <c r="PD68" s="149"/>
      <c r="PE68" s="149"/>
      <c r="PF68" s="149"/>
      <c r="PG68" s="149"/>
      <c r="PH68" s="149"/>
      <c r="PI68" s="149"/>
      <c r="PJ68" s="149"/>
      <c r="PK68" s="149"/>
      <c r="PL68" s="149"/>
      <c r="PM68" s="149"/>
      <c r="PN68" s="149"/>
      <c r="PO68" s="149"/>
      <c r="PP68" s="149"/>
      <c r="PQ68" s="149"/>
      <c r="PR68" s="149"/>
      <c r="PS68" s="149"/>
      <c r="PT68" s="149"/>
      <c r="PU68" s="149"/>
      <c r="PV68" s="149"/>
      <c r="PW68" s="149"/>
      <c r="PX68" s="149"/>
      <c r="PY68" s="149"/>
      <c r="PZ68" s="149"/>
      <c r="QA68" s="149"/>
      <c r="QB68" s="149"/>
      <c r="QC68" s="149"/>
      <c r="QD68" s="149"/>
      <c r="QE68" s="149"/>
      <c r="QF68" s="149"/>
      <c r="QG68" s="149"/>
      <c r="QH68" s="149"/>
      <c r="QI68" s="149"/>
      <c r="QJ68" s="149"/>
      <c r="QK68" s="149"/>
      <c r="QL68" s="149"/>
      <c r="QM68" s="149"/>
      <c r="QN68" s="149"/>
      <c r="QO68" s="149"/>
      <c r="QP68" s="149"/>
      <c r="QQ68" s="149"/>
      <c r="QR68" s="149"/>
      <c r="QS68" s="149"/>
      <c r="QT68" s="149"/>
      <c r="QU68" s="149"/>
      <c r="QV68" s="149"/>
      <c r="QW68" s="149"/>
      <c r="QX68" s="149"/>
      <c r="QY68" s="149"/>
      <c r="QZ68" s="149"/>
      <c r="RA68" s="149"/>
      <c r="RB68" s="149"/>
      <c r="RC68" s="149"/>
      <c r="RD68" s="149"/>
      <c r="RE68" s="149"/>
      <c r="RF68" s="149"/>
      <c r="RG68" s="149"/>
      <c r="RH68" s="149"/>
      <c r="RI68" s="149"/>
      <c r="RJ68" s="149"/>
      <c r="RK68" s="149"/>
      <c r="RL68" s="149"/>
      <c r="RM68" s="149"/>
      <c r="RN68" s="149"/>
      <c r="RO68" s="149"/>
      <c r="RP68" s="149"/>
      <c r="RQ68" s="149"/>
      <c r="RR68" s="149"/>
      <c r="RS68" s="149"/>
      <c r="RT68" s="149"/>
      <c r="RU68" s="149"/>
      <c r="RV68" s="149"/>
      <c r="RW68" s="149"/>
      <c r="RX68" s="149"/>
      <c r="RY68" s="149"/>
      <c r="RZ68" s="149"/>
      <c r="SA68" s="149"/>
      <c r="SB68" s="149"/>
      <c r="SC68" s="149"/>
      <c r="SD68" s="149"/>
      <c r="SE68" s="149"/>
      <c r="SF68" s="149"/>
      <c r="SG68" s="149"/>
      <c r="SH68" s="149"/>
      <c r="SI68" s="149"/>
      <c r="SJ68" s="149"/>
      <c r="SK68" s="149"/>
      <c r="SL68" s="149"/>
      <c r="SM68" s="149"/>
      <c r="SN68" s="149"/>
      <c r="SO68" s="149"/>
      <c r="SP68" s="149"/>
      <c r="SQ68" s="149"/>
      <c r="SR68" s="149"/>
      <c r="SS68" s="149"/>
      <c r="ST68" s="149"/>
      <c r="SU68" s="149"/>
      <c r="SV68" s="149"/>
      <c r="SW68" s="149"/>
      <c r="SX68" s="149"/>
      <c r="SY68" s="149"/>
      <c r="SZ68" s="149"/>
      <c r="TA68" s="149"/>
      <c r="TB68" s="149"/>
      <c r="TC68" s="149"/>
      <c r="TD68" s="149"/>
      <c r="TE68" s="149"/>
      <c r="TF68" s="149"/>
      <c r="TG68" s="149"/>
      <c r="TH68" s="149"/>
      <c r="TI68" s="149"/>
      <c r="TJ68" s="149"/>
      <c r="TK68" s="149"/>
      <c r="TL68" s="149"/>
      <c r="TM68" s="149"/>
      <c r="TN68" s="149"/>
      <c r="TO68" s="149"/>
      <c r="TP68" s="149"/>
      <c r="TQ68" s="149"/>
      <c r="TR68" s="149"/>
      <c r="TS68" s="149"/>
      <c r="TT68" s="149"/>
      <c r="TU68" s="149"/>
      <c r="TV68" s="149"/>
      <c r="TW68" s="149"/>
      <c r="TX68" s="149"/>
      <c r="TY68" s="149"/>
      <c r="TZ68" s="149"/>
      <c r="UA68" s="149"/>
      <c r="UB68" s="149"/>
      <c r="UC68" s="149"/>
      <c r="UD68" s="149"/>
      <c r="UE68" s="149"/>
      <c r="UF68" s="149"/>
      <c r="UG68" s="149"/>
      <c r="UH68" s="149"/>
      <c r="UI68" s="149"/>
      <c r="UJ68" s="149"/>
      <c r="UK68" s="149"/>
      <c r="UL68" s="149"/>
      <c r="UM68" s="149"/>
      <c r="UN68" s="149"/>
      <c r="UO68" s="149"/>
      <c r="UP68" s="149"/>
      <c r="UQ68" s="149"/>
      <c r="UR68" s="149"/>
      <c r="US68" s="149"/>
      <c r="UT68" s="149"/>
      <c r="UU68" s="149"/>
      <c r="UV68" s="149"/>
      <c r="UW68" s="149"/>
      <c r="UX68" s="149"/>
      <c r="UY68" s="149"/>
      <c r="UZ68" s="149"/>
      <c r="VA68" s="149"/>
      <c r="VB68" s="149"/>
      <c r="VC68" s="149"/>
      <c r="VD68" s="149"/>
      <c r="VE68" s="149"/>
      <c r="VF68" s="149"/>
      <c r="VG68" s="149"/>
      <c r="VH68" s="149"/>
      <c r="VI68" s="149"/>
      <c r="VJ68" s="149"/>
      <c r="VK68" s="149"/>
      <c r="VL68" s="149"/>
      <c r="VM68" s="149"/>
      <c r="VN68" s="149"/>
      <c r="VO68" s="149"/>
      <c r="VP68" s="149"/>
      <c r="VQ68" s="149"/>
      <c r="VR68" s="149"/>
      <c r="VS68" s="149"/>
      <c r="VT68" s="149"/>
      <c r="VU68" s="149"/>
      <c r="VV68" s="149"/>
      <c r="VW68" s="149"/>
      <c r="VX68" s="149"/>
      <c r="VY68" s="149"/>
      <c r="VZ68" s="149"/>
      <c r="WA68" s="149"/>
      <c r="WB68" s="149"/>
      <c r="WC68" s="149"/>
      <c r="WD68" s="149"/>
      <c r="WE68" s="149"/>
      <c r="WF68" s="149"/>
      <c r="WG68" s="149"/>
      <c r="WH68" s="149"/>
      <c r="WI68" s="149"/>
      <c r="WJ68" s="149"/>
      <c r="WK68" s="149"/>
      <c r="WL68" s="149"/>
      <c r="WM68" s="149"/>
      <c r="WN68" s="149"/>
      <c r="WO68" s="149"/>
      <c r="WP68" s="149"/>
      <c r="WQ68" s="149"/>
      <c r="WR68" s="149"/>
      <c r="WS68" s="149"/>
      <c r="WT68" s="149"/>
      <c r="WU68" s="149"/>
      <c r="WV68" s="149"/>
      <c r="WW68" s="149"/>
      <c r="WX68" s="149"/>
      <c r="WY68" s="149"/>
      <c r="WZ68" s="149"/>
      <c r="XA68" s="149"/>
      <c r="XB68" s="149"/>
      <c r="XC68" s="149"/>
      <c r="XD68" s="149"/>
      <c r="XE68" s="149"/>
      <c r="XF68" s="149"/>
      <c r="XG68" s="149"/>
      <c r="XH68" s="149"/>
      <c r="XI68" s="149"/>
      <c r="XJ68" s="149"/>
      <c r="XK68" s="149"/>
      <c r="XL68" s="149"/>
      <c r="XM68" s="149"/>
      <c r="XN68" s="149"/>
      <c r="XO68" s="149"/>
      <c r="XP68" s="149"/>
      <c r="XQ68" s="149"/>
      <c r="XR68" s="149"/>
      <c r="XS68" s="149"/>
      <c r="XT68" s="149"/>
      <c r="XU68" s="149"/>
      <c r="XV68" s="149"/>
      <c r="XW68" s="149"/>
      <c r="XX68" s="149"/>
      <c r="XY68" s="149"/>
      <c r="XZ68" s="149"/>
      <c r="YA68" s="149"/>
      <c r="YB68" s="149"/>
      <c r="YC68" s="149"/>
      <c r="YD68" s="149"/>
      <c r="YE68" s="149"/>
      <c r="YF68" s="149"/>
      <c r="YG68" s="149"/>
      <c r="YH68" s="149"/>
      <c r="YI68" s="149"/>
      <c r="YJ68" s="149"/>
      <c r="YK68" s="149"/>
      <c r="YL68" s="149"/>
      <c r="YM68" s="149"/>
      <c r="YN68" s="149"/>
      <c r="YO68" s="149"/>
      <c r="YP68" s="149"/>
      <c r="YQ68" s="149"/>
      <c r="YR68" s="149"/>
      <c r="YS68" s="149"/>
      <c r="YT68" s="149"/>
      <c r="YU68" s="149"/>
      <c r="YV68" s="149"/>
      <c r="YW68" s="149"/>
      <c r="YX68" s="149"/>
      <c r="YY68" s="149"/>
      <c r="YZ68" s="149"/>
      <c r="ZA68" s="149"/>
      <c r="ZB68" s="149"/>
      <c r="ZC68" s="149"/>
      <c r="ZD68" s="149"/>
      <c r="ZE68" s="149"/>
      <c r="ZF68" s="149"/>
      <c r="ZG68" s="149"/>
      <c r="ZH68" s="149"/>
      <c r="ZI68" s="149"/>
      <c r="ZJ68" s="149"/>
      <c r="ZK68" s="149"/>
      <c r="ZL68" s="149"/>
      <c r="ZM68" s="149"/>
      <c r="ZN68" s="149"/>
      <c r="ZO68" s="149"/>
      <c r="ZP68" s="149"/>
      <c r="ZQ68" s="149"/>
      <c r="ZR68" s="149"/>
      <c r="ZS68" s="149"/>
      <c r="ZT68" s="149"/>
      <c r="ZU68" s="149"/>
      <c r="ZV68" s="149"/>
      <c r="ZW68" s="149"/>
      <c r="ZX68" s="149"/>
      <c r="ZY68" s="149"/>
      <c r="ZZ68" s="149"/>
      <c r="AAA68" s="149"/>
      <c r="AAB68" s="149"/>
      <c r="AAC68" s="149"/>
      <c r="AAD68" s="149"/>
      <c r="AAE68" s="149"/>
      <c r="AAF68" s="149"/>
      <c r="AAG68" s="149"/>
      <c r="AAH68" s="149"/>
      <c r="AAI68" s="149"/>
      <c r="AAJ68" s="149"/>
      <c r="AAK68" s="149"/>
      <c r="AAL68" s="149"/>
      <c r="AAM68" s="149"/>
      <c r="AAN68" s="149"/>
      <c r="AAO68" s="149"/>
      <c r="AAP68" s="149"/>
      <c r="AAQ68" s="149"/>
      <c r="AAR68" s="149"/>
      <c r="AAS68" s="149"/>
      <c r="AAT68" s="149"/>
      <c r="AAU68" s="149"/>
      <c r="AAV68" s="149"/>
      <c r="AAW68" s="149"/>
      <c r="AAX68" s="149"/>
      <c r="AAY68" s="149"/>
      <c r="AAZ68" s="149"/>
      <c r="ABA68" s="149"/>
      <c r="ABB68" s="149"/>
      <c r="ABC68" s="149"/>
      <c r="ABD68" s="149"/>
      <c r="ABE68" s="149"/>
      <c r="ABF68" s="149"/>
      <c r="ABG68" s="149"/>
      <c r="ABH68" s="149"/>
      <c r="ABI68" s="149"/>
      <c r="ABJ68" s="149"/>
      <c r="ABK68" s="149"/>
      <c r="ABL68" s="149"/>
      <c r="ABM68" s="149"/>
      <c r="ABN68" s="149"/>
      <c r="ABO68" s="149"/>
      <c r="ABP68" s="149"/>
      <c r="ABQ68" s="149"/>
      <c r="ABR68" s="149"/>
      <c r="ABS68" s="149"/>
      <c r="ABT68" s="149"/>
      <c r="ABU68" s="149"/>
      <c r="ABV68" s="149"/>
      <c r="ABW68" s="149"/>
      <c r="ABX68" s="149"/>
      <c r="ABY68" s="149"/>
      <c r="ABZ68" s="149"/>
      <c r="ACA68" s="149"/>
      <c r="ACB68" s="149"/>
      <c r="ACC68" s="149"/>
      <c r="ACD68" s="149"/>
      <c r="ACE68" s="149"/>
      <c r="ACF68" s="149"/>
      <c r="ACG68" s="149"/>
      <c r="ACH68" s="149"/>
      <c r="ACI68" s="149"/>
      <c r="ACJ68" s="149"/>
      <c r="ACK68" s="149"/>
      <c r="ACL68" s="149"/>
      <c r="ACM68" s="149"/>
      <c r="ACN68" s="149"/>
      <c r="ACO68" s="149"/>
      <c r="ACP68" s="149"/>
      <c r="ACQ68" s="149"/>
      <c r="ACR68" s="149"/>
      <c r="ACS68" s="149"/>
      <c r="ACT68" s="149"/>
      <c r="ACU68" s="149"/>
      <c r="ACV68" s="149"/>
      <c r="ACW68" s="149"/>
      <c r="ACX68" s="149"/>
      <c r="ACY68" s="149"/>
      <c r="ACZ68" s="149"/>
      <c r="ADA68" s="149"/>
      <c r="ADB68" s="149"/>
      <c r="ADC68" s="149"/>
      <c r="ADD68" s="149"/>
      <c r="ADE68" s="149"/>
      <c r="ADF68" s="149"/>
      <c r="ADG68" s="149"/>
      <c r="ADH68" s="149"/>
      <c r="ADI68" s="149"/>
      <c r="ADJ68" s="149"/>
      <c r="ADK68" s="149"/>
      <c r="ADL68" s="149"/>
      <c r="ADM68" s="149"/>
      <c r="ADN68" s="149"/>
      <c r="ADO68" s="149"/>
      <c r="ADP68" s="149"/>
      <c r="ADQ68" s="149"/>
      <c r="ADR68" s="149"/>
      <c r="ADS68" s="149"/>
      <c r="ADT68" s="149"/>
      <c r="ADU68" s="149"/>
      <c r="ADV68" s="149"/>
      <c r="ADW68" s="149"/>
      <c r="ADX68" s="149"/>
      <c r="ADY68" s="149"/>
      <c r="ADZ68" s="149"/>
      <c r="AEA68" s="149"/>
      <c r="AEB68" s="149"/>
      <c r="AEC68" s="149"/>
      <c r="AED68" s="149"/>
      <c r="AEE68" s="149"/>
      <c r="AEF68" s="149"/>
      <c r="AEG68" s="149"/>
      <c r="AEH68" s="149"/>
      <c r="AEI68" s="149"/>
      <c r="AEJ68" s="149"/>
      <c r="AEK68" s="149"/>
      <c r="AEL68" s="149"/>
      <c r="AEM68" s="149"/>
      <c r="AEN68" s="149"/>
      <c r="AEO68" s="149"/>
      <c r="AEP68" s="149"/>
      <c r="AEQ68" s="149"/>
      <c r="AER68" s="149"/>
      <c r="AES68" s="149"/>
      <c r="AET68" s="149"/>
      <c r="AEU68" s="149"/>
      <c r="AEV68" s="149"/>
      <c r="AEW68" s="149"/>
      <c r="AEX68" s="149"/>
      <c r="AEY68" s="149"/>
      <c r="AEZ68" s="149"/>
      <c r="AFA68" s="149"/>
      <c r="AFB68" s="149"/>
      <c r="AFC68" s="149"/>
      <c r="AFD68" s="149"/>
      <c r="AFE68" s="149"/>
      <c r="AFF68" s="149"/>
      <c r="AFG68" s="149"/>
      <c r="AFH68" s="149"/>
      <c r="AFI68" s="149"/>
      <c r="AFJ68" s="149"/>
      <c r="AFK68" s="149"/>
      <c r="AFL68" s="149"/>
      <c r="AFM68" s="149"/>
      <c r="AFN68" s="149"/>
      <c r="AFO68" s="149"/>
      <c r="AFP68" s="149"/>
      <c r="AFQ68" s="149"/>
      <c r="AFR68" s="149"/>
      <c r="AFS68" s="149"/>
      <c r="AFT68" s="149"/>
      <c r="AFU68" s="149"/>
      <c r="AFV68" s="149"/>
      <c r="AFW68" s="149"/>
      <c r="AFX68" s="149"/>
      <c r="AFY68" s="149"/>
      <c r="AFZ68" s="149"/>
      <c r="AGA68" s="149"/>
      <c r="AGB68" s="149"/>
      <c r="AGC68" s="149"/>
      <c r="AGD68" s="149"/>
      <c r="AGE68" s="149"/>
      <c r="AGF68" s="149"/>
      <c r="AGG68" s="149"/>
      <c r="AGH68" s="149"/>
      <c r="AGI68" s="149"/>
      <c r="AGJ68" s="149"/>
      <c r="AGK68" s="149"/>
      <c r="AGL68" s="149"/>
      <c r="AGM68" s="149"/>
      <c r="AGN68" s="149"/>
      <c r="AGO68" s="149"/>
      <c r="AGP68" s="149"/>
      <c r="AGQ68" s="149"/>
      <c r="AGR68" s="149"/>
      <c r="AGS68" s="149"/>
      <c r="AGT68" s="149"/>
      <c r="AGU68" s="149"/>
      <c r="AGV68" s="149"/>
      <c r="AGW68" s="149"/>
      <c r="AGX68" s="149"/>
      <c r="AGY68" s="149"/>
      <c r="AGZ68" s="149"/>
      <c r="AHA68" s="149"/>
      <c r="AHB68" s="149"/>
      <c r="AHC68" s="149"/>
      <c r="AHD68" s="149"/>
      <c r="AHE68" s="149"/>
      <c r="AHF68" s="149"/>
      <c r="AHG68" s="149"/>
      <c r="AHH68" s="149"/>
      <c r="AHI68" s="149"/>
      <c r="AHJ68" s="149"/>
      <c r="AHK68" s="149"/>
      <c r="AHL68" s="149"/>
      <c r="AHM68" s="149"/>
      <c r="AHN68" s="149"/>
      <c r="AHO68" s="149"/>
      <c r="AHP68" s="149"/>
      <c r="AHQ68" s="149"/>
      <c r="AHR68" s="149"/>
      <c r="AHS68" s="149"/>
      <c r="AHT68" s="149"/>
      <c r="AHU68" s="149"/>
      <c r="AHV68" s="149"/>
      <c r="AHW68" s="149"/>
      <c r="AHX68" s="149"/>
      <c r="AHY68" s="149"/>
      <c r="AHZ68" s="149"/>
      <c r="AIA68" s="149"/>
      <c r="AIB68" s="149"/>
      <c r="AIC68" s="149"/>
      <c r="AID68" s="149"/>
      <c r="AIE68" s="149"/>
      <c r="AIF68" s="149"/>
      <c r="AIG68" s="149"/>
      <c r="AIH68" s="149"/>
      <c r="AII68" s="149"/>
      <c r="AIJ68" s="149"/>
      <c r="AIK68" s="149"/>
      <c r="AIL68" s="149"/>
      <c r="AIM68" s="149"/>
      <c r="AIN68" s="149"/>
      <c r="AIO68" s="149"/>
      <c r="AIP68" s="149"/>
      <c r="AIQ68" s="149"/>
      <c r="AIR68" s="149"/>
      <c r="AIS68" s="149"/>
      <c r="AIT68" s="149"/>
      <c r="AIU68" s="149"/>
      <c r="AIV68" s="149"/>
      <c r="AIW68" s="149"/>
      <c r="AIX68" s="149"/>
      <c r="AIY68" s="149"/>
      <c r="AIZ68" s="149"/>
      <c r="AJA68" s="149"/>
      <c r="AJB68" s="149"/>
      <c r="AJC68" s="149"/>
      <c r="AJD68" s="149"/>
      <c r="AJE68" s="149"/>
      <c r="AJF68" s="149"/>
      <c r="AJG68" s="149"/>
      <c r="AJH68" s="149"/>
      <c r="AJI68" s="149"/>
      <c r="AJJ68" s="149"/>
      <c r="AJK68" s="149"/>
      <c r="AJL68" s="149"/>
      <c r="AJM68" s="149"/>
      <c r="AJN68" s="149"/>
      <c r="AJO68" s="149"/>
      <c r="AJP68" s="149"/>
      <c r="AJQ68" s="149"/>
      <c r="AJR68" s="149"/>
      <c r="AJS68" s="149"/>
      <c r="AJT68" s="149"/>
      <c r="AJU68" s="149"/>
      <c r="AJV68" s="149"/>
      <c r="AJW68" s="149"/>
      <c r="AJX68" s="149"/>
      <c r="AJY68" s="149"/>
      <c r="AJZ68" s="149"/>
      <c r="AKA68" s="149"/>
      <c r="AKB68" s="149"/>
      <c r="AKC68" s="149"/>
      <c r="AKD68" s="149"/>
      <c r="AKE68" s="149"/>
      <c r="AKF68" s="149"/>
      <c r="AKG68" s="149"/>
      <c r="AKH68" s="149"/>
      <c r="AKI68" s="149"/>
      <c r="AKJ68" s="149"/>
      <c r="AKK68" s="149"/>
      <c r="AKL68" s="149"/>
      <c r="AKM68" s="149"/>
      <c r="AKN68" s="149"/>
      <c r="AKO68" s="149"/>
      <c r="AKP68" s="149"/>
      <c r="AKQ68" s="149"/>
      <c r="AKR68" s="149"/>
      <c r="AKS68" s="149"/>
      <c r="AKT68" s="149"/>
      <c r="AKU68" s="149"/>
      <c r="AKV68" s="149"/>
      <c r="AKW68" s="149"/>
      <c r="AKX68" s="149"/>
      <c r="AKY68" s="149"/>
      <c r="AKZ68" s="149"/>
      <c r="ALA68" s="149"/>
      <c r="ALB68" s="149"/>
      <c r="ALC68" s="149"/>
      <c r="ALD68" s="149"/>
      <c r="ALE68" s="149"/>
      <c r="ALF68" s="149"/>
      <c r="ALG68" s="149"/>
      <c r="ALH68" s="149"/>
      <c r="ALI68" s="149"/>
      <c r="ALJ68" s="149"/>
      <c r="ALK68" s="149"/>
      <c r="ALL68" s="149"/>
      <c r="ALM68" s="149"/>
      <c r="ALN68" s="149"/>
      <c r="ALO68" s="149"/>
      <c r="ALP68" s="149"/>
      <c r="ALQ68" s="149"/>
      <c r="ALR68" s="149"/>
      <c r="ALS68" s="149"/>
      <c r="ALT68" s="149"/>
      <c r="ALU68" s="149"/>
      <c r="ALV68" s="149"/>
      <c r="ALW68" s="149"/>
      <c r="ALX68" s="149"/>
      <c r="ALY68" s="149"/>
      <c r="ALZ68" s="149"/>
      <c r="AMA68" s="149"/>
      <c r="AMB68" s="149"/>
      <c r="AMC68" s="149"/>
      <c r="AMD68" s="149"/>
      <c r="AME68" s="149"/>
      <c r="AMF68" s="149"/>
      <c r="AMG68" s="149"/>
      <c r="AMH68" s="149"/>
      <c r="AMI68" s="149"/>
      <c r="AMJ68" s="149"/>
      <c r="AMK68" s="149"/>
      <c r="AML68" s="149"/>
      <c r="AMM68" s="149"/>
      <c r="AMN68" s="149"/>
      <c r="AMO68" s="149"/>
      <c r="AMP68" s="149"/>
      <c r="AMQ68" s="149"/>
      <c r="AMR68" s="149"/>
      <c r="AMS68" s="149"/>
      <c r="AMT68" s="149"/>
      <c r="AMU68" s="149"/>
      <c r="AMV68" s="149"/>
      <c r="AMW68" s="149"/>
      <c r="AMX68" s="149"/>
      <c r="AMY68" s="149"/>
      <c r="AMZ68" s="149"/>
      <c r="ANA68" s="149"/>
      <c r="ANB68" s="149"/>
      <c r="ANC68" s="149"/>
      <c r="AND68" s="149"/>
      <c r="ANE68" s="149"/>
      <c r="ANF68" s="149"/>
      <c r="ANG68" s="149"/>
      <c r="ANH68" s="149"/>
      <c r="ANI68" s="149"/>
      <c r="ANJ68" s="149"/>
      <c r="ANK68" s="149"/>
      <c r="ANL68" s="149"/>
      <c r="ANM68" s="149"/>
      <c r="ANN68" s="149"/>
      <c r="ANO68" s="149"/>
      <c r="ANP68" s="149"/>
      <c r="ANQ68" s="149"/>
      <c r="ANR68" s="149"/>
      <c r="ANS68" s="149"/>
      <c r="ANT68" s="149"/>
      <c r="ANU68" s="149"/>
      <c r="ANV68" s="149"/>
      <c r="ANW68" s="149"/>
      <c r="ANX68" s="149"/>
      <c r="ANY68" s="149"/>
      <c r="ANZ68" s="149"/>
      <c r="AOA68" s="149"/>
      <c r="AOB68" s="149"/>
      <c r="AOC68" s="149"/>
      <c r="AOD68" s="149"/>
      <c r="AOE68" s="149"/>
      <c r="AOF68" s="149"/>
      <c r="AOG68" s="149"/>
      <c r="AOH68" s="149"/>
      <c r="AOI68" s="149"/>
      <c r="AOJ68" s="149"/>
      <c r="AOK68" s="149"/>
      <c r="AOL68" s="149"/>
      <c r="AOM68" s="149"/>
      <c r="AON68" s="149"/>
      <c r="AOO68" s="149"/>
      <c r="AOP68" s="149"/>
      <c r="AOQ68" s="149"/>
      <c r="AOR68" s="149"/>
      <c r="AOS68" s="149"/>
      <c r="AOT68" s="149"/>
      <c r="AOU68" s="149"/>
      <c r="AOV68" s="149"/>
      <c r="AOW68" s="149"/>
      <c r="AOX68" s="149"/>
      <c r="AOY68" s="149"/>
      <c r="AOZ68" s="149"/>
      <c r="APA68" s="149"/>
      <c r="APB68" s="149"/>
      <c r="APC68" s="149"/>
      <c r="APD68" s="149"/>
      <c r="APE68" s="149"/>
      <c r="APF68" s="149"/>
      <c r="APG68" s="149"/>
      <c r="APH68" s="149"/>
      <c r="API68" s="149"/>
      <c r="APJ68" s="149"/>
      <c r="APK68" s="149"/>
      <c r="APL68" s="149"/>
      <c r="APM68" s="149"/>
      <c r="APN68" s="149"/>
      <c r="APO68" s="149"/>
      <c r="APP68" s="149"/>
      <c r="APQ68" s="149"/>
      <c r="APR68" s="149"/>
      <c r="APS68" s="149"/>
      <c r="APT68" s="149"/>
      <c r="APU68" s="149"/>
      <c r="APV68" s="149"/>
      <c r="APW68" s="149"/>
      <c r="APX68" s="149"/>
      <c r="APY68" s="149"/>
      <c r="APZ68" s="149"/>
      <c r="AQA68" s="149"/>
      <c r="AQB68" s="149"/>
      <c r="AQC68" s="149"/>
      <c r="AQD68" s="149"/>
      <c r="AQE68" s="149"/>
      <c r="AQF68" s="149"/>
      <c r="AQG68" s="149"/>
      <c r="AQH68" s="149"/>
      <c r="AQI68" s="149"/>
      <c r="AQJ68" s="149"/>
      <c r="AQK68" s="149"/>
      <c r="AQL68" s="149"/>
      <c r="AQM68" s="149"/>
      <c r="AQN68" s="149"/>
      <c r="AQO68" s="149"/>
      <c r="AQP68" s="149"/>
      <c r="AQQ68" s="149"/>
      <c r="AQR68" s="149"/>
      <c r="AQS68" s="149"/>
      <c r="AQT68" s="149"/>
      <c r="AQU68" s="149"/>
      <c r="AQV68" s="149"/>
      <c r="AQW68" s="149"/>
      <c r="AQX68" s="149"/>
      <c r="AQY68" s="149"/>
      <c r="AQZ68" s="149"/>
      <c r="ARA68" s="149"/>
      <c r="ARB68" s="149"/>
      <c r="ARC68" s="149"/>
      <c r="ARD68" s="149"/>
      <c r="ARE68" s="149"/>
      <c r="ARF68" s="149"/>
      <c r="ARG68" s="149"/>
      <c r="ARH68" s="149"/>
      <c r="ARI68" s="149"/>
      <c r="ARJ68" s="149"/>
      <c r="ARK68" s="149"/>
      <c r="ARL68" s="149"/>
      <c r="ARM68" s="149"/>
      <c r="ARN68" s="149"/>
      <c r="ARO68" s="149"/>
      <c r="ARP68" s="149"/>
      <c r="ARQ68" s="149"/>
      <c r="ARR68" s="149"/>
      <c r="ARS68" s="149"/>
      <c r="ART68" s="149"/>
      <c r="ARU68" s="149"/>
      <c r="ARV68" s="149"/>
      <c r="ARW68" s="149"/>
      <c r="ARX68" s="149"/>
      <c r="ARY68" s="149"/>
      <c r="ARZ68" s="149"/>
      <c r="ASA68" s="149"/>
      <c r="ASB68" s="149"/>
      <c r="ASC68" s="149"/>
      <c r="ASD68" s="149"/>
      <c r="ASE68" s="149"/>
      <c r="ASF68" s="149"/>
      <c r="ASG68" s="149"/>
      <c r="ASH68" s="149"/>
      <c r="ASI68" s="149"/>
      <c r="ASJ68" s="149"/>
      <c r="ASK68" s="149"/>
      <c r="ASL68" s="149"/>
      <c r="ASM68" s="149"/>
      <c r="ASN68" s="149"/>
      <c r="ASO68" s="149"/>
      <c r="ASP68" s="149"/>
      <c r="ASQ68" s="149"/>
      <c r="ASR68" s="149"/>
      <c r="ASS68" s="149"/>
      <c r="AST68" s="149"/>
      <c r="ASU68" s="149"/>
      <c r="ASV68" s="149"/>
      <c r="ASW68" s="149"/>
      <c r="ASX68" s="149"/>
      <c r="ASY68" s="149"/>
      <c r="ASZ68" s="149"/>
      <c r="ATA68" s="149"/>
      <c r="ATB68" s="149"/>
      <c r="ATC68" s="149"/>
      <c r="ATD68" s="149"/>
      <c r="ATE68" s="149"/>
      <c r="ATF68" s="149"/>
      <c r="ATG68" s="149"/>
      <c r="ATH68" s="149"/>
      <c r="ATI68" s="149"/>
      <c r="ATJ68" s="149"/>
      <c r="ATK68" s="149"/>
      <c r="ATL68" s="149"/>
      <c r="ATM68" s="149"/>
      <c r="ATN68" s="149"/>
      <c r="ATO68" s="149"/>
      <c r="ATP68" s="149"/>
      <c r="ATQ68" s="149"/>
      <c r="ATR68" s="149"/>
      <c r="ATS68" s="149"/>
      <c r="ATT68" s="149"/>
      <c r="ATU68" s="149"/>
      <c r="ATV68" s="149"/>
      <c r="ATW68" s="149"/>
      <c r="ATX68" s="149"/>
      <c r="ATY68" s="149"/>
      <c r="ATZ68" s="149"/>
      <c r="AUA68" s="149"/>
      <c r="AUB68" s="149"/>
      <c r="AUC68" s="149"/>
      <c r="AUD68" s="149"/>
      <c r="AUE68" s="149"/>
      <c r="AUF68" s="149"/>
      <c r="AUG68" s="149"/>
      <c r="AUH68" s="149"/>
      <c r="AUI68" s="149"/>
      <c r="AUJ68" s="149"/>
      <c r="AUK68" s="149"/>
      <c r="AUL68" s="149"/>
      <c r="AUM68" s="149"/>
      <c r="AUN68" s="149"/>
      <c r="AUO68" s="149"/>
      <c r="AUP68" s="149"/>
      <c r="AUQ68" s="149"/>
      <c r="AUR68" s="149"/>
      <c r="AUS68" s="149"/>
      <c r="AUT68" s="149"/>
      <c r="AUU68" s="149"/>
      <c r="AUV68" s="149"/>
      <c r="AUW68" s="149"/>
      <c r="AUX68" s="149"/>
      <c r="AUY68" s="149"/>
      <c r="AUZ68" s="149"/>
      <c r="AVA68" s="149"/>
      <c r="AVB68" s="149"/>
      <c r="AVC68" s="149"/>
      <c r="AVD68" s="149"/>
      <c r="AVE68" s="149"/>
      <c r="AVF68" s="149"/>
      <c r="AVG68" s="149"/>
      <c r="AVH68" s="149"/>
      <c r="AVI68" s="149"/>
      <c r="AVJ68" s="149"/>
      <c r="AVK68" s="149"/>
      <c r="AVL68" s="149"/>
      <c r="AVM68" s="149"/>
      <c r="AVN68" s="149"/>
      <c r="AVO68" s="149"/>
      <c r="AVP68" s="149"/>
      <c r="AVQ68" s="149"/>
      <c r="AVR68" s="149"/>
      <c r="AVS68" s="149"/>
      <c r="AVT68" s="149"/>
      <c r="AVU68" s="149"/>
      <c r="AVV68" s="149"/>
      <c r="AVW68" s="149"/>
      <c r="AVX68" s="149"/>
      <c r="AVY68" s="149"/>
      <c r="AVZ68" s="149"/>
      <c r="AWA68" s="149"/>
      <c r="AWB68" s="149"/>
      <c r="AWC68" s="149"/>
      <c r="AWD68" s="149"/>
      <c r="AWE68" s="149"/>
      <c r="AWF68" s="149"/>
      <c r="AWG68" s="149"/>
      <c r="AWH68" s="149"/>
      <c r="AWI68" s="149"/>
      <c r="AWJ68" s="149"/>
      <c r="AWK68" s="149"/>
      <c r="AWL68" s="149"/>
      <c r="AWM68" s="149"/>
      <c r="AWN68" s="149"/>
      <c r="AWO68" s="149"/>
      <c r="AWP68" s="149"/>
      <c r="AWQ68" s="149"/>
      <c r="AWR68" s="149"/>
      <c r="AWS68" s="149"/>
      <c r="AWT68" s="149"/>
      <c r="AWU68" s="149"/>
      <c r="AWV68" s="149"/>
      <c r="AWW68" s="149"/>
      <c r="AWX68" s="149"/>
      <c r="AWY68" s="149"/>
      <c r="AWZ68" s="149"/>
      <c r="AXA68" s="149"/>
      <c r="AXB68" s="149"/>
      <c r="AXC68" s="149"/>
      <c r="AXD68" s="149"/>
      <c r="AXE68" s="149"/>
      <c r="AXF68" s="149"/>
      <c r="AXG68" s="149"/>
      <c r="AXH68" s="149"/>
      <c r="AXI68" s="149"/>
      <c r="AXJ68" s="149"/>
      <c r="AXK68" s="149"/>
      <c r="AXL68" s="149"/>
      <c r="AXM68" s="149"/>
      <c r="AXN68" s="149"/>
      <c r="AXO68" s="149"/>
      <c r="AXP68" s="149"/>
      <c r="AXQ68" s="149"/>
      <c r="AXR68" s="149"/>
      <c r="AXS68" s="149"/>
      <c r="AXT68" s="149"/>
      <c r="AXU68" s="149"/>
      <c r="AXV68" s="149"/>
      <c r="AXW68" s="149"/>
      <c r="AXX68" s="149"/>
      <c r="AXY68" s="149"/>
      <c r="AXZ68" s="149"/>
      <c r="AYA68" s="149"/>
      <c r="AYB68" s="149"/>
      <c r="AYC68" s="149"/>
      <c r="AYD68" s="149"/>
      <c r="AYE68" s="149"/>
      <c r="AYF68" s="149"/>
      <c r="AYG68" s="149"/>
      <c r="AYH68" s="149"/>
      <c r="AYI68" s="149"/>
      <c r="AYJ68" s="149"/>
      <c r="AYK68" s="149"/>
      <c r="AYL68" s="149"/>
      <c r="AYM68" s="149"/>
      <c r="AYN68" s="149"/>
      <c r="AYO68" s="149"/>
      <c r="AYP68" s="149"/>
      <c r="AYQ68" s="149"/>
      <c r="AYR68" s="149"/>
      <c r="AYS68" s="149"/>
      <c r="AYT68" s="149"/>
      <c r="AYU68" s="149"/>
      <c r="AYV68" s="149"/>
      <c r="AYW68" s="149"/>
      <c r="AYX68" s="149"/>
      <c r="AYY68" s="149"/>
      <c r="AYZ68" s="149"/>
      <c r="AZA68" s="149"/>
      <c r="AZB68" s="149"/>
      <c r="AZC68" s="149"/>
      <c r="AZD68" s="149"/>
      <c r="AZE68" s="149"/>
      <c r="AZF68" s="149"/>
      <c r="AZG68" s="149"/>
      <c r="AZH68" s="149"/>
      <c r="AZI68" s="149"/>
      <c r="AZJ68" s="149"/>
      <c r="AZK68" s="149"/>
      <c r="AZL68" s="149"/>
      <c r="AZM68" s="149"/>
      <c r="AZN68" s="149"/>
      <c r="AZO68" s="149"/>
      <c r="AZP68" s="149"/>
      <c r="AZQ68" s="149"/>
      <c r="AZR68" s="149"/>
      <c r="AZS68" s="149"/>
      <c r="AZT68" s="149"/>
      <c r="AZU68" s="149"/>
      <c r="AZV68" s="149"/>
      <c r="AZW68" s="149"/>
      <c r="AZX68" s="149"/>
      <c r="AZY68" s="149"/>
      <c r="AZZ68" s="149"/>
      <c r="BAA68" s="149"/>
      <c r="BAB68" s="149"/>
      <c r="BAC68" s="149"/>
      <c r="BAD68" s="149"/>
      <c r="BAE68" s="149"/>
      <c r="BAF68" s="149"/>
      <c r="BAG68" s="149"/>
      <c r="BAH68" s="149"/>
      <c r="BAI68" s="149"/>
      <c r="BAJ68" s="149"/>
      <c r="BAK68" s="149"/>
      <c r="BAL68" s="149"/>
      <c r="BAM68" s="149"/>
      <c r="BAN68" s="149"/>
      <c r="BAO68" s="149"/>
      <c r="BAP68" s="149"/>
      <c r="BAQ68" s="149"/>
      <c r="BAR68" s="149"/>
      <c r="BAS68" s="149"/>
      <c r="BAT68" s="149"/>
      <c r="BAU68" s="149"/>
      <c r="BAV68" s="149"/>
      <c r="BAW68" s="149"/>
      <c r="BAX68" s="149"/>
      <c r="BAY68" s="149"/>
      <c r="BAZ68" s="149"/>
      <c r="BBA68" s="149"/>
      <c r="BBB68" s="149"/>
      <c r="BBC68" s="149"/>
      <c r="BBD68" s="149"/>
      <c r="BBE68" s="149"/>
      <c r="BBF68" s="149"/>
      <c r="BBG68" s="149"/>
      <c r="BBH68" s="149"/>
      <c r="BBI68" s="149"/>
      <c r="BBJ68" s="149"/>
      <c r="BBK68" s="149"/>
      <c r="BBL68" s="149"/>
      <c r="BBM68" s="149"/>
      <c r="BBN68" s="149"/>
      <c r="BBO68" s="149"/>
      <c r="BBP68" s="149"/>
      <c r="BBQ68" s="149"/>
    </row>
    <row r="69" spans="1:1421" s="158" customFormat="1" ht="38.25" customHeight="1" x14ac:dyDescent="0.3">
      <c r="A69" s="278">
        <v>2</v>
      </c>
      <c r="B69" s="40" t="s">
        <v>234</v>
      </c>
      <c r="C69" s="24" t="s">
        <v>233</v>
      </c>
      <c r="D69" s="2" t="s">
        <v>10</v>
      </c>
      <c r="E69" s="4"/>
      <c r="F69" s="17"/>
      <c r="G69" s="15" t="str">
        <f t="shared" si="22"/>
        <v>0</v>
      </c>
      <c r="H69" s="257"/>
      <c r="I69" s="261"/>
      <c r="J69" s="259"/>
      <c r="K69" s="260"/>
      <c r="L69" s="258"/>
      <c r="M69" s="160"/>
      <c r="N69" s="160"/>
      <c r="O69" s="160"/>
      <c r="P69" s="160"/>
      <c r="Q69" s="160"/>
      <c r="R69" s="160"/>
      <c r="S69" s="160"/>
      <c r="T69" s="38">
        <f t="shared" si="24"/>
        <v>0</v>
      </c>
      <c r="U69" s="38"/>
      <c r="V69" s="38"/>
      <c r="W69" s="38"/>
      <c r="X69" s="38"/>
      <c r="Y69" s="38"/>
      <c r="Z69" s="38">
        <v>4</v>
      </c>
      <c r="AA69" s="160"/>
      <c r="AB69" s="160"/>
      <c r="AC69" s="160"/>
      <c r="AD69" s="160"/>
      <c r="AE69" s="160"/>
      <c r="AF69" s="160"/>
      <c r="AG69" s="160"/>
      <c r="AH69" s="160"/>
      <c r="AI69" s="160"/>
      <c r="AJ69" s="160"/>
      <c r="AK69" s="160"/>
      <c r="AL69" s="160"/>
      <c r="AM69" s="160"/>
      <c r="AN69" s="160"/>
      <c r="AO69" s="160"/>
      <c r="AP69" s="160"/>
      <c r="AQ69" s="160"/>
      <c r="AR69" s="160"/>
      <c r="AS69" s="160"/>
      <c r="AT69" s="160"/>
      <c r="AU69" s="160"/>
      <c r="AV69" s="160"/>
      <c r="AW69" s="160"/>
      <c r="AX69" s="160"/>
      <c r="AY69" s="160"/>
      <c r="AZ69" s="160"/>
      <c r="BA69" s="160"/>
      <c r="BB69" s="160"/>
      <c r="BC69" s="160"/>
      <c r="BD69" s="160"/>
      <c r="BE69" s="160"/>
      <c r="BF69" s="160"/>
      <c r="BG69" s="160"/>
      <c r="BH69" s="160"/>
      <c r="BI69" s="160"/>
      <c r="BJ69" s="160"/>
      <c r="BK69" s="160"/>
      <c r="BL69" s="160"/>
      <c r="BM69" s="160"/>
      <c r="BN69" s="160"/>
      <c r="BO69" s="160"/>
      <c r="BP69" s="160"/>
      <c r="BQ69" s="160"/>
      <c r="BR69" s="160"/>
      <c r="BS69" s="160"/>
      <c r="BT69" s="160"/>
      <c r="BU69" s="160"/>
      <c r="BV69" s="160"/>
      <c r="BW69" s="160"/>
      <c r="BX69" s="160"/>
      <c r="BY69" s="160"/>
      <c r="BZ69" s="160"/>
      <c r="CA69" s="160"/>
      <c r="CB69" s="160"/>
      <c r="CC69" s="160"/>
      <c r="CD69" s="160"/>
      <c r="CE69" s="160"/>
      <c r="CF69" s="160"/>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60"/>
      <c r="DG69" s="160"/>
      <c r="DH69" s="160"/>
      <c r="DI69" s="160"/>
      <c r="DJ69" s="160"/>
      <c r="DK69" s="160"/>
      <c r="DL69" s="160"/>
      <c r="DM69" s="160"/>
      <c r="DN69" s="160"/>
      <c r="DO69" s="160"/>
      <c r="DP69" s="160"/>
      <c r="DQ69" s="160"/>
      <c r="DR69" s="160"/>
      <c r="DS69" s="160"/>
      <c r="DT69" s="160"/>
      <c r="DU69" s="160"/>
      <c r="DV69" s="160"/>
      <c r="DW69" s="160"/>
      <c r="DX69" s="160"/>
      <c r="DY69" s="160"/>
      <c r="DZ69" s="160"/>
      <c r="EA69" s="160"/>
      <c r="EB69" s="160"/>
      <c r="EC69" s="160"/>
      <c r="ED69" s="160"/>
      <c r="EE69" s="160"/>
      <c r="EF69" s="160"/>
      <c r="EG69" s="160"/>
      <c r="EH69" s="160"/>
      <c r="EI69" s="160"/>
      <c r="EJ69" s="160"/>
      <c r="EK69" s="160"/>
      <c r="EL69" s="160"/>
      <c r="EM69" s="160"/>
      <c r="EN69" s="160"/>
      <c r="EO69" s="160"/>
      <c r="EP69" s="160"/>
      <c r="EQ69" s="149"/>
      <c r="ER69" s="149"/>
      <c r="ES69" s="149"/>
      <c r="ET69" s="149"/>
      <c r="EU69" s="149"/>
      <c r="EV69" s="149"/>
      <c r="EW69" s="149"/>
      <c r="EX69" s="149"/>
      <c r="EY69" s="149"/>
      <c r="EZ69" s="149"/>
      <c r="FA69" s="149"/>
      <c r="FB69" s="149"/>
      <c r="FC69" s="149"/>
      <c r="FD69" s="149"/>
      <c r="FE69" s="149"/>
      <c r="FF69" s="149"/>
      <c r="FG69" s="149"/>
      <c r="FH69" s="149"/>
      <c r="FI69" s="149"/>
      <c r="FJ69" s="149"/>
      <c r="FK69" s="149"/>
      <c r="FL69" s="149"/>
      <c r="FM69" s="149"/>
      <c r="FN69" s="149"/>
      <c r="FO69" s="149"/>
      <c r="FP69" s="149"/>
      <c r="FQ69" s="149"/>
      <c r="FR69" s="149"/>
      <c r="FS69" s="149"/>
      <c r="FT69" s="149"/>
      <c r="FU69" s="149"/>
      <c r="FV69" s="149"/>
      <c r="FW69" s="149"/>
      <c r="FX69" s="149"/>
      <c r="FY69" s="149"/>
      <c r="FZ69" s="149"/>
      <c r="GA69" s="149"/>
      <c r="GB69" s="149"/>
      <c r="GC69" s="149"/>
      <c r="GD69" s="149"/>
      <c r="GE69" s="149"/>
      <c r="GF69" s="149"/>
      <c r="GG69" s="149"/>
      <c r="GH69" s="149"/>
      <c r="GI69" s="149"/>
      <c r="GJ69" s="149"/>
      <c r="GK69" s="149"/>
      <c r="GL69" s="149"/>
      <c r="GM69" s="149"/>
      <c r="GN69" s="149"/>
      <c r="GO69" s="149"/>
      <c r="GP69" s="149"/>
      <c r="GQ69" s="149"/>
      <c r="GR69" s="149"/>
      <c r="GS69" s="149"/>
      <c r="GT69" s="149"/>
      <c r="GU69" s="149"/>
      <c r="GV69" s="149"/>
      <c r="GW69" s="149"/>
      <c r="GX69" s="149"/>
      <c r="GY69" s="149"/>
      <c r="GZ69" s="149"/>
      <c r="HA69" s="149"/>
      <c r="HB69" s="149"/>
      <c r="HC69" s="149"/>
      <c r="HD69" s="149"/>
      <c r="HE69" s="149"/>
      <c r="HF69" s="149"/>
      <c r="HG69" s="149"/>
      <c r="HH69" s="149"/>
      <c r="HI69" s="149"/>
      <c r="HJ69" s="149"/>
      <c r="HK69" s="149"/>
      <c r="HL69" s="149"/>
      <c r="HM69" s="149"/>
      <c r="HN69" s="149"/>
      <c r="HO69" s="149"/>
      <c r="HP69" s="149"/>
      <c r="HQ69" s="149"/>
      <c r="HR69" s="149"/>
      <c r="HS69" s="149"/>
      <c r="HT69" s="149"/>
      <c r="HU69" s="149"/>
      <c r="HV69" s="149"/>
      <c r="HW69" s="149"/>
      <c r="HX69" s="149"/>
      <c r="HY69" s="149"/>
      <c r="HZ69" s="149"/>
      <c r="IA69" s="149"/>
      <c r="IB69" s="149"/>
      <c r="IC69" s="149"/>
      <c r="ID69" s="149"/>
      <c r="IE69" s="149"/>
      <c r="IF69" s="149"/>
      <c r="IG69" s="149"/>
      <c r="IH69" s="149"/>
      <c r="II69" s="149"/>
      <c r="IJ69" s="149"/>
      <c r="IK69" s="149"/>
      <c r="IL69" s="149"/>
      <c r="IM69" s="149"/>
      <c r="IN69" s="149"/>
      <c r="IO69" s="149"/>
      <c r="IP69" s="149"/>
      <c r="IQ69" s="149"/>
      <c r="IR69" s="149"/>
      <c r="IS69" s="149"/>
      <c r="IT69" s="149"/>
      <c r="IU69" s="149"/>
      <c r="IV69" s="149"/>
      <c r="IW69" s="149"/>
      <c r="IX69" s="149"/>
      <c r="IY69" s="149"/>
      <c r="IZ69" s="149"/>
      <c r="JA69" s="149"/>
      <c r="JB69" s="149"/>
      <c r="JC69" s="149"/>
      <c r="JD69" s="149"/>
      <c r="JE69" s="149"/>
      <c r="JF69" s="149"/>
      <c r="JG69" s="149"/>
      <c r="JH69" s="149"/>
      <c r="JI69" s="149"/>
      <c r="JJ69" s="149"/>
      <c r="JK69" s="149"/>
      <c r="JL69" s="149"/>
      <c r="JM69" s="149"/>
      <c r="JN69" s="149"/>
      <c r="JO69" s="149"/>
      <c r="JP69" s="149"/>
      <c r="JQ69" s="149"/>
      <c r="JR69" s="149"/>
      <c r="JS69" s="149"/>
      <c r="JT69" s="149"/>
      <c r="JU69" s="149"/>
      <c r="JV69" s="149"/>
      <c r="JW69" s="149"/>
      <c r="JX69" s="149"/>
      <c r="JY69" s="149"/>
      <c r="JZ69" s="149"/>
      <c r="KA69" s="149"/>
      <c r="KB69" s="149"/>
      <c r="KC69" s="149"/>
      <c r="KD69" s="149"/>
      <c r="KE69" s="149"/>
      <c r="KF69" s="149"/>
      <c r="KG69" s="149"/>
      <c r="KH69" s="149"/>
      <c r="KI69" s="149"/>
      <c r="KJ69" s="149"/>
      <c r="KK69" s="149"/>
      <c r="KL69" s="149"/>
      <c r="KM69" s="149"/>
      <c r="KN69" s="149"/>
      <c r="KO69" s="149"/>
      <c r="KP69" s="149"/>
      <c r="KQ69" s="149"/>
      <c r="KR69" s="149"/>
      <c r="KS69" s="149"/>
      <c r="KT69" s="149"/>
      <c r="KU69" s="149"/>
      <c r="KV69" s="149"/>
      <c r="KW69" s="149"/>
      <c r="KX69" s="149"/>
      <c r="KY69" s="149"/>
      <c r="KZ69" s="149"/>
      <c r="LA69" s="149"/>
      <c r="LB69" s="149"/>
      <c r="LC69" s="149"/>
      <c r="LD69" s="149"/>
      <c r="LE69" s="149"/>
      <c r="LF69" s="149"/>
      <c r="LG69" s="149"/>
      <c r="LH69" s="149"/>
      <c r="LI69" s="149"/>
      <c r="LJ69" s="149"/>
      <c r="LK69" s="149"/>
      <c r="LL69" s="149"/>
      <c r="LM69" s="149"/>
      <c r="LN69" s="149"/>
      <c r="LO69" s="149"/>
      <c r="LP69" s="149"/>
      <c r="LQ69" s="149"/>
      <c r="LR69" s="149"/>
      <c r="LS69" s="149"/>
      <c r="LT69" s="149"/>
      <c r="LU69" s="149"/>
      <c r="LV69" s="149"/>
      <c r="LW69" s="149"/>
      <c r="LX69" s="149"/>
      <c r="LY69" s="149"/>
      <c r="LZ69" s="149"/>
      <c r="MA69" s="149"/>
      <c r="MB69" s="149"/>
      <c r="MC69" s="149"/>
      <c r="MD69" s="149"/>
      <c r="ME69" s="149"/>
      <c r="MF69" s="149"/>
      <c r="MG69" s="149"/>
      <c r="MH69" s="149"/>
      <c r="MI69" s="149"/>
      <c r="MJ69" s="149"/>
      <c r="MK69" s="149"/>
      <c r="ML69" s="149"/>
      <c r="MM69" s="149"/>
      <c r="MN69" s="149"/>
      <c r="MO69" s="149"/>
      <c r="MP69" s="149"/>
      <c r="MQ69" s="149"/>
      <c r="MR69" s="149"/>
      <c r="MS69" s="149"/>
      <c r="MT69" s="149"/>
      <c r="MU69" s="149"/>
      <c r="MV69" s="149"/>
      <c r="MW69" s="149"/>
      <c r="MX69" s="149"/>
      <c r="MY69" s="149"/>
      <c r="MZ69" s="149"/>
      <c r="NA69" s="149"/>
      <c r="NB69" s="149"/>
      <c r="NC69" s="149"/>
      <c r="ND69" s="149"/>
      <c r="NE69" s="149"/>
      <c r="NF69" s="149"/>
      <c r="NG69" s="149"/>
      <c r="NH69" s="149"/>
      <c r="NI69" s="149"/>
      <c r="NJ69" s="149"/>
      <c r="NK69" s="149"/>
      <c r="NL69" s="149"/>
      <c r="NM69" s="149"/>
      <c r="NN69" s="149"/>
      <c r="NO69" s="149"/>
      <c r="NP69" s="149"/>
      <c r="NQ69" s="149"/>
      <c r="NR69" s="149"/>
      <c r="NS69" s="149"/>
      <c r="NT69" s="149"/>
      <c r="NU69" s="149"/>
      <c r="NV69" s="149"/>
      <c r="NW69" s="149"/>
      <c r="NX69" s="149"/>
      <c r="NY69" s="149"/>
      <c r="NZ69" s="149"/>
      <c r="OA69" s="149"/>
      <c r="OB69" s="149"/>
      <c r="OC69" s="149"/>
      <c r="OD69" s="149"/>
      <c r="OE69" s="149"/>
      <c r="OF69" s="149"/>
      <c r="OG69" s="149"/>
      <c r="OH69" s="149"/>
      <c r="OI69" s="149"/>
      <c r="OJ69" s="149"/>
      <c r="OK69" s="149"/>
      <c r="OL69" s="149"/>
      <c r="OM69" s="149"/>
      <c r="ON69" s="149"/>
      <c r="OO69" s="149"/>
      <c r="OP69" s="149"/>
      <c r="OQ69" s="149"/>
      <c r="OR69" s="149"/>
      <c r="OS69" s="149"/>
      <c r="OT69" s="149"/>
      <c r="OU69" s="149"/>
      <c r="OV69" s="149"/>
      <c r="OW69" s="149"/>
      <c r="OX69" s="149"/>
      <c r="OY69" s="149"/>
      <c r="OZ69" s="149"/>
      <c r="PA69" s="149"/>
      <c r="PB69" s="149"/>
      <c r="PC69" s="149"/>
      <c r="PD69" s="149"/>
      <c r="PE69" s="149"/>
      <c r="PF69" s="149"/>
      <c r="PG69" s="149"/>
      <c r="PH69" s="149"/>
      <c r="PI69" s="149"/>
      <c r="PJ69" s="149"/>
      <c r="PK69" s="149"/>
      <c r="PL69" s="149"/>
      <c r="PM69" s="149"/>
      <c r="PN69" s="149"/>
      <c r="PO69" s="149"/>
      <c r="PP69" s="149"/>
      <c r="PQ69" s="149"/>
      <c r="PR69" s="149"/>
      <c r="PS69" s="149"/>
      <c r="PT69" s="149"/>
      <c r="PU69" s="149"/>
      <c r="PV69" s="149"/>
      <c r="PW69" s="149"/>
      <c r="PX69" s="149"/>
      <c r="PY69" s="149"/>
      <c r="PZ69" s="149"/>
      <c r="QA69" s="149"/>
      <c r="QB69" s="149"/>
      <c r="QC69" s="149"/>
      <c r="QD69" s="149"/>
      <c r="QE69" s="149"/>
      <c r="QF69" s="149"/>
      <c r="QG69" s="149"/>
      <c r="QH69" s="149"/>
      <c r="QI69" s="149"/>
      <c r="QJ69" s="149"/>
      <c r="QK69" s="149"/>
      <c r="QL69" s="149"/>
      <c r="QM69" s="149"/>
      <c r="QN69" s="149"/>
      <c r="QO69" s="149"/>
      <c r="QP69" s="149"/>
      <c r="QQ69" s="149"/>
      <c r="QR69" s="149"/>
      <c r="QS69" s="149"/>
      <c r="QT69" s="149"/>
      <c r="QU69" s="149"/>
      <c r="QV69" s="149"/>
      <c r="QW69" s="149"/>
      <c r="QX69" s="149"/>
      <c r="QY69" s="149"/>
      <c r="QZ69" s="149"/>
      <c r="RA69" s="149"/>
      <c r="RB69" s="149"/>
      <c r="RC69" s="149"/>
      <c r="RD69" s="149"/>
      <c r="RE69" s="149"/>
      <c r="RF69" s="149"/>
      <c r="RG69" s="149"/>
      <c r="RH69" s="149"/>
      <c r="RI69" s="149"/>
      <c r="RJ69" s="149"/>
      <c r="RK69" s="149"/>
      <c r="RL69" s="149"/>
      <c r="RM69" s="149"/>
      <c r="RN69" s="149"/>
      <c r="RO69" s="149"/>
      <c r="RP69" s="149"/>
      <c r="RQ69" s="149"/>
      <c r="RR69" s="149"/>
      <c r="RS69" s="149"/>
      <c r="RT69" s="149"/>
      <c r="RU69" s="149"/>
      <c r="RV69" s="149"/>
      <c r="RW69" s="149"/>
      <c r="RX69" s="149"/>
      <c r="RY69" s="149"/>
      <c r="RZ69" s="149"/>
      <c r="SA69" s="149"/>
      <c r="SB69" s="149"/>
      <c r="SC69" s="149"/>
      <c r="SD69" s="149"/>
      <c r="SE69" s="149"/>
      <c r="SF69" s="149"/>
      <c r="SG69" s="149"/>
      <c r="SH69" s="149"/>
      <c r="SI69" s="149"/>
      <c r="SJ69" s="149"/>
      <c r="SK69" s="149"/>
      <c r="SL69" s="149"/>
      <c r="SM69" s="149"/>
      <c r="SN69" s="149"/>
      <c r="SO69" s="149"/>
      <c r="SP69" s="149"/>
      <c r="SQ69" s="149"/>
      <c r="SR69" s="149"/>
      <c r="SS69" s="149"/>
      <c r="ST69" s="149"/>
      <c r="SU69" s="149"/>
      <c r="SV69" s="149"/>
      <c r="SW69" s="149"/>
      <c r="SX69" s="149"/>
      <c r="SY69" s="149"/>
      <c r="SZ69" s="149"/>
      <c r="TA69" s="149"/>
      <c r="TB69" s="149"/>
      <c r="TC69" s="149"/>
      <c r="TD69" s="149"/>
      <c r="TE69" s="149"/>
      <c r="TF69" s="149"/>
      <c r="TG69" s="149"/>
      <c r="TH69" s="149"/>
      <c r="TI69" s="149"/>
      <c r="TJ69" s="149"/>
      <c r="TK69" s="149"/>
      <c r="TL69" s="149"/>
      <c r="TM69" s="149"/>
      <c r="TN69" s="149"/>
      <c r="TO69" s="149"/>
      <c r="TP69" s="149"/>
      <c r="TQ69" s="149"/>
      <c r="TR69" s="149"/>
      <c r="TS69" s="149"/>
      <c r="TT69" s="149"/>
      <c r="TU69" s="149"/>
      <c r="TV69" s="149"/>
      <c r="TW69" s="149"/>
      <c r="TX69" s="149"/>
      <c r="TY69" s="149"/>
      <c r="TZ69" s="149"/>
      <c r="UA69" s="149"/>
      <c r="UB69" s="149"/>
      <c r="UC69" s="149"/>
      <c r="UD69" s="149"/>
      <c r="UE69" s="149"/>
      <c r="UF69" s="149"/>
      <c r="UG69" s="149"/>
      <c r="UH69" s="149"/>
      <c r="UI69" s="149"/>
      <c r="UJ69" s="149"/>
      <c r="UK69" s="149"/>
      <c r="UL69" s="149"/>
      <c r="UM69" s="149"/>
      <c r="UN69" s="149"/>
      <c r="UO69" s="149"/>
      <c r="UP69" s="149"/>
      <c r="UQ69" s="149"/>
      <c r="UR69" s="149"/>
      <c r="US69" s="149"/>
      <c r="UT69" s="149"/>
      <c r="UU69" s="149"/>
      <c r="UV69" s="149"/>
      <c r="UW69" s="149"/>
      <c r="UX69" s="149"/>
      <c r="UY69" s="149"/>
      <c r="UZ69" s="149"/>
      <c r="VA69" s="149"/>
      <c r="VB69" s="149"/>
      <c r="VC69" s="149"/>
      <c r="VD69" s="149"/>
      <c r="VE69" s="149"/>
      <c r="VF69" s="149"/>
      <c r="VG69" s="149"/>
      <c r="VH69" s="149"/>
      <c r="VI69" s="149"/>
      <c r="VJ69" s="149"/>
      <c r="VK69" s="149"/>
      <c r="VL69" s="149"/>
      <c r="VM69" s="149"/>
      <c r="VN69" s="149"/>
      <c r="VO69" s="149"/>
      <c r="VP69" s="149"/>
      <c r="VQ69" s="149"/>
      <c r="VR69" s="149"/>
      <c r="VS69" s="149"/>
      <c r="VT69" s="149"/>
      <c r="VU69" s="149"/>
      <c r="VV69" s="149"/>
      <c r="VW69" s="149"/>
      <c r="VX69" s="149"/>
      <c r="VY69" s="149"/>
      <c r="VZ69" s="149"/>
      <c r="WA69" s="149"/>
      <c r="WB69" s="149"/>
      <c r="WC69" s="149"/>
      <c r="WD69" s="149"/>
      <c r="WE69" s="149"/>
      <c r="WF69" s="149"/>
      <c r="WG69" s="149"/>
      <c r="WH69" s="149"/>
      <c r="WI69" s="149"/>
      <c r="WJ69" s="149"/>
      <c r="WK69" s="149"/>
      <c r="WL69" s="149"/>
      <c r="WM69" s="149"/>
      <c r="WN69" s="149"/>
      <c r="WO69" s="149"/>
      <c r="WP69" s="149"/>
      <c r="WQ69" s="149"/>
      <c r="WR69" s="149"/>
      <c r="WS69" s="149"/>
      <c r="WT69" s="149"/>
      <c r="WU69" s="149"/>
      <c r="WV69" s="149"/>
      <c r="WW69" s="149"/>
      <c r="WX69" s="149"/>
      <c r="WY69" s="149"/>
      <c r="WZ69" s="149"/>
      <c r="XA69" s="149"/>
      <c r="XB69" s="149"/>
      <c r="XC69" s="149"/>
      <c r="XD69" s="149"/>
      <c r="XE69" s="149"/>
      <c r="XF69" s="149"/>
      <c r="XG69" s="149"/>
      <c r="XH69" s="149"/>
      <c r="XI69" s="149"/>
      <c r="XJ69" s="149"/>
      <c r="XK69" s="149"/>
      <c r="XL69" s="149"/>
      <c r="XM69" s="149"/>
      <c r="XN69" s="149"/>
      <c r="XO69" s="149"/>
      <c r="XP69" s="149"/>
      <c r="XQ69" s="149"/>
      <c r="XR69" s="149"/>
      <c r="XS69" s="149"/>
      <c r="XT69" s="149"/>
      <c r="XU69" s="149"/>
      <c r="XV69" s="149"/>
      <c r="XW69" s="149"/>
      <c r="XX69" s="149"/>
      <c r="XY69" s="149"/>
      <c r="XZ69" s="149"/>
      <c r="YA69" s="149"/>
      <c r="YB69" s="149"/>
      <c r="YC69" s="149"/>
      <c r="YD69" s="149"/>
      <c r="YE69" s="149"/>
      <c r="YF69" s="149"/>
      <c r="YG69" s="149"/>
      <c r="YH69" s="149"/>
      <c r="YI69" s="149"/>
      <c r="YJ69" s="149"/>
      <c r="YK69" s="149"/>
      <c r="YL69" s="149"/>
      <c r="YM69" s="149"/>
      <c r="YN69" s="149"/>
      <c r="YO69" s="149"/>
      <c r="YP69" s="149"/>
      <c r="YQ69" s="149"/>
      <c r="YR69" s="149"/>
      <c r="YS69" s="149"/>
      <c r="YT69" s="149"/>
      <c r="YU69" s="149"/>
      <c r="YV69" s="149"/>
      <c r="YW69" s="149"/>
      <c r="YX69" s="149"/>
      <c r="YY69" s="149"/>
      <c r="YZ69" s="149"/>
      <c r="ZA69" s="149"/>
      <c r="ZB69" s="149"/>
      <c r="ZC69" s="149"/>
      <c r="ZD69" s="149"/>
      <c r="ZE69" s="149"/>
      <c r="ZF69" s="149"/>
      <c r="ZG69" s="149"/>
      <c r="ZH69" s="149"/>
      <c r="ZI69" s="149"/>
      <c r="ZJ69" s="149"/>
      <c r="ZK69" s="149"/>
      <c r="ZL69" s="149"/>
      <c r="ZM69" s="149"/>
      <c r="ZN69" s="149"/>
      <c r="ZO69" s="149"/>
      <c r="ZP69" s="149"/>
      <c r="ZQ69" s="149"/>
      <c r="ZR69" s="149"/>
      <c r="ZS69" s="149"/>
      <c r="ZT69" s="149"/>
      <c r="ZU69" s="149"/>
      <c r="ZV69" s="149"/>
      <c r="ZW69" s="149"/>
      <c r="ZX69" s="149"/>
      <c r="ZY69" s="149"/>
      <c r="ZZ69" s="149"/>
      <c r="AAA69" s="149"/>
      <c r="AAB69" s="149"/>
      <c r="AAC69" s="149"/>
      <c r="AAD69" s="149"/>
      <c r="AAE69" s="149"/>
      <c r="AAF69" s="149"/>
      <c r="AAG69" s="149"/>
      <c r="AAH69" s="149"/>
      <c r="AAI69" s="149"/>
      <c r="AAJ69" s="149"/>
      <c r="AAK69" s="149"/>
      <c r="AAL69" s="149"/>
      <c r="AAM69" s="149"/>
      <c r="AAN69" s="149"/>
      <c r="AAO69" s="149"/>
      <c r="AAP69" s="149"/>
      <c r="AAQ69" s="149"/>
      <c r="AAR69" s="149"/>
      <c r="AAS69" s="149"/>
      <c r="AAT69" s="149"/>
      <c r="AAU69" s="149"/>
      <c r="AAV69" s="149"/>
      <c r="AAW69" s="149"/>
      <c r="AAX69" s="149"/>
      <c r="AAY69" s="149"/>
      <c r="AAZ69" s="149"/>
      <c r="ABA69" s="149"/>
      <c r="ABB69" s="149"/>
      <c r="ABC69" s="149"/>
      <c r="ABD69" s="149"/>
      <c r="ABE69" s="149"/>
      <c r="ABF69" s="149"/>
      <c r="ABG69" s="149"/>
      <c r="ABH69" s="149"/>
      <c r="ABI69" s="149"/>
      <c r="ABJ69" s="149"/>
      <c r="ABK69" s="149"/>
      <c r="ABL69" s="149"/>
      <c r="ABM69" s="149"/>
      <c r="ABN69" s="149"/>
      <c r="ABO69" s="149"/>
      <c r="ABP69" s="149"/>
      <c r="ABQ69" s="149"/>
      <c r="ABR69" s="149"/>
      <c r="ABS69" s="149"/>
      <c r="ABT69" s="149"/>
      <c r="ABU69" s="149"/>
      <c r="ABV69" s="149"/>
      <c r="ABW69" s="149"/>
      <c r="ABX69" s="149"/>
      <c r="ABY69" s="149"/>
      <c r="ABZ69" s="149"/>
      <c r="ACA69" s="149"/>
      <c r="ACB69" s="149"/>
      <c r="ACC69" s="149"/>
      <c r="ACD69" s="149"/>
      <c r="ACE69" s="149"/>
      <c r="ACF69" s="149"/>
      <c r="ACG69" s="149"/>
      <c r="ACH69" s="149"/>
      <c r="ACI69" s="149"/>
      <c r="ACJ69" s="149"/>
      <c r="ACK69" s="149"/>
      <c r="ACL69" s="149"/>
      <c r="ACM69" s="149"/>
      <c r="ACN69" s="149"/>
      <c r="ACO69" s="149"/>
      <c r="ACP69" s="149"/>
      <c r="ACQ69" s="149"/>
      <c r="ACR69" s="149"/>
      <c r="ACS69" s="149"/>
      <c r="ACT69" s="149"/>
      <c r="ACU69" s="149"/>
      <c r="ACV69" s="149"/>
      <c r="ACW69" s="149"/>
      <c r="ACX69" s="149"/>
      <c r="ACY69" s="149"/>
      <c r="ACZ69" s="149"/>
      <c r="ADA69" s="149"/>
      <c r="ADB69" s="149"/>
      <c r="ADC69" s="149"/>
      <c r="ADD69" s="149"/>
      <c r="ADE69" s="149"/>
      <c r="ADF69" s="149"/>
      <c r="ADG69" s="149"/>
      <c r="ADH69" s="149"/>
      <c r="ADI69" s="149"/>
      <c r="ADJ69" s="149"/>
      <c r="ADK69" s="149"/>
      <c r="ADL69" s="149"/>
      <c r="ADM69" s="149"/>
      <c r="ADN69" s="149"/>
      <c r="ADO69" s="149"/>
      <c r="ADP69" s="149"/>
      <c r="ADQ69" s="149"/>
      <c r="ADR69" s="149"/>
      <c r="ADS69" s="149"/>
      <c r="ADT69" s="149"/>
      <c r="ADU69" s="149"/>
      <c r="ADV69" s="149"/>
      <c r="ADW69" s="149"/>
      <c r="ADX69" s="149"/>
      <c r="ADY69" s="149"/>
      <c r="ADZ69" s="149"/>
      <c r="AEA69" s="149"/>
      <c r="AEB69" s="149"/>
      <c r="AEC69" s="149"/>
      <c r="AED69" s="149"/>
      <c r="AEE69" s="149"/>
      <c r="AEF69" s="149"/>
      <c r="AEG69" s="149"/>
      <c r="AEH69" s="149"/>
      <c r="AEI69" s="149"/>
      <c r="AEJ69" s="149"/>
      <c r="AEK69" s="149"/>
      <c r="AEL69" s="149"/>
      <c r="AEM69" s="149"/>
      <c r="AEN69" s="149"/>
      <c r="AEO69" s="149"/>
      <c r="AEP69" s="149"/>
      <c r="AEQ69" s="149"/>
      <c r="AER69" s="149"/>
      <c r="AES69" s="149"/>
      <c r="AET69" s="149"/>
      <c r="AEU69" s="149"/>
      <c r="AEV69" s="149"/>
      <c r="AEW69" s="149"/>
      <c r="AEX69" s="149"/>
      <c r="AEY69" s="149"/>
      <c r="AEZ69" s="149"/>
      <c r="AFA69" s="149"/>
      <c r="AFB69" s="149"/>
      <c r="AFC69" s="149"/>
      <c r="AFD69" s="149"/>
      <c r="AFE69" s="149"/>
      <c r="AFF69" s="149"/>
      <c r="AFG69" s="149"/>
      <c r="AFH69" s="149"/>
      <c r="AFI69" s="149"/>
      <c r="AFJ69" s="149"/>
      <c r="AFK69" s="149"/>
      <c r="AFL69" s="149"/>
      <c r="AFM69" s="149"/>
      <c r="AFN69" s="149"/>
      <c r="AFO69" s="149"/>
      <c r="AFP69" s="149"/>
      <c r="AFQ69" s="149"/>
      <c r="AFR69" s="149"/>
      <c r="AFS69" s="149"/>
      <c r="AFT69" s="149"/>
      <c r="AFU69" s="149"/>
      <c r="AFV69" s="149"/>
      <c r="AFW69" s="149"/>
      <c r="AFX69" s="149"/>
      <c r="AFY69" s="149"/>
      <c r="AFZ69" s="149"/>
      <c r="AGA69" s="149"/>
      <c r="AGB69" s="149"/>
      <c r="AGC69" s="149"/>
      <c r="AGD69" s="149"/>
      <c r="AGE69" s="149"/>
      <c r="AGF69" s="149"/>
      <c r="AGG69" s="149"/>
      <c r="AGH69" s="149"/>
      <c r="AGI69" s="149"/>
      <c r="AGJ69" s="149"/>
      <c r="AGK69" s="149"/>
      <c r="AGL69" s="149"/>
      <c r="AGM69" s="149"/>
      <c r="AGN69" s="149"/>
      <c r="AGO69" s="149"/>
      <c r="AGP69" s="149"/>
      <c r="AGQ69" s="149"/>
      <c r="AGR69" s="149"/>
      <c r="AGS69" s="149"/>
      <c r="AGT69" s="149"/>
      <c r="AGU69" s="149"/>
      <c r="AGV69" s="149"/>
      <c r="AGW69" s="149"/>
      <c r="AGX69" s="149"/>
      <c r="AGY69" s="149"/>
      <c r="AGZ69" s="149"/>
      <c r="AHA69" s="149"/>
      <c r="AHB69" s="149"/>
      <c r="AHC69" s="149"/>
      <c r="AHD69" s="149"/>
      <c r="AHE69" s="149"/>
      <c r="AHF69" s="149"/>
      <c r="AHG69" s="149"/>
      <c r="AHH69" s="149"/>
      <c r="AHI69" s="149"/>
      <c r="AHJ69" s="149"/>
      <c r="AHK69" s="149"/>
      <c r="AHL69" s="149"/>
      <c r="AHM69" s="149"/>
      <c r="AHN69" s="149"/>
      <c r="AHO69" s="149"/>
      <c r="AHP69" s="149"/>
      <c r="AHQ69" s="149"/>
      <c r="AHR69" s="149"/>
      <c r="AHS69" s="149"/>
      <c r="AHT69" s="149"/>
      <c r="AHU69" s="149"/>
      <c r="AHV69" s="149"/>
      <c r="AHW69" s="149"/>
      <c r="AHX69" s="149"/>
      <c r="AHY69" s="149"/>
      <c r="AHZ69" s="149"/>
      <c r="AIA69" s="149"/>
      <c r="AIB69" s="149"/>
      <c r="AIC69" s="149"/>
      <c r="AID69" s="149"/>
      <c r="AIE69" s="149"/>
      <c r="AIF69" s="149"/>
      <c r="AIG69" s="149"/>
      <c r="AIH69" s="149"/>
      <c r="AII69" s="149"/>
      <c r="AIJ69" s="149"/>
      <c r="AIK69" s="149"/>
      <c r="AIL69" s="149"/>
      <c r="AIM69" s="149"/>
      <c r="AIN69" s="149"/>
      <c r="AIO69" s="149"/>
      <c r="AIP69" s="149"/>
      <c r="AIQ69" s="149"/>
      <c r="AIR69" s="149"/>
      <c r="AIS69" s="149"/>
      <c r="AIT69" s="149"/>
      <c r="AIU69" s="149"/>
      <c r="AIV69" s="149"/>
      <c r="AIW69" s="149"/>
      <c r="AIX69" s="149"/>
      <c r="AIY69" s="149"/>
      <c r="AIZ69" s="149"/>
      <c r="AJA69" s="149"/>
      <c r="AJB69" s="149"/>
      <c r="AJC69" s="149"/>
      <c r="AJD69" s="149"/>
      <c r="AJE69" s="149"/>
      <c r="AJF69" s="149"/>
      <c r="AJG69" s="149"/>
      <c r="AJH69" s="149"/>
      <c r="AJI69" s="149"/>
      <c r="AJJ69" s="149"/>
      <c r="AJK69" s="149"/>
      <c r="AJL69" s="149"/>
      <c r="AJM69" s="149"/>
      <c r="AJN69" s="149"/>
      <c r="AJO69" s="149"/>
      <c r="AJP69" s="149"/>
      <c r="AJQ69" s="149"/>
      <c r="AJR69" s="149"/>
      <c r="AJS69" s="149"/>
      <c r="AJT69" s="149"/>
      <c r="AJU69" s="149"/>
      <c r="AJV69" s="149"/>
      <c r="AJW69" s="149"/>
      <c r="AJX69" s="149"/>
      <c r="AJY69" s="149"/>
      <c r="AJZ69" s="149"/>
      <c r="AKA69" s="149"/>
      <c r="AKB69" s="149"/>
      <c r="AKC69" s="149"/>
      <c r="AKD69" s="149"/>
      <c r="AKE69" s="149"/>
      <c r="AKF69" s="149"/>
      <c r="AKG69" s="149"/>
      <c r="AKH69" s="149"/>
      <c r="AKI69" s="149"/>
      <c r="AKJ69" s="149"/>
      <c r="AKK69" s="149"/>
      <c r="AKL69" s="149"/>
      <c r="AKM69" s="149"/>
      <c r="AKN69" s="149"/>
      <c r="AKO69" s="149"/>
      <c r="AKP69" s="149"/>
      <c r="AKQ69" s="149"/>
      <c r="AKR69" s="149"/>
      <c r="AKS69" s="149"/>
      <c r="AKT69" s="149"/>
      <c r="AKU69" s="149"/>
      <c r="AKV69" s="149"/>
      <c r="AKW69" s="149"/>
      <c r="AKX69" s="149"/>
      <c r="AKY69" s="149"/>
      <c r="AKZ69" s="149"/>
      <c r="ALA69" s="149"/>
      <c r="ALB69" s="149"/>
      <c r="ALC69" s="149"/>
      <c r="ALD69" s="149"/>
      <c r="ALE69" s="149"/>
      <c r="ALF69" s="149"/>
      <c r="ALG69" s="149"/>
      <c r="ALH69" s="149"/>
      <c r="ALI69" s="149"/>
      <c r="ALJ69" s="149"/>
      <c r="ALK69" s="149"/>
      <c r="ALL69" s="149"/>
      <c r="ALM69" s="149"/>
      <c r="ALN69" s="149"/>
      <c r="ALO69" s="149"/>
      <c r="ALP69" s="149"/>
      <c r="ALQ69" s="149"/>
      <c r="ALR69" s="149"/>
      <c r="ALS69" s="149"/>
      <c r="ALT69" s="149"/>
      <c r="ALU69" s="149"/>
      <c r="ALV69" s="149"/>
      <c r="ALW69" s="149"/>
      <c r="ALX69" s="149"/>
      <c r="ALY69" s="149"/>
      <c r="ALZ69" s="149"/>
      <c r="AMA69" s="149"/>
      <c r="AMB69" s="149"/>
      <c r="AMC69" s="149"/>
      <c r="AMD69" s="149"/>
      <c r="AME69" s="149"/>
      <c r="AMF69" s="149"/>
      <c r="AMG69" s="149"/>
      <c r="AMH69" s="149"/>
      <c r="AMI69" s="149"/>
      <c r="AMJ69" s="149"/>
      <c r="AMK69" s="149"/>
      <c r="AML69" s="149"/>
      <c r="AMM69" s="149"/>
      <c r="AMN69" s="149"/>
      <c r="AMO69" s="149"/>
      <c r="AMP69" s="149"/>
      <c r="AMQ69" s="149"/>
      <c r="AMR69" s="149"/>
      <c r="AMS69" s="149"/>
      <c r="AMT69" s="149"/>
      <c r="AMU69" s="149"/>
      <c r="AMV69" s="149"/>
      <c r="AMW69" s="149"/>
      <c r="AMX69" s="149"/>
      <c r="AMY69" s="149"/>
      <c r="AMZ69" s="149"/>
      <c r="ANA69" s="149"/>
      <c r="ANB69" s="149"/>
      <c r="ANC69" s="149"/>
      <c r="AND69" s="149"/>
      <c r="ANE69" s="149"/>
      <c r="ANF69" s="149"/>
      <c r="ANG69" s="149"/>
      <c r="ANH69" s="149"/>
      <c r="ANI69" s="149"/>
      <c r="ANJ69" s="149"/>
      <c r="ANK69" s="149"/>
      <c r="ANL69" s="149"/>
      <c r="ANM69" s="149"/>
      <c r="ANN69" s="149"/>
      <c r="ANO69" s="149"/>
      <c r="ANP69" s="149"/>
      <c r="ANQ69" s="149"/>
      <c r="ANR69" s="149"/>
      <c r="ANS69" s="149"/>
      <c r="ANT69" s="149"/>
      <c r="ANU69" s="149"/>
      <c r="ANV69" s="149"/>
      <c r="ANW69" s="149"/>
      <c r="ANX69" s="149"/>
      <c r="ANY69" s="149"/>
      <c r="ANZ69" s="149"/>
      <c r="AOA69" s="149"/>
      <c r="AOB69" s="149"/>
      <c r="AOC69" s="149"/>
      <c r="AOD69" s="149"/>
      <c r="AOE69" s="149"/>
      <c r="AOF69" s="149"/>
      <c r="AOG69" s="149"/>
      <c r="AOH69" s="149"/>
      <c r="AOI69" s="149"/>
      <c r="AOJ69" s="149"/>
      <c r="AOK69" s="149"/>
      <c r="AOL69" s="149"/>
      <c r="AOM69" s="149"/>
      <c r="AON69" s="149"/>
      <c r="AOO69" s="149"/>
      <c r="AOP69" s="149"/>
      <c r="AOQ69" s="149"/>
      <c r="AOR69" s="149"/>
      <c r="AOS69" s="149"/>
      <c r="AOT69" s="149"/>
      <c r="AOU69" s="149"/>
      <c r="AOV69" s="149"/>
      <c r="AOW69" s="149"/>
      <c r="AOX69" s="149"/>
      <c r="AOY69" s="149"/>
      <c r="AOZ69" s="149"/>
      <c r="APA69" s="149"/>
      <c r="APB69" s="149"/>
      <c r="APC69" s="149"/>
      <c r="APD69" s="149"/>
      <c r="APE69" s="149"/>
      <c r="APF69" s="149"/>
      <c r="APG69" s="149"/>
      <c r="APH69" s="149"/>
      <c r="API69" s="149"/>
      <c r="APJ69" s="149"/>
      <c r="APK69" s="149"/>
      <c r="APL69" s="149"/>
      <c r="APM69" s="149"/>
      <c r="APN69" s="149"/>
      <c r="APO69" s="149"/>
      <c r="APP69" s="149"/>
      <c r="APQ69" s="149"/>
      <c r="APR69" s="149"/>
      <c r="APS69" s="149"/>
      <c r="APT69" s="149"/>
      <c r="APU69" s="149"/>
      <c r="APV69" s="149"/>
      <c r="APW69" s="149"/>
      <c r="APX69" s="149"/>
      <c r="APY69" s="149"/>
      <c r="APZ69" s="149"/>
      <c r="AQA69" s="149"/>
      <c r="AQB69" s="149"/>
      <c r="AQC69" s="149"/>
      <c r="AQD69" s="149"/>
      <c r="AQE69" s="149"/>
      <c r="AQF69" s="149"/>
      <c r="AQG69" s="149"/>
      <c r="AQH69" s="149"/>
      <c r="AQI69" s="149"/>
      <c r="AQJ69" s="149"/>
      <c r="AQK69" s="149"/>
      <c r="AQL69" s="149"/>
      <c r="AQM69" s="149"/>
      <c r="AQN69" s="149"/>
      <c r="AQO69" s="149"/>
      <c r="AQP69" s="149"/>
      <c r="AQQ69" s="149"/>
      <c r="AQR69" s="149"/>
      <c r="AQS69" s="149"/>
      <c r="AQT69" s="149"/>
      <c r="AQU69" s="149"/>
      <c r="AQV69" s="149"/>
      <c r="AQW69" s="149"/>
      <c r="AQX69" s="149"/>
      <c r="AQY69" s="149"/>
      <c r="AQZ69" s="149"/>
      <c r="ARA69" s="149"/>
      <c r="ARB69" s="149"/>
      <c r="ARC69" s="149"/>
      <c r="ARD69" s="149"/>
      <c r="ARE69" s="149"/>
      <c r="ARF69" s="149"/>
      <c r="ARG69" s="149"/>
      <c r="ARH69" s="149"/>
      <c r="ARI69" s="149"/>
      <c r="ARJ69" s="149"/>
      <c r="ARK69" s="149"/>
      <c r="ARL69" s="149"/>
      <c r="ARM69" s="149"/>
      <c r="ARN69" s="149"/>
      <c r="ARO69" s="149"/>
      <c r="ARP69" s="149"/>
      <c r="ARQ69" s="149"/>
      <c r="ARR69" s="149"/>
      <c r="ARS69" s="149"/>
      <c r="ART69" s="149"/>
      <c r="ARU69" s="149"/>
      <c r="ARV69" s="149"/>
      <c r="ARW69" s="149"/>
      <c r="ARX69" s="149"/>
      <c r="ARY69" s="149"/>
      <c r="ARZ69" s="149"/>
      <c r="ASA69" s="149"/>
      <c r="ASB69" s="149"/>
      <c r="ASC69" s="149"/>
      <c r="ASD69" s="149"/>
      <c r="ASE69" s="149"/>
      <c r="ASF69" s="149"/>
      <c r="ASG69" s="149"/>
      <c r="ASH69" s="149"/>
      <c r="ASI69" s="149"/>
      <c r="ASJ69" s="149"/>
      <c r="ASK69" s="149"/>
      <c r="ASL69" s="149"/>
      <c r="ASM69" s="149"/>
      <c r="ASN69" s="149"/>
      <c r="ASO69" s="149"/>
      <c r="ASP69" s="149"/>
      <c r="ASQ69" s="149"/>
      <c r="ASR69" s="149"/>
      <c r="ASS69" s="149"/>
      <c r="AST69" s="149"/>
      <c r="ASU69" s="149"/>
      <c r="ASV69" s="149"/>
      <c r="ASW69" s="149"/>
      <c r="ASX69" s="149"/>
      <c r="ASY69" s="149"/>
      <c r="ASZ69" s="149"/>
      <c r="ATA69" s="149"/>
      <c r="ATB69" s="149"/>
      <c r="ATC69" s="149"/>
      <c r="ATD69" s="149"/>
      <c r="ATE69" s="149"/>
      <c r="ATF69" s="149"/>
      <c r="ATG69" s="149"/>
      <c r="ATH69" s="149"/>
      <c r="ATI69" s="149"/>
      <c r="ATJ69" s="149"/>
      <c r="ATK69" s="149"/>
      <c r="ATL69" s="149"/>
      <c r="ATM69" s="149"/>
      <c r="ATN69" s="149"/>
      <c r="ATO69" s="149"/>
      <c r="ATP69" s="149"/>
      <c r="ATQ69" s="149"/>
      <c r="ATR69" s="149"/>
      <c r="ATS69" s="149"/>
      <c r="ATT69" s="149"/>
      <c r="ATU69" s="149"/>
      <c r="ATV69" s="149"/>
      <c r="ATW69" s="149"/>
      <c r="ATX69" s="149"/>
      <c r="ATY69" s="149"/>
      <c r="ATZ69" s="149"/>
      <c r="AUA69" s="149"/>
      <c r="AUB69" s="149"/>
      <c r="AUC69" s="149"/>
      <c r="AUD69" s="149"/>
      <c r="AUE69" s="149"/>
      <c r="AUF69" s="149"/>
      <c r="AUG69" s="149"/>
      <c r="AUH69" s="149"/>
      <c r="AUI69" s="149"/>
      <c r="AUJ69" s="149"/>
      <c r="AUK69" s="149"/>
      <c r="AUL69" s="149"/>
      <c r="AUM69" s="149"/>
      <c r="AUN69" s="149"/>
      <c r="AUO69" s="149"/>
      <c r="AUP69" s="149"/>
      <c r="AUQ69" s="149"/>
      <c r="AUR69" s="149"/>
      <c r="AUS69" s="149"/>
      <c r="AUT69" s="149"/>
      <c r="AUU69" s="149"/>
      <c r="AUV69" s="149"/>
      <c r="AUW69" s="149"/>
      <c r="AUX69" s="149"/>
      <c r="AUY69" s="149"/>
      <c r="AUZ69" s="149"/>
      <c r="AVA69" s="149"/>
      <c r="AVB69" s="149"/>
      <c r="AVC69" s="149"/>
      <c r="AVD69" s="149"/>
      <c r="AVE69" s="149"/>
      <c r="AVF69" s="149"/>
      <c r="AVG69" s="149"/>
      <c r="AVH69" s="149"/>
      <c r="AVI69" s="149"/>
      <c r="AVJ69" s="149"/>
      <c r="AVK69" s="149"/>
      <c r="AVL69" s="149"/>
      <c r="AVM69" s="149"/>
      <c r="AVN69" s="149"/>
      <c r="AVO69" s="149"/>
      <c r="AVP69" s="149"/>
      <c r="AVQ69" s="149"/>
      <c r="AVR69" s="149"/>
      <c r="AVS69" s="149"/>
      <c r="AVT69" s="149"/>
      <c r="AVU69" s="149"/>
      <c r="AVV69" s="149"/>
      <c r="AVW69" s="149"/>
      <c r="AVX69" s="149"/>
      <c r="AVY69" s="149"/>
      <c r="AVZ69" s="149"/>
      <c r="AWA69" s="149"/>
      <c r="AWB69" s="149"/>
      <c r="AWC69" s="149"/>
      <c r="AWD69" s="149"/>
      <c r="AWE69" s="149"/>
      <c r="AWF69" s="149"/>
      <c r="AWG69" s="149"/>
      <c r="AWH69" s="149"/>
      <c r="AWI69" s="149"/>
      <c r="AWJ69" s="149"/>
      <c r="AWK69" s="149"/>
      <c r="AWL69" s="149"/>
      <c r="AWM69" s="149"/>
      <c r="AWN69" s="149"/>
      <c r="AWO69" s="149"/>
      <c r="AWP69" s="149"/>
      <c r="AWQ69" s="149"/>
      <c r="AWR69" s="149"/>
      <c r="AWS69" s="149"/>
      <c r="AWT69" s="149"/>
      <c r="AWU69" s="149"/>
      <c r="AWV69" s="149"/>
      <c r="AWW69" s="149"/>
      <c r="AWX69" s="149"/>
      <c r="AWY69" s="149"/>
      <c r="AWZ69" s="149"/>
      <c r="AXA69" s="149"/>
      <c r="AXB69" s="149"/>
      <c r="AXC69" s="149"/>
      <c r="AXD69" s="149"/>
      <c r="AXE69" s="149"/>
      <c r="AXF69" s="149"/>
      <c r="AXG69" s="149"/>
      <c r="AXH69" s="149"/>
      <c r="AXI69" s="149"/>
      <c r="AXJ69" s="149"/>
      <c r="AXK69" s="149"/>
      <c r="AXL69" s="149"/>
      <c r="AXM69" s="149"/>
      <c r="AXN69" s="149"/>
      <c r="AXO69" s="149"/>
      <c r="AXP69" s="149"/>
      <c r="AXQ69" s="149"/>
      <c r="AXR69" s="149"/>
      <c r="AXS69" s="149"/>
      <c r="AXT69" s="149"/>
      <c r="AXU69" s="149"/>
      <c r="AXV69" s="149"/>
      <c r="AXW69" s="149"/>
      <c r="AXX69" s="149"/>
      <c r="AXY69" s="149"/>
      <c r="AXZ69" s="149"/>
      <c r="AYA69" s="149"/>
      <c r="AYB69" s="149"/>
      <c r="AYC69" s="149"/>
      <c r="AYD69" s="149"/>
      <c r="AYE69" s="149"/>
      <c r="AYF69" s="149"/>
      <c r="AYG69" s="149"/>
      <c r="AYH69" s="149"/>
      <c r="AYI69" s="149"/>
      <c r="AYJ69" s="149"/>
      <c r="AYK69" s="149"/>
      <c r="AYL69" s="149"/>
      <c r="AYM69" s="149"/>
      <c r="AYN69" s="149"/>
      <c r="AYO69" s="149"/>
      <c r="AYP69" s="149"/>
      <c r="AYQ69" s="149"/>
      <c r="AYR69" s="149"/>
      <c r="AYS69" s="149"/>
      <c r="AYT69" s="149"/>
      <c r="AYU69" s="149"/>
      <c r="AYV69" s="149"/>
      <c r="AYW69" s="149"/>
      <c r="AYX69" s="149"/>
      <c r="AYY69" s="149"/>
      <c r="AYZ69" s="149"/>
      <c r="AZA69" s="149"/>
      <c r="AZB69" s="149"/>
      <c r="AZC69" s="149"/>
      <c r="AZD69" s="149"/>
      <c r="AZE69" s="149"/>
      <c r="AZF69" s="149"/>
      <c r="AZG69" s="149"/>
      <c r="AZH69" s="149"/>
      <c r="AZI69" s="149"/>
      <c r="AZJ69" s="149"/>
      <c r="AZK69" s="149"/>
      <c r="AZL69" s="149"/>
      <c r="AZM69" s="149"/>
      <c r="AZN69" s="149"/>
      <c r="AZO69" s="149"/>
      <c r="AZP69" s="149"/>
      <c r="AZQ69" s="149"/>
      <c r="AZR69" s="149"/>
      <c r="AZS69" s="149"/>
      <c r="AZT69" s="149"/>
      <c r="AZU69" s="149"/>
      <c r="AZV69" s="149"/>
      <c r="AZW69" s="149"/>
      <c r="AZX69" s="149"/>
      <c r="AZY69" s="149"/>
      <c r="AZZ69" s="149"/>
      <c r="BAA69" s="149"/>
      <c r="BAB69" s="149"/>
      <c r="BAC69" s="149"/>
      <c r="BAD69" s="149"/>
      <c r="BAE69" s="149"/>
      <c r="BAF69" s="149"/>
      <c r="BAG69" s="149"/>
      <c r="BAH69" s="149"/>
      <c r="BAI69" s="149"/>
      <c r="BAJ69" s="149"/>
      <c r="BAK69" s="149"/>
      <c r="BAL69" s="149"/>
      <c r="BAM69" s="149"/>
      <c r="BAN69" s="149"/>
      <c r="BAO69" s="149"/>
      <c r="BAP69" s="149"/>
      <c r="BAQ69" s="149"/>
      <c r="BAR69" s="149"/>
      <c r="BAS69" s="149"/>
      <c r="BAT69" s="149"/>
      <c r="BAU69" s="149"/>
      <c r="BAV69" s="149"/>
      <c r="BAW69" s="149"/>
      <c r="BAX69" s="149"/>
      <c r="BAY69" s="149"/>
      <c r="BAZ69" s="149"/>
      <c r="BBA69" s="149"/>
      <c r="BBB69" s="149"/>
      <c r="BBC69" s="149"/>
      <c r="BBD69" s="149"/>
      <c r="BBE69" s="149"/>
      <c r="BBF69" s="149"/>
      <c r="BBG69" s="149"/>
      <c r="BBH69" s="149"/>
      <c r="BBI69" s="149"/>
      <c r="BBJ69" s="149"/>
      <c r="BBK69" s="149"/>
      <c r="BBL69" s="149"/>
      <c r="BBM69" s="149"/>
      <c r="BBN69" s="149"/>
      <c r="BBO69" s="149"/>
      <c r="BBP69" s="149"/>
      <c r="BBQ69" s="149"/>
    </row>
    <row r="70" spans="1:1421" ht="38.25" customHeight="1" x14ac:dyDescent="0.3">
      <c r="A70" s="278">
        <v>0.5</v>
      </c>
      <c r="B70" s="145" t="s">
        <v>75</v>
      </c>
      <c r="C70" s="125" t="s">
        <v>203</v>
      </c>
      <c r="D70" s="2" t="s">
        <v>222</v>
      </c>
      <c r="E70" s="292" t="s">
        <v>408</v>
      </c>
      <c r="F70" s="17"/>
      <c r="G70" s="15" t="str">
        <f t="shared" si="22"/>
        <v>0</v>
      </c>
      <c r="H70" s="15" t="str">
        <f t="shared" ref="H70" si="27">IF(F70&lt;&gt;"NON","X","")</f>
        <v>X</v>
      </c>
      <c r="I70" s="255" t="s">
        <v>393</v>
      </c>
      <c r="J70" s="99" t="s">
        <v>111</v>
      </c>
      <c r="K70" s="25"/>
      <c r="L70" s="25"/>
      <c r="T70" s="25">
        <f t="shared" si="24"/>
        <v>0</v>
      </c>
      <c r="U70" s="25"/>
      <c r="V70" s="25"/>
      <c r="W70" s="25"/>
      <c r="X70" s="25" t="str">
        <f t="shared" ref="X70" si="28">IF(T70&lt;&gt;"NON",CONCATENATE(K70," - ",L70)," /")</f>
        <v xml:space="preserve"> - </v>
      </c>
      <c r="Y70" s="25">
        <f t="shared" ref="Y70" si="29">IF(OR(X70=" /",""),0,IF(X70=" - ",1,0))</f>
        <v>1</v>
      </c>
      <c r="Z70" s="25">
        <v>4</v>
      </c>
    </row>
    <row r="71" spans="1:1421" ht="38.25" customHeight="1" x14ac:dyDescent="0.3">
      <c r="A71" s="278">
        <v>0.5</v>
      </c>
      <c r="B71" s="145" t="s">
        <v>220</v>
      </c>
      <c r="C71" s="125" t="s">
        <v>224</v>
      </c>
      <c r="D71" s="2" t="s">
        <v>221</v>
      </c>
      <c r="E71" s="292" t="s">
        <v>408</v>
      </c>
      <c r="F71" s="17"/>
      <c r="G71" s="15" t="str">
        <f t="shared" si="22"/>
        <v>0</v>
      </c>
      <c r="H71" s="37"/>
      <c r="I71" s="220"/>
      <c r="J71" s="37"/>
      <c r="K71" s="38"/>
      <c r="L71" s="38"/>
      <c r="T71" s="38">
        <f t="shared" si="24"/>
        <v>0</v>
      </c>
      <c r="U71" s="38"/>
      <c r="V71" s="38"/>
      <c r="W71" s="38"/>
      <c r="X71" s="38"/>
      <c r="Y71" s="38"/>
      <c r="Z71" s="38">
        <v>4</v>
      </c>
    </row>
    <row r="72" spans="1:1421" ht="23.4" x14ac:dyDescent="0.3">
      <c r="A72" s="276"/>
      <c r="B72" s="225" t="s">
        <v>395</v>
      </c>
      <c r="C72" s="225"/>
      <c r="D72" s="226"/>
      <c r="E72" s="226"/>
      <c r="F72" s="226"/>
      <c r="G72" s="227"/>
      <c r="H72" s="228"/>
      <c r="I72" s="229"/>
      <c r="J72" s="228"/>
      <c r="K72" s="226"/>
      <c r="L72" s="226"/>
      <c r="T72" s="226"/>
      <c r="U72" s="226"/>
      <c r="V72" s="226"/>
      <c r="W72" s="226"/>
      <c r="X72" s="226"/>
      <c r="Y72" s="226"/>
      <c r="Z72" s="290">
        <v>3</v>
      </c>
    </row>
    <row r="73" spans="1:1421" ht="41.4" x14ac:dyDescent="0.3">
      <c r="A73" s="278">
        <v>1</v>
      </c>
      <c r="B73" s="1" t="s">
        <v>291</v>
      </c>
      <c r="C73" s="32" t="s">
        <v>212</v>
      </c>
      <c r="D73" s="2" t="s">
        <v>42</v>
      </c>
      <c r="E73" s="4"/>
      <c r="F73" s="17"/>
      <c r="G73" s="15" t="str">
        <f t="shared" ref="G73:G78" si="30">IF(F73="oui",$A73,IF(F73="en developpement",$A73/2,"0"))</f>
        <v>0</v>
      </c>
      <c r="H73" s="15" t="str">
        <f>IF(F73&lt;&gt;"NON","X","")</f>
        <v>X</v>
      </c>
      <c r="I73" s="256" t="s">
        <v>60</v>
      </c>
      <c r="J73" s="99" t="s">
        <v>111</v>
      </c>
      <c r="K73" s="25"/>
      <c r="L73" s="25"/>
      <c r="T73" s="25">
        <f t="shared" ref="T73:T74" si="31">$F$9</f>
        <v>0</v>
      </c>
      <c r="U73" s="25"/>
      <c r="V73" s="25"/>
      <c r="W73" s="25"/>
      <c r="X73" s="25" t="str">
        <f>IF(T73&lt;&gt;"NON",CONCATENATE(K73," - ",L73)," /")</f>
        <v xml:space="preserve"> - </v>
      </c>
      <c r="Y73" s="25">
        <f t="shared" ref="Y73:Y84" si="32">IF(OR(X73=" /",""),0,IF(X73=" - ",1,0))</f>
        <v>1</v>
      </c>
      <c r="Z73" s="25">
        <v>4</v>
      </c>
    </row>
    <row r="74" spans="1:1421" ht="37.5" customHeight="1" x14ac:dyDescent="0.3">
      <c r="A74" s="278">
        <v>1</v>
      </c>
      <c r="B74" s="1" t="s">
        <v>292</v>
      </c>
      <c r="C74" s="32" t="s">
        <v>223</v>
      </c>
      <c r="D74" s="2" t="s">
        <v>42</v>
      </c>
      <c r="E74" s="292" t="s">
        <v>408</v>
      </c>
      <c r="F74" s="17"/>
      <c r="G74" s="15" t="str">
        <f t="shared" si="30"/>
        <v>0</v>
      </c>
      <c r="H74" s="15" t="str">
        <f>IF(F73&lt;&gt;"NON","X","")</f>
        <v>X</v>
      </c>
      <c r="I74" s="256" t="s">
        <v>60</v>
      </c>
      <c r="J74" s="99" t="s">
        <v>111</v>
      </c>
      <c r="K74" s="25"/>
      <c r="L74" s="25"/>
      <c r="T74" s="25">
        <f t="shared" si="31"/>
        <v>0</v>
      </c>
      <c r="U74" s="25"/>
      <c r="V74" s="25"/>
      <c r="W74" s="25"/>
      <c r="X74" s="25" t="str">
        <f>IF(T74&lt;&gt;"NON",CONCATENATE(K74," - ",L74)," /")</f>
        <v xml:space="preserve"> - </v>
      </c>
      <c r="Y74" s="25">
        <f t="shared" si="32"/>
        <v>1</v>
      </c>
      <c r="Z74" s="25">
        <v>4</v>
      </c>
    </row>
    <row r="75" spans="1:1421" s="158" customFormat="1" ht="41.4" x14ac:dyDescent="0.3">
      <c r="A75" s="278">
        <v>0.5</v>
      </c>
      <c r="B75" s="1" t="s">
        <v>79</v>
      </c>
      <c r="C75" s="35" t="s">
        <v>77</v>
      </c>
      <c r="D75" s="2" t="s">
        <v>72</v>
      </c>
      <c r="E75" s="292" t="s">
        <v>408</v>
      </c>
      <c r="F75" s="17"/>
      <c r="G75" s="15" t="str">
        <f t="shared" si="30"/>
        <v>0</v>
      </c>
      <c r="H75" s="257"/>
      <c r="I75" s="261"/>
      <c r="J75" s="259"/>
      <c r="K75" s="260"/>
      <c r="L75" s="258"/>
      <c r="M75" s="160"/>
      <c r="N75" s="160"/>
      <c r="O75" s="160"/>
      <c r="P75" s="160"/>
      <c r="Q75" s="160"/>
      <c r="R75" s="160"/>
      <c r="S75" s="160"/>
      <c r="T75" s="38">
        <f>$F75</f>
        <v>0</v>
      </c>
      <c r="U75" s="38"/>
      <c r="V75" s="38"/>
      <c r="W75" s="38"/>
      <c r="X75" s="38"/>
      <c r="Y75" s="38"/>
      <c r="Z75" s="38">
        <v>4</v>
      </c>
      <c r="AA75" s="160"/>
      <c r="AB75" s="160"/>
      <c r="AC75" s="160"/>
      <c r="AD75" s="160"/>
      <c r="AE75" s="160"/>
      <c r="AF75" s="160"/>
      <c r="AG75" s="160"/>
      <c r="AH75" s="160"/>
      <c r="AI75" s="160"/>
      <c r="AJ75" s="160"/>
      <c r="AK75" s="160"/>
      <c r="AL75" s="160"/>
      <c r="AM75" s="160"/>
      <c r="AN75" s="160"/>
      <c r="AO75" s="160"/>
      <c r="AP75" s="160"/>
      <c r="AQ75" s="160"/>
      <c r="AR75" s="160"/>
      <c r="AS75" s="160"/>
      <c r="AT75" s="160"/>
      <c r="AU75" s="160"/>
      <c r="AV75" s="160"/>
      <c r="AW75" s="160"/>
      <c r="AX75" s="160"/>
      <c r="AY75" s="160"/>
      <c r="AZ75" s="160"/>
      <c r="BA75" s="160"/>
      <c r="BB75" s="160"/>
      <c r="BC75" s="160"/>
      <c r="BD75" s="160"/>
      <c r="BE75" s="160"/>
      <c r="BF75" s="160"/>
      <c r="BG75" s="160"/>
      <c r="BH75" s="160"/>
      <c r="BI75" s="160"/>
      <c r="BJ75" s="160"/>
      <c r="BK75" s="160"/>
      <c r="BL75" s="160"/>
      <c r="BM75" s="160"/>
      <c r="BN75" s="160"/>
      <c r="BO75" s="160"/>
      <c r="BP75" s="160"/>
      <c r="BQ75" s="160"/>
      <c r="BR75" s="160"/>
      <c r="BS75" s="160"/>
      <c r="BT75" s="160"/>
      <c r="BU75" s="160"/>
      <c r="BV75" s="160"/>
      <c r="BW75" s="160"/>
      <c r="BX75" s="160"/>
      <c r="BY75" s="160"/>
      <c r="BZ75" s="160"/>
      <c r="CA75" s="160"/>
      <c r="CB75" s="160"/>
      <c r="CC75" s="160"/>
      <c r="CD75" s="160"/>
      <c r="CE75" s="160"/>
      <c r="CF75" s="160"/>
      <c r="CG75" s="160"/>
      <c r="CH75" s="160"/>
      <c r="CI75" s="160"/>
      <c r="CJ75" s="160"/>
      <c r="CK75" s="160"/>
      <c r="CL75" s="160"/>
      <c r="CM75" s="160"/>
      <c r="CN75" s="160"/>
      <c r="CO75" s="160"/>
      <c r="CP75" s="160"/>
      <c r="CQ75" s="160"/>
      <c r="CR75" s="160"/>
      <c r="CS75" s="160"/>
      <c r="CT75" s="160"/>
      <c r="CU75" s="160"/>
      <c r="CV75" s="160"/>
      <c r="CW75" s="160"/>
      <c r="CX75" s="160"/>
      <c r="CY75" s="160"/>
      <c r="CZ75" s="160"/>
      <c r="DA75" s="160"/>
      <c r="DB75" s="160"/>
      <c r="DC75" s="160"/>
      <c r="DD75" s="160"/>
      <c r="DE75" s="160"/>
      <c r="DF75" s="160"/>
      <c r="DG75" s="160"/>
      <c r="DH75" s="160"/>
      <c r="DI75" s="160"/>
      <c r="DJ75" s="160"/>
      <c r="DK75" s="160"/>
      <c r="DL75" s="160"/>
      <c r="DM75" s="160"/>
      <c r="DN75" s="160"/>
      <c r="DO75" s="160"/>
      <c r="DP75" s="160"/>
      <c r="DQ75" s="160"/>
      <c r="DR75" s="160"/>
      <c r="DS75" s="160"/>
      <c r="DT75" s="160"/>
      <c r="DU75" s="160"/>
      <c r="DV75" s="160"/>
      <c r="DW75" s="160"/>
      <c r="DX75" s="160"/>
      <c r="DY75" s="160"/>
      <c r="DZ75" s="160"/>
      <c r="EA75" s="160"/>
      <c r="EB75" s="160"/>
      <c r="EC75" s="160"/>
      <c r="ED75" s="160"/>
      <c r="EE75" s="160"/>
      <c r="EF75" s="160"/>
      <c r="EG75" s="160"/>
      <c r="EH75" s="160"/>
      <c r="EI75" s="160"/>
      <c r="EJ75" s="160"/>
      <c r="EK75" s="160"/>
      <c r="EL75" s="160"/>
      <c r="EM75" s="160"/>
      <c r="EN75" s="160"/>
      <c r="EO75" s="160"/>
      <c r="EP75" s="160"/>
      <c r="EQ75" s="149"/>
      <c r="ER75" s="149"/>
      <c r="ES75" s="149"/>
      <c r="ET75" s="149"/>
      <c r="EU75" s="149"/>
      <c r="EV75" s="149"/>
      <c r="EW75" s="149"/>
      <c r="EX75" s="149"/>
      <c r="EY75" s="149"/>
      <c r="EZ75" s="149"/>
      <c r="FA75" s="149"/>
      <c r="FB75" s="149"/>
      <c r="FC75" s="149"/>
      <c r="FD75" s="149"/>
      <c r="FE75" s="149"/>
      <c r="FF75" s="149"/>
      <c r="FG75" s="149"/>
      <c r="FH75" s="149"/>
      <c r="FI75" s="149"/>
      <c r="FJ75" s="149"/>
      <c r="FK75" s="149"/>
      <c r="FL75" s="149"/>
      <c r="FM75" s="149"/>
      <c r="FN75" s="149"/>
      <c r="FO75" s="149"/>
      <c r="FP75" s="149"/>
      <c r="FQ75" s="149"/>
      <c r="FR75" s="149"/>
      <c r="FS75" s="149"/>
      <c r="FT75" s="149"/>
      <c r="FU75" s="149"/>
      <c r="FV75" s="149"/>
      <c r="FW75" s="149"/>
      <c r="FX75" s="149"/>
      <c r="FY75" s="149"/>
      <c r="FZ75" s="149"/>
      <c r="GA75" s="149"/>
      <c r="GB75" s="149"/>
      <c r="GC75" s="149"/>
      <c r="GD75" s="149"/>
      <c r="GE75" s="149"/>
      <c r="GF75" s="149"/>
      <c r="GG75" s="149"/>
      <c r="GH75" s="149"/>
      <c r="GI75" s="149"/>
      <c r="GJ75" s="149"/>
      <c r="GK75" s="149"/>
      <c r="GL75" s="149"/>
      <c r="GM75" s="149"/>
      <c r="GN75" s="149"/>
      <c r="GO75" s="149"/>
      <c r="GP75" s="149"/>
      <c r="GQ75" s="149"/>
      <c r="GR75" s="149"/>
      <c r="GS75" s="149"/>
      <c r="GT75" s="149"/>
      <c r="GU75" s="149"/>
      <c r="GV75" s="149"/>
      <c r="GW75" s="149"/>
      <c r="GX75" s="149"/>
      <c r="GY75" s="149"/>
      <c r="GZ75" s="149"/>
      <c r="HA75" s="149"/>
      <c r="HB75" s="149"/>
      <c r="HC75" s="149"/>
      <c r="HD75" s="149"/>
      <c r="HE75" s="149"/>
      <c r="HF75" s="149"/>
      <c r="HG75" s="149"/>
      <c r="HH75" s="149"/>
      <c r="HI75" s="149"/>
      <c r="HJ75" s="149"/>
      <c r="HK75" s="149"/>
      <c r="HL75" s="149"/>
      <c r="HM75" s="149"/>
      <c r="HN75" s="149"/>
      <c r="HO75" s="149"/>
      <c r="HP75" s="149"/>
      <c r="HQ75" s="149"/>
      <c r="HR75" s="149"/>
      <c r="HS75" s="149"/>
      <c r="HT75" s="149"/>
      <c r="HU75" s="149"/>
      <c r="HV75" s="149"/>
      <c r="HW75" s="149"/>
      <c r="HX75" s="149"/>
      <c r="HY75" s="149"/>
      <c r="HZ75" s="149"/>
      <c r="IA75" s="149"/>
      <c r="IB75" s="149"/>
      <c r="IC75" s="149"/>
      <c r="ID75" s="149"/>
      <c r="IE75" s="149"/>
      <c r="IF75" s="149"/>
      <c r="IG75" s="149"/>
      <c r="IH75" s="149"/>
      <c r="II75" s="149"/>
      <c r="IJ75" s="149"/>
      <c r="IK75" s="149"/>
      <c r="IL75" s="149"/>
      <c r="IM75" s="149"/>
      <c r="IN75" s="149"/>
      <c r="IO75" s="149"/>
      <c r="IP75" s="149"/>
      <c r="IQ75" s="149"/>
      <c r="IR75" s="149"/>
      <c r="IS75" s="149"/>
      <c r="IT75" s="149"/>
      <c r="IU75" s="149"/>
      <c r="IV75" s="149"/>
      <c r="IW75" s="149"/>
      <c r="IX75" s="149"/>
      <c r="IY75" s="149"/>
      <c r="IZ75" s="149"/>
      <c r="JA75" s="149"/>
      <c r="JB75" s="149"/>
      <c r="JC75" s="149"/>
      <c r="JD75" s="149"/>
      <c r="JE75" s="149"/>
      <c r="JF75" s="149"/>
      <c r="JG75" s="149"/>
      <c r="JH75" s="149"/>
      <c r="JI75" s="149"/>
      <c r="JJ75" s="149"/>
      <c r="JK75" s="149"/>
      <c r="JL75" s="149"/>
      <c r="JM75" s="149"/>
      <c r="JN75" s="149"/>
      <c r="JO75" s="149"/>
      <c r="JP75" s="149"/>
      <c r="JQ75" s="149"/>
      <c r="JR75" s="149"/>
      <c r="JS75" s="149"/>
      <c r="JT75" s="149"/>
      <c r="JU75" s="149"/>
      <c r="JV75" s="149"/>
      <c r="JW75" s="149"/>
      <c r="JX75" s="149"/>
      <c r="JY75" s="149"/>
      <c r="JZ75" s="149"/>
      <c r="KA75" s="149"/>
      <c r="KB75" s="149"/>
      <c r="KC75" s="149"/>
      <c r="KD75" s="149"/>
      <c r="KE75" s="149"/>
      <c r="KF75" s="149"/>
      <c r="KG75" s="149"/>
      <c r="KH75" s="149"/>
      <c r="KI75" s="149"/>
      <c r="KJ75" s="149"/>
      <c r="KK75" s="149"/>
      <c r="KL75" s="149"/>
      <c r="KM75" s="149"/>
      <c r="KN75" s="149"/>
      <c r="KO75" s="149"/>
      <c r="KP75" s="149"/>
      <c r="KQ75" s="149"/>
      <c r="KR75" s="149"/>
      <c r="KS75" s="149"/>
      <c r="KT75" s="149"/>
      <c r="KU75" s="149"/>
      <c r="KV75" s="149"/>
      <c r="KW75" s="149"/>
      <c r="KX75" s="149"/>
      <c r="KY75" s="149"/>
      <c r="KZ75" s="149"/>
      <c r="LA75" s="149"/>
      <c r="LB75" s="149"/>
      <c r="LC75" s="149"/>
      <c r="LD75" s="149"/>
      <c r="LE75" s="149"/>
      <c r="LF75" s="149"/>
      <c r="LG75" s="149"/>
      <c r="LH75" s="149"/>
      <c r="LI75" s="149"/>
      <c r="LJ75" s="149"/>
      <c r="LK75" s="149"/>
      <c r="LL75" s="149"/>
      <c r="LM75" s="149"/>
      <c r="LN75" s="149"/>
      <c r="LO75" s="149"/>
      <c r="LP75" s="149"/>
      <c r="LQ75" s="149"/>
      <c r="LR75" s="149"/>
      <c r="LS75" s="149"/>
      <c r="LT75" s="149"/>
      <c r="LU75" s="149"/>
      <c r="LV75" s="149"/>
      <c r="LW75" s="149"/>
      <c r="LX75" s="149"/>
      <c r="LY75" s="149"/>
      <c r="LZ75" s="149"/>
      <c r="MA75" s="149"/>
      <c r="MB75" s="149"/>
      <c r="MC75" s="149"/>
      <c r="MD75" s="149"/>
      <c r="ME75" s="149"/>
      <c r="MF75" s="149"/>
      <c r="MG75" s="149"/>
      <c r="MH75" s="149"/>
      <c r="MI75" s="149"/>
      <c r="MJ75" s="149"/>
      <c r="MK75" s="149"/>
      <c r="ML75" s="149"/>
      <c r="MM75" s="149"/>
      <c r="MN75" s="149"/>
      <c r="MO75" s="149"/>
      <c r="MP75" s="149"/>
      <c r="MQ75" s="149"/>
      <c r="MR75" s="149"/>
      <c r="MS75" s="149"/>
      <c r="MT75" s="149"/>
      <c r="MU75" s="149"/>
      <c r="MV75" s="149"/>
      <c r="MW75" s="149"/>
      <c r="MX75" s="149"/>
      <c r="MY75" s="149"/>
      <c r="MZ75" s="149"/>
      <c r="NA75" s="149"/>
      <c r="NB75" s="149"/>
      <c r="NC75" s="149"/>
      <c r="ND75" s="149"/>
      <c r="NE75" s="149"/>
      <c r="NF75" s="149"/>
      <c r="NG75" s="149"/>
      <c r="NH75" s="149"/>
      <c r="NI75" s="149"/>
      <c r="NJ75" s="149"/>
      <c r="NK75" s="149"/>
      <c r="NL75" s="149"/>
      <c r="NM75" s="149"/>
      <c r="NN75" s="149"/>
      <c r="NO75" s="149"/>
      <c r="NP75" s="149"/>
      <c r="NQ75" s="149"/>
      <c r="NR75" s="149"/>
      <c r="NS75" s="149"/>
      <c r="NT75" s="149"/>
      <c r="NU75" s="149"/>
      <c r="NV75" s="149"/>
      <c r="NW75" s="149"/>
      <c r="NX75" s="149"/>
      <c r="NY75" s="149"/>
      <c r="NZ75" s="149"/>
      <c r="OA75" s="149"/>
      <c r="OB75" s="149"/>
      <c r="OC75" s="149"/>
      <c r="OD75" s="149"/>
      <c r="OE75" s="149"/>
      <c r="OF75" s="149"/>
      <c r="OG75" s="149"/>
      <c r="OH75" s="149"/>
      <c r="OI75" s="149"/>
      <c r="OJ75" s="149"/>
      <c r="OK75" s="149"/>
      <c r="OL75" s="149"/>
      <c r="OM75" s="149"/>
      <c r="ON75" s="149"/>
      <c r="OO75" s="149"/>
      <c r="OP75" s="149"/>
      <c r="OQ75" s="149"/>
      <c r="OR75" s="149"/>
      <c r="OS75" s="149"/>
      <c r="OT75" s="149"/>
      <c r="OU75" s="149"/>
      <c r="OV75" s="149"/>
      <c r="OW75" s="149"/>
      <c r="OX75" s="149"/>
      <c r="OY75" s="149"/>
      <c r="OZ75" s="149"/>
      <c r="PA75" s="149"/>
      <c r="PB75" s="149"/>
      <c r="PC75" s="149"/>
      <c r="PD75" s="149"/>
      <c r="PE75" s="149"/>
      <c r="PF75" s="149"/>
      <c r="PG75" s="149"/>
      <c r="PH75" s="149"/>
      <c r="PI75" s="149"/>
      <c r="PJ75" s="149"/>
      <c r="PK75" s="149"/>
      <c r="PL75" s="149"/>
      <c r="PM75" s="149"/>
      <c r="PN75" s="149"/>
      <c r="PO75" s="149"/>
      <c r="PP75" s="149"/>
      <c r="PQ75" s="149"/>
      <c r="PR75" s="149"/>
      <c r="PS75" s="149"/>
      <c r="PT75" s="149"/>
      <c r="PU75" s="149"/>
      <c r="PV75" s="149"/>
      <c r="PW75" s="149"/>
      <c r="PX75" s="149"/>
      <c r="PY75" s="149"/>
      <c r="PZ75" s="149"/>
      <c r="QA75" s="149"/>
      <c r="QB75" s="149"/>
      <c r="QC75" s="149"/>
      <c r="QD75" s="149"/>
      <c r="QE75" s="149"/>
      <c r="QF75" s="149"/>
      <c r="QG75" s="149"/>
      <c r="QH75" s="149"/>
      <c r="QI75" s="149"/>
      <c r="QJ75" s="149"/>
      <c r="QK75" s="149"/>
      <c r="QL75" s="149"/>
      <c r="QM75" s="149"/>
      <c r="QN75" s="149"/>
      <c r="QO75" s="149"/>
      <c r="QP75" s="149"/>
      <c r="QQ75" s="149"/>
      <c r="QR75" s="149"/>
      <c r="QS75" s="149"/>
      <c r="QT75" s="149"/>
      <c r="QU75" s="149"/>
      <c r="QV75" s="149"/>
      <c r="QW75" s="149"/>
      <c r="QX75" s="149"/>
      <c r="QY75" s="149"/>
      <c r="QZ75" s="149"/>
      <c r="RA75" s="149"/>
      <c r="RB75" s="149"/>
      <c r="RC75" s="149"/>
      <c r="RD75" s="149"/>
      <c r="RE75" s="149"/>
      <c r="RF75" s="149"/>
      <c r="RG75" s="149"/>
      <c r="RH75" s="149"/>
      <c r="RI75" s="149"/>
      <c r="RJ75" s="149"/>
      <c r="RK75" s="149"/>
      <c r="RL75" s="149"/>
      <c r="RM75" s="149"/>
      <c r="RN75" s="149"/>
      <c r="RO75" s="149"/>
      <c r="RP75" s="149"/>
      <c r="RQ75" s="149"/>
      <c r="RR75" s="149"/>
      <c r="RS75" s="149"/>
      <c r="RT75" s="149"/>
      <c r="RU75" s="149"/>
      <c r="RV75" s="149"/>
      <c r="RW75" s="149"/>
      <c r="RX75" s="149"/>
      <c r="RY75" s="149"/>
      <c r="RZ75" s="149"/>
      <c r="SA75" s="149"/>
      <c r="SB75" s="149"/>
      <c r="SC75" s="149"/>
      <c r="SD75" s="149"/>
      <c r="SE75" s="149"/>
      <c r="SF75" s="149"/>
      <c r="SG75" s="149"/>
      <c r="SH75" s="149"/>
      <c r="SI75" s="149"/>
      <c r="SJ75" s="149"/>
      <c r="SK75" s="149"/>
      <c r="SL75" s="149"/>
      <c r="SM75" s="149"/>
      <c r="SN75" s="149"/>
      <c r="SO75" s="149"/>
      <c r="SP75" s="149"/>
      <c r="SQ75" s="149"/>
      <c r="SR75" s="149"/>
      <c r="SS75" s="149"/>
      <c r="ST75" s="149"/>
      <c r="SU75" s="149"/>
      <c r="SV75" s="149"/>
      <c r="SW75" s="149"/>
      <c r="SX75" s="149"/>
      <c r="SY75" s="149"/>
      <c r="SZ75" s="149"/>
      <c r="TA75" s="149"/>
      <c r="TB75" s="149"/>
      <c r="TC75" s="149"/>
      <c r="TD75" s="149"/>
      <c r="TE75" s="149"/>
      <c r="TF75" s="149"/>
      <c r="TG75" s="149"/>
      <c r="TH75" s="149"/>
      <c r="TI75" s="149"/>
      <c r="TJ75" s="149"/>
      <c r="TK75" s="149"/>
      <c r="TL75" s="149"/>
      <c r="TM75" s="149"/>
      <c r="TN75" s="149"/>
      <c r="TO75" s="149"/>
      <c r="TP75" s="149"/>
      <c r="TQ75" s="149"/>
      <c r="TR75" s="149"/>
      <c r="TS75" s="149"/>
      <c r="TT75" s="149"/>
      <c r="TU75" s="149"/>
      <c r="TV75" s="149"/>
      <c r="TW75" s="149"/>
      <c r="TX75" s="149"/>
      <c r="TY75" s="149"/>
      <c r="TZ75" s="149"/>
      <c r="UA75" s="149"/>
      <c r="UB75" s="149"/>
      <c r="UC75" s="149"/>
      <c r="UD75" s="149"/>
      <c r="UE75" s="149"/>
      <c r="UF75" s="149"/>
      <c r="UG75" s="149"/>
      <c r="UH75" s="149"/>
      <c r="UI75" s="149"/>
      <c r="UJ75" s="149"/>
      <c r="UK75" s="149"/>
      <c r="UL75" s="149"/>
      <c r="UM75" s="149"/>
      <c r="UN75" s="149"/>
      <c r="UO75" s="149"/>
      <c r="UP75" s="149"/>
      <c r="UQ75" s="149"/>
      <c r="UR75" s="149"/>
      <c r="US75" s="149"/>
      <c r="UT75" s="149"/>
      <c r="UU75" s="149"/>
      <c r="UV75" s="149"/>
      <c r="UW75" s="149"/>
      <c r="UX75" s="149"/>
      <c r="UY75" s="149"/>
      <c r="UZ75" s="149"/>
      <c r="VA75" s="149"/>
      <c r="VB75" s="149"/>
      <c r="VC75" s="149"/>
      <c r="VD75" s="149"/>
      <c r="VE75" s="149"/>
      <c r="VF75" s="149"/>
      <c r="VG75" s="149"/>
      <c r="VH75" s="149"/>
      <c r="VI75" s="149"/>
      <c r="VJ75" s="149"/>
      <c r="VK75" s="149"/>
      <c r="VL75" s="149"/>
      <c r="VM75" s="149"/>
      <c r="VN75" s="149"/>
      <c r="VO75" s="149"/>
      <c r="VP75" s="149"/>
      <c r="VQ75" s="149"/>
      <c r="VR75" s="149"/>
      <c r="VS75" s="149"/>
      <c r="VT75" s="149"/>
      <c r="VU75" s="149"/>
      <c r="VV75" s="149"/>
      <c r="VW75" s="149"/>
      <c r="VX75" s="149"/>
      <c r="VY75" s="149"/>
      <c r="VZ75" s="149"/>
      <c r="WA75" s="149"/>
      <c r="WB75" s="149"/>
      <c r="WC75" s="149"/>
      <c r="WD75" s="149"/>
      <c r="WE75" s="149"/>
      <c r="WF75" s="149"/>
      <c r="WG75" s="149"/>
      <c r="WH75" s="149"/>
      <c r="WI75" s="149"/>
      <c r="WJ75" s="149"/>
      <c r="WK75" s="149"/>
      <c r="WL75" s="149"/>
      <c r="WM75" s="149"/>
      <c r="WN75" s="149"/>
      <c r="WO75" s="149"/>
      <c r="WP75" s="149"/>
      <c r="WQ75" s="149"/>
      <c r="WR75" s="149"/>
      <c r="WS75" s="149"/>
      <c r="WT75" s="149"/>
      <c r="WU75" s="149"/>
      <c r="WV75" s="149"/>
      <c r="WW75" s="149"/>
      <c r="WX75" s="149"/>
      <c r="WY75" s="149"/>
      <c r="WZ75" s="149"/>
      <c r="XA75" s="149"/>
      <c r="XB75" s="149"/>
      <c r="XC75" s="149"/>
      <c r="XD75" s="149"/>
      <c r="XE75" s="149"/>
      <c r="XF75" s="149"/>
      <c r="XG75" s="149"/>
      <c r="XH75" s="149"/>
      <c r="XI75" s="149"/>
      <c r="XJ75" s="149"/>
      <c r="XK75" s="149"/>
      <c r="XL75" s="149"/>
      <c r="XM75" s="149"/>
      <c r="XN75" s="149"/>
      <c r="XO75" s="149"/>
      <c r="XP75" s="149"/>
      <c r="XQ75" s="149"/>
      <c r="XR75" s="149"/>
      <c r="XS75" s="149"/>
      <c r="XT75" s="149"/>
      <c r="XU75" s="149"/>
      <c r="XV75" s="149"/>
      <c r="XW75" s="149"/>
      <c r="XX75" s="149"/>
      <c r="XY75" s="149"/>
      <c r="XZ75" s="149"/>
      <c r="YA75" s="149"/>
      <c r="YB75" s="149"/>
      <c r="YC75" s="149"/>
      <c r="YD75" s="149"/>
      <c r="YE75" s="149"/>
      <c r="YF75" s="149"/>
      <c r="YG75" s="149"/>
      <c r="YH75" s="149"/>
      <c r="YI75" s="149"/>
      <c r="YJ75" s="149"/>
      <c r="YK75" s="149"/>
      <c r="YL75" s="149"/>
      <c r="YM75" s="149"/>
      <c r="YN75" s="149"/>
      <c r="YO75" s="149"/>
      <c r="YP75" s="149"/>
      <c r="YQ75" s="149"/>
      <c r="YR75" s="149"/>
      <c r="YS75" s="149"/>
      <c r="YT75" s="149"/>
      <c r="YU75" s="149"/>
      <c r="YV75" s="149"/>
      <c r="YW75" s="149"/>
      <c r="YX75" s="149"/>
      <c r="YY75" s="149"/>
      <c r="YZ75" s="149"/>
      <c r="ZA75" s="149"/>
      <c r="ZB75" s="149"/>
      <c r="ZC75" s="149"/>
      <c r="ZD75" s="149"/>
      <c r="ZE75" s="149"/>
      <c r="ZF75" s="149"/>
      <c r="ZG75" s="149"/>
      <c r="ZH75" s="149"/>
      <c r="ZI75" s="149"/>
      <c r="ZJ75" s="149"/>
      <c r="ZK75" s="149"/>
      <c r="ZL75" s="149"/>
      <c r="ZM75" s="149"/>
      <c r="ZN75" s="149"/>
      <c r="ZO75" s="149"/>
      <c r="ZP75" s="149"/>
      <c r="ZQ75" s="149"/>
      <c r="ZR75" s="149"/>
      <c r="ZS75" s="149"/>
      <c r="ZT75" s="149"/>
      <c r="ZU75" s="149"/>
      <c r="ZV75" s="149"/>
      <c r="ZW75" s="149"/>
      <c r="ZX75" s="149"/>
      <c r="ZY75" s="149"/>
      <c r="ZZ75" s="149"/>
      <c r="AAA75" s="149"/>
      <c r="AAB75" s="149"/>
      <c r="AAC75" s="149"/>
      <c r="AAD75" s="149"/>
      <c r="AAE75" s="149"/>
      <c r="AAF75" s="149"/>
      <c r="AAG75" s="149"/>
      <c r="AAH75" s="149"/>
      <c r="AAI75" s="149"/>
      <c r="AAJ75" s="149"/>
      <c r="AAK75" s="149"/>
      <c r="AAL75" s="149"/>
      <c r="AAM75" s="149"/>
      <c r="AAN75" s="149"/>
      <c r="AAO75" s="149"/>
      <c r="AAP75" s="149"/>
      <c r="AAQ75" s="149"/>
      <c r="AAR75" s="149"/>
      <c r="AAS75" s="149"/>
      <c r="AAT75" s="149"/>
      <c r="AAU75" s="149"/>
      <c r="AAV75" s="149"/>
      <c r="AAW75" s="149"/>
      <c r="AAX75" s="149"/>
      <c r="AAY75" s="149"/>
      <c r="AAZ75" s="149"/>
      <c r="ABA75" s="149"/>
      <c r="ABB75" s="149"/>
      <c r="ABC75" s="149"/>
      <c r="ABD75" s="149"/>
      <c r="ABE75" s="149"/>
      <c r="ABF75" s="149"/>
      <c r="ABG75" s="149"/>
      <c r="ABH75" s="149"/>
      <c r="ABI75" s="149"/>
      <c r="ABJ75" s="149"/>
      <c r="ABK75" s="149"/>
      <c r="ABL75" s="149"/>
      <c r="ABM75" s="149"/>
      <c r="ABN75" s="149"/>
      <c r="ABO75" s="149"/>
      <c r="ABP75" s="149"/>
      <c r="ABQ75" s="149"/>
      <c r="ABR75" s="149"/>
      <c r="ABS75" s="149"/>
      <c r="ABT75" s="149"/>
      <c r="ABU75" s="149"/>
      <c r="ABV75" s="149"/>
      <c r="ABW75" s="149"/>
      <c r="ABX75" s="149"/>
      <c r="ABY75" s="149"/>
      <c r="ABZ75" s="149"/>
      <c r="ACA75" s="149"/>
      <c r="ACB75" s="149"/>
      <c r="ACC75" s="149"/>
      <c r="ACD75" s="149"/>
      <c r="ACE75" s="149"/>
      <c r="ACF75" s="149"/>
      <c r="ACG75" s="149"/>
      <c r="ACH75" s="149"/>
      <c r="ACI75" s="149"/>
      <c r="ACJ75" s="149"/>
      <c r="ACK75" s="149"/>
      <c r="ACL75" s="149"/>
      <c r="ACM75" s="149"/>
      <c r="ACN75" s="149"/>
      <c r="ACO75" s="149"/>
      <c r="ACP75" s="149"/>
      <c r="ACQ75" s="149"/>
      <c r="ACR75" s="149"/>
      <c r="ACS75" s="149"/>
      <c r="ACT75" s="149"/>
      <c r="ACU75" s="149"/>
      <c r="ACV75" s="149"/>
      <c r="ACW75" s="149"/>
      <c r="ACX75" s="149"/>
      <c r="ACY75" s="149"/>
      <c r="ACZ75" s="149"/>
      <c r="ADA75" s="149"/>
      <c r="ADB75" s="149"/>
      <c r="ADC75" s="149"/>
      <c r="ADD75" s="149"/>
      <c r="ADE75" s="149"/>
      <c r="ADF75" s="149"/>
      <c r="ADG75" s="149"/>
      <c r="ADH75" s="149"/>
      <c r="ADI75" s="149"/>
      <c r="ADJ75" s="149"/>
      <c r="ADK75" s="149"/>
      <c r="ADL75" s="149"/>
      <c r="ADM75" s="149"/>
      <c r="ADN75" s="149"/>
      <c r="ADO75" s="149"/>
      <c r="ADP75" s="149"/>
      <c r="ADQ75" s="149"/>
      <c r="ADR75" s="149"/>
      <c r="ADS75" s="149"/>
      <c r="ADT75" s="149"/>
      <c r="ADU75" s="149"/>
      <c r="ADV75" s="149"/>
      <c r="ADW75" s="149"/>
      <c r="ADX75" s="149"/>
      <c r="ADY75" s="149"/>
      <c r="ADZ75" s="149"/>
      <c r="AEA75" s="149"/>
      <c r="AEB75" s="149"/>
      <c r="AEC75" s="149"/>
      <c r="AED75" s="149"/>
      <c r="AEE75" s="149"/>
      <c r="AEF75" s="149"/>
      <c r="AEG75" s="149"/>
      <c r="AEH75" s="149"/>
      <c r="AEI75" s="149"/>
      <c r="AEJ75" s="149"/>
      <c r="AEK75" s="149"/>
      <c r="AEL75" s="149"/>
      <c r="AEM75" s="149"/>
      <c r="AEN75" s="149"/>
      <c r="AEO75" s="149"/>
      <c r="AEP75" s="149"/>
      <c r="AEQ75" s="149"/>
      <c r="AER75" s="149"/>
      <c r="AES75" s="149"/>
      <c r="AET75" s="149"/>
      <c r="AEU75" s="149"/>
      <c r="AEV75" s="149"/>
      <c r="AEW75" s="149"/>
      <c r="AEX75" s="149"/>
      <c r="AEY75" s="149"/>
      <c r="AEZ75" s="149"/>
      <c r="AFA75" s="149"/>
      <c r="AFB75" s="149"/>
      <c r="AFC75" s="149"/>
      <c r="AFD75" s="149"/>
      <c r="AFE75" s="149"/>
      <c r="AFF75" s="149"/>
      <c r="AFG75" s="149"/>
      <c r="AFH75" s="149"/>
      <c r="AFI75" s="149"/>
      <c r="AFJ75" s="149"/>
      <c r="AFK75" s="149"/>
      <c r="AFL75" s="149"/>
      <c r="AFM75" s="149"/>
      <c r="AFN75" s="149"/>
      <c r="AFO75" s="149"/>
      <c r="AFP75" s="149"/>
      <c r="AFQ75" s="149"/>
      <c r="AFR75" s="149"/>
      <c r="AFS75" s="149"/>
      <c r="AFT75" s="149"/>
      <c r="AFU75" s="149"/>
      <c r="AFV75" s="149"/>
      <c r="AFW75" s="149"/>
      <c r="AFX75" s="149"/>
      <c r="AFY75" s="149"/>
      <c r="AFZ75" s="149"/>
      <c r="AGA75" s="149"/>
      <c r="AGB75" s="149"/>
      <c r="AGC75" s="149"/>
      <c r="AGD75" s="149"/>
      <c r="AGE75" s="149"/>
      <c r="AGF75" s="149"/>
      <c r="AGG75" s="149"/>
      <c r="AGH75" s="149"/>
      <c r="AGI75" s="149"/>
      <c r="AGJ75" s="149"/>
      <c r="AGK75" s="149"/>
      <c r="AGL75" s="149"/>
      <c r="AGM75" s="149"/>
      <c r="AGN75" s="149"/>
      <c r="AGO75" s="149"/>
      <c r="AGP75" s="149"/>
      <c r="AGQ75" s="149"/>
      <c r="AGR75" s="149"/>
      <c r="AGS75" s="149"/>
      <c r="AGT75" s="149"/>
      <c r="AGU75" s="149"/>
      <c r="AGV75" s="149"/>
      <c r="AGW75" s="149"/>
      <c r="AGX75" s="149"/>
      <c r="AGY75" s="149"/>
      <c r="AGZ75" s="149"/>
      <c r="AHA75" s="149"/>
      <c r="AHB75" s="149"/>
      <c r="AHC75" s="149"/>
      <c r="AHD75" s="149"/>
      <c r="AHE75" s="149"/>
      <c r="AHF75" s="149"/>
      <c r="AHG75" s="149"/>
      <c r="AHH75" s="149"/>
      <c r="AHI75" s="149"/>
      <c r="AHJ75" s="149"/>
      <c r="AHK75" s="149"/>
      <c r="AHL75" s="149"/>
      <c r="AHM75" s="149"/>
      <c r="AHN75" s="149"/>
      <c r="AHO75" s="149"/>
      <c r="AHP75" s="149"/>
      <c r="AHQ75" s="149"/>
      <c r="AHR75" s="149"/>
      <c r="AHS75" s="149"/>
      <c r="AHT75" s="149"/>
      <c r="AHU75" s="149"/>
      <c r="AHV75" s="149"/>
      <c r="AHW75" s="149"/>
      <c r="AHX75" s="149"/>
      <c r="AHY75" s="149"/>
      <c r="AHZ75" s="149"/>
      <c r="AIA75" s="149"/>
      <c r="AIB75" s="149"/>
      <c r="AIC75" s="149"/>
      <c r="AID75" s="149"/>
      <c r="AIE75" s="149"/>
      <c r="AIF75" s="149"/>
      <c r="AIG75" s="149"/>
      <c r="AIH75" s="149"/>
      <c r="AII75" s="149"/>
      <c r="AIJ75" s="149"/>
      <c r="AIK75" s="149"/>
      <c r="AIL75" s="149"/>
      <c r="AIM75" s="149"/>
      <c r="AIN75" s="149"/>
      <c r="AIO75" s="149"/>
      <c r="AIP75" s="149"/>
      <c r="AIQ75" s="149"/>
      <c r="AIR75" s="149"/>
      <c r="AIS75" s="149"/>
      <c r="AIT75" s="149"/>
      <c r="AIU75" s="149"/>
      <c r="AIV75" s="149"/>
      <c r="AIW75" s="149"/>
      <c r="AIX75" s="149"/>
      <c r="AIY75" s="149"/>
      <c r="AIZ75" s="149"/>
      <c r="AJA75" s="149"/>
      <c r="AJB75" s="149"/>
      <c r="AJC75" s="149"/>
      <c r="AJD75" s="149"/>
      <c r="AJE75" s="149"/>
      <c r="AJF75" s="149"/>
      <c r="AJG75" s="149"/>
      <c r="AJH75" s="149"/>
      <c r="AJI75" s="149"/>
      <c r="AJJ75" s="149"/>
      <c r="AJK75" s="149"/>
      <c r="AJL75" s="149"/>
      <c r="AJM75" s="149"/>
      <c r="AJN75" s="149"/>
      <c r="AJO75" s="149"/>
      <c r="AJP75" s="149"/>
      <c r="AJQ75" s="149"/>
      <c r="AJR75" s="149"/>
      <c r="AJS75" s="149"/>
      <c r="AJT75" s="149"/>
      <c r="AJU75" s="149"/>
      <c r="AJV75" s="149"/>
      <c r="AJW75" s="149"/>
      <c r="AJX75" s="149"/>
      <c r="AJY75" s="149"/>
      <c r="AJZ75" s="149"/>
      <c r="AKA75" s="149"/>
      <c r="AKB75" s="149"/>
      <c r="AKC75" s="149"/>
      <c r="AKD75" s="149"/>
      <c r="AKE75" s="149"/>
      <c r="AKF75" s="149"/>
      <c r="AKG75" s="149"/>
      <c r="AKH75" s="149"/>
      <c r="AKI75" s="149"/>
      <c r="AKJ75" s="149"/>
      <c r="AKK75" s="149"/>
      <c r="AKL75" s="149"/>
      <c r="AKM75" s="149"/>
      <c r="AKN75" s="149"/>
      <c r="AKO75" s="149"/>
      <c r="AKP75" s="149"/>
      <c r="AKQ75" s="149"/>
      <c r="AKR75" s="149"/>
      <c r="AKS75" s="149"/>
      <c r="AKT75" s="149"/>
      <c r="AKU75" s="149"/>
      <c r="AKV75" s="149"/>
      <c r="AKW75" s="149"/>
      <c r="AKX75" s="149"/>
      <c r="AKY75" s="149"/>
      <c r="AKZ75" s="149"/>
      <c r="ALA75" s="149"/>
      <c r="ALB75" s="149"/>
      <c r="ALC75" s="149"/>
      <c r="ALD75" s="149"/>
      <c r="ALE75" s="149"/>
      <c r="ALF75" s="149"/>
      <c r="ALG75" s="149"/>
      <c r="ALH75" s="149"/>
      <c r="ALI75" s="149"/>
      <c r="ALJ75" s="149"/>
      <c r="ALK75" s="149"/>
      <c r="ALL75" s="149"/>
      <c r="ALM75" s="149"/>
      <c r="ALN75" s="149"/>
      <c r="ALO75" s="149"/>
      <c r="ALP75" s="149"/>
      <c r="ALQ75" s="149"/>
      <c r="ALR75" s="149"/>
      <c r="ALS75" s="149"/>
      <c r="ALT75" s="149"/>
      <c r="ALU75" s="149"/>
      <c r="ALV75" s="149"/>
      <c r="ALW75" s="149"/>
      <c r="ALX75" s="149"/>
      <c r="ALY75" s="149"/>
      <c r="ALZ75" s="149"/>
      <c r="AMA75" s="149"/>
      <c r="AMB75" s="149"/>
      <c r="AMC75" s="149"/>
      <c r="AMD75" s="149"/>
      <c r="AME75" s="149"/>
      <c r="AMF75" s="149"/>
      <c r="AMG75" s="149"/>
      <c r="AMH75" s="149"/>
      <c r="AMI75" s="149"/>
      <c r="AMJ75" s="149"/>
      <c r="AMK75" s="149"/>
      <c r="AML75" s="149"/>
      <c r="AMM75" s="149"/>
      <c r="AMN75" s="149"/>
      <c r="AMO75" s="149"/>
      <c r="AMP75" s="149"/>
      <c r="AMQ75" s="149"/>
      <c r="AMR75" s="149"/>
      <c r="AMS75" s="149"/>
      <c r="AMT75" s="149"/>
      <c r="AMU75" s="149"/>
      <c r="AMV75" s="149"/>
      <c r="AMW75" s="149"/>
      <c r="AMX75" s="149"/>
      <c r="AMY75" s="149"/>
      <c r="AMZ75" s="149"/>
      <c r="ANA75" s="149"/>
      <c r="ANB75" s="149"/>
      <c r="ANC75" s="149"/>
      <c r="AND75" s="149"/>
      <c r="ANE75" s="149"/>
      <c r="ANF75" s="149"/>
      <c r="ANG75" s="149"/>
      <c r="ANH75" s="149"/>
      <c r="ANI75" s="149"/>
      <c r="ANJ75" s="149"/>
      <c r="ANK75" s="149"/>
      <c r="ANL75" s="149"/>
      <c r="ANM75" s="149"/>
      <c r="ANN75" s="149"/>
      <c r="ANO75" s="149"/>
      <c r="ANP75" s="149"/>
      <c r="ANQ75" s="149"/>
      <c r="ANR75" s="149"/>
      <c r="ANS75" s="149"/>
      <c r="ANT75" s="149"/>
      <c r="ANU75" s="149"/>
      <c r="ANV75" s="149"/>
      <c r="ANW75" s="149"/>
      <c r="ANX75" s="149"/>
      <c r="ANY75" s="149"/>
      <c r="ANZ75" s="149"/>
      <c r="AOA75" s="149"/>
      <c r="AOB75" s="149"/>
      <c r="AOC75" s="149"/>
      <c r="AOD75" s="149"/>
      <c r="AOE75" s="149"/>
      <c r="AOF75" s="149"/>
      <c r="AOG75" s="149"/>
      <c r="AOH75" s="149"/>
      <c r="AOI75" s="149"/>
      <c r="AOJ75" s="149"/>
      <c r="AOK75" s="149"/>
      <c r="AOL75" s="149"/>
      <c r="AOM75" s="149"/>
      <c r="AON75" s="149"/>
      <c r="AOO75" s="149"/>
      <c r="AOP75" s="149"/>
      <c r="AOQ75" s="149"/>
      <c r="AOR75" s="149"/>
      <c r="AOS75" s="149"/>
      <c r="AOT75" s="149"/>
      <c r="AOU75" s="149"/>
      <c r="AOV75" s="149"/>
      <c r="AOW75" s="149"/>
      <c r="AOX75" s="149"/>
      <c r="AOY75" s="149"/>
      <c r="AOZ75" s="149"/>
      <c r="APA75" s="149"/>
      <c r="APB75" s="149"/>
      <c r="APC75" s="149"/>
      <c r="APD75" s="149"/>
      <c r="APE75" s="149"/>
      <c r="APF75" s="149"/>
      <c r="APG75" s="149"/>
      <c r="APH75" s="149"/>
      <c r="API75" s="149"/>
      <c r="APJ75" s="149"/>
      <c r="APK75" s="149"/>
      <c r="APL75" s="149"/>
      <c r="APM75" s="149"/>
      <c r="APN75" s="149"/>
      <c r="APO75" s="149"/>
      <c r="APP75" s="149"/>
      <c r="APQ75" s="149"/>
      <c r="APR75" s="149"/>
      <c r="APS75" s="149"/>
      <c r="APT75" s="149"/>
      <c r="APU75" s="149"/>
      <c r="APV75" s="149"/>
      <c r="APW75" s="149"/>
      <c r="APX75" s="149"/>
      <c r="APY75" s="149"/>
      <c r="APZ75" s="149"/>
      <c r="AQA75" s="149"/>
      <c r="AQB75" s="149"/>
      <c r="AQC75" s="149"/>
      <c r="AQD75" s="149"/>
      <c r="AQE75" s="149"/>
      <c r="AQF75" s="149"/>
      <c r="AQG75" s="149"/>
      <c r="AQH75" s="149"/>
      <c r="AQI75" s="149"/>
      <c r="AQJ75" s="149"/>
      <c r="AQK75" s="149"/>
      <c r="AQL75" s="149"/>
      <c r="AQM75" s="149"/>
      <c r="AQN75" s="149"/>
      <c r="AQO75" s="149"/>
      <c r="AQP75" s="149"/>
      <c r="AQQ75" s="149"/>
      <c r="AQR75" s="149"/>
      <c r="AQS75" s="149"/>
      <c r="AQT75" s="149"/>
      <c r="AQU75" s="149"/>
      <c r="AQV75" s="149"/>
      <c r="AQW75" s="149"/>
      <c r="AQX75" s="149"/>
      <c r="AQY75" s="149"/>
      <c r="AQZ75" s="149"/>
      <c r="ARA75" s="149"/>
      <c r="ARB75" s="149"/>
      <c r="ARC75" s="149"/>
      <c r="ARD75" s="149"/>
      <c r="ARE75" s="149"/>
      <c r="ARF75" s="149"/>
      <c r="ARG75" s="149"/>
      <c r="ARH75" s="149"/>
      <c r="ARI75" s="149"/>
      <c r="ARJ75" s="149"/>
      <c r="ARK75" s="149"/>
      <c r="ARL75" s="149"/>
      <c r="ARM75" s="149"/>
      <c r="ARN75" s="149"/>
      <c r="ARO75" s="149"/>
      <c r="ARP75" s="149"/>
      <c r="ARQ75" s="149"/>
      <c r="ARR75" s="149"/>
      <c r="ARS75" s="149"/>
      <c r="ART75" s="149"/>
      <c r="ARU75" s="149"/>
      <c r="ARV75" s="149"/>
      <c r="ARW75" s="149"/>
      <c r="ARX75" s="149"/>
      <c r="ARY75" s="149"/>
      <c r="ARZ75" s="149"/>
      <c r="ASA75" s="149"/>
      <c r="ASB75" s="149"/>
      <c r="ASC75" s="149"/>
      <c r="ASD75" s="149"/>
      <c r="ASE75" s="149"/>
      <c r="ASF75" s="149"/>
      <c r="ASG75" s="149"/>
      <c r="ASH75" s="149"/>
      <c r="ASI75" s="149"/>
      <c r="ASJ75" s="149"/>
      <c r="ASK75" s="149"/>
      <c r="ASL75" s="149"/>
      <c r="ASM75" s="149"/>
      <c r="ASN75" s="149"/>
      <c r="ASO75" s="149"/>
      <c r="ASP75" s="149"/>
      <c r="ASQ75" s="149"/>
      <c r="ASR75" s="149"/>
      <c r="ASS75" s="149"/>
      <c r="AST75" s="149"/>
      <c r="ASU75" s="149"/>
      <c r="ASV75" s="149"/>
      <c r="ASW75" s="149"/>
      <c r="ASX75" s="149"/>
      <c r="ASY75" s="149"/>
      <c r="ASZ75" s="149"/>
      <c r="ATA75" s="149"/>
      <c r="ATB75" s="149"/>
      <c r="ATC75" s="149"/>
      <c r="ATD75" s="149"/>
      <c r="ATE75" s="149"/>
      <c r="ATF75" s="149"/>
      <c r="ATG75" s="149"/>
      <c r="ATH75" s="149"/>
      <c r="ATI75" s="149"/>
      <c r="ATJ75" s="149"/>
      <c r="ATK75" s="149"/>
      <c r="ATL75" s="149"/>
      <c r="ATM75" s="149"/>
      <c r="ATN75" s="149"/>
      <c r="ATO75" s="149"/>
      <c r="ATP75" s="149"/>
      <c r="ATQ75" s="149"/>
      <c r="ATR75" s="149"/>
      <c r="ATS75" s="149"/>
      <c r="ATT75" s="149"/>
      <c r="ATU75" s="149"/>
      <c r="ATV75" s="149"/>
      <c r="ATW75" s="149"/>
      <c r="ATX75" s="149"/>
      <c r="ATY75" s="149"/>
      <c r="ATZ75" s="149"/>
      <c r="AUA75" s="149"/>
      <c r="AUB75" s="149"/>
      <c r="AUC75" s="149"/>
      <c r="AUD75" s="149"/>
      <c r="AUE75" s="149"/>
      <c r="AUF75" s="149"/>
      <c r="AUG75" s="149"/>
      <c r="AUH75" s="149"/>
      <c r="AUI75" s="149"/>
      <c r="AUJ75" s="149"/>
      <c r="AUK75" s="149"/>
      <c r="AUL75" s="149"/>
      <c r="AUM75" s="149"/>
      <c r="AUN75" s="149"/>
      <c r="AUO75" s="149"/>
      <c r="AUP75" s="149"/>
      <c r="AUQ75" s="149"/>
      <c r="AUR75" s="149"/>
      <c r="AUS75" s="149"/>
      <c r="AUT75" s="149"/>
      <c r="AUU75" s="149"/>
      <c r="AUV75" s="149"/>
      <c r="AUW75" s="149"/>
      <c r="AUX75" s="149"/>
      <c r="AUY75" s="149"/>
      <c r="AUZ75" s="149"/>
      <c r="AVA75" s="149"/>
      <c r="AVB75" s="149"/>
      <c r="AVC75" s="149"/>
      <c r="AVD75" s="149"/>
      <c r="AVE75" s="149"/>
      <c r="AVF75" s="149"/>
      <c r="AVG75" s="149"/>
      <c r="AVH75" s="149"/>
      <c r="AVI75" s="149"/>
      <c r="AVJ75" s="149"/>
      <c r="AVK75" s="149"/>
      <c r="AVL75" s="149"/>
      <c r="AVM75" s="149"/>
      <c r="AVN75" s="149"/>
      <c r="AVO75" s="149"/>
      <c r="AVP75" s="149"/>
      <c r="AVQ75" s="149"/>
      <c r="AVR75" s="149"/>
      <c r="AVS75" s="149"/>
      <c r="AVT75" s="149"/>
      <c r="AVU75" s="149"/>
      <c r="AVV75" s="149"/>
      <c r="AVW75" s="149"/>
      <c r="AVX75" s="149"/>
      <c r="AVY75" s="149"/>
      <c r="AVZ75" s="149"/>
      <c r="AWA75" s="149"/>
      <c r="AWB75" s="149"/>
      <c r="AWC75" s="149"/>
      <c r="AWD75" s="149"/>
      <c r="AWE75" s="149"/>
      <c r="AWF75" s="149"/>
      <c r="AWG75" s="149"/>
      <c r="AWH75" s="149"/>
      <c r="AWI75" s="149"/>
      <c r="AWJ75" s="149"/>
      <c r="AWK75" s="149"/>
      <c r="AWL75" s="149"/>
      <c r="AWM75" s="149"/>
      <c r="AWN75" s="149"/>
      <c r="AWO75" s="149"/>
      <c r="AWP75" s="149"/>
      <c r="AWQ75" s="149"/>
      <c r="AWR75" s="149"/>
      <c r="AWS75" s="149"/>
      <c r="AWT75" s="149"/>
      <c r="AWU75" s="149"/>
      <c r="AWV75" s="149"/>
      <c r="AWW75" s="149"/>
      <c r="AWX75" s="149"/>
      <c r="AWY75" s="149"/>
      <c r="AWZ75" s="149"/>
      <c r="AXA75" s="149"/>
      <c r="AXB75" s="149"/>
      <c r="AXC75" s="149"/>
      <c r="AXD75" s="149"/>
      <c r="AXE75" s="149"/>
      <c r="AXF75" s="149"/>
      <c r="AXG75" s="149"/>
      <c r="AXH75" s="149"/>
      <c r="AXI75" s="149"/>
      <c r="AXJ75" s="149"/>
      <c r="AXK75" s="149"/>
      <c r="AXL75" s="149"/>
      <c r="AXM75" s="149"/>
      <c r="AXN75" s="149"/>
      <c r="AXO75" s="149"/>
      <c r="AXP75" s="149"/>
      <c r="AXQ75" s="149"/>
      <c r="AXR75" s="149"/>
      <c r="AXS75" s="149"/>
      <c r="AXT75" s="149"/>
      <c r="AXU75" s="149"/>
      <c r="AXV75" s="149"/>
      <c r="AXW75" s="149"/>
      <c r="AXX75" s="149"/>
      <c r="AXY75" s="149"/>
      <c r="AXZ75" s="149"/>
      <c r="AYA75" s="149"/>
      <c r="AYB75" s="149"/>
      <c r="AYC75" s="149"/>
      <c r="AYD75" s="149"/>
      <c r="AYE75" s="149"/>
      <c r="AYF75" s="149"/>
      <c r="AYG75" s="149"/>
      <c r="AYH75" s="149"/>
      <c r="AYI75" s="149"/>
      <c r="AYJ75" s="149"/>
      <c r="AYK75" s="149"/>
      <c r="AYL75" s="149"/>
      <c r="AYM75" s="149"/>
      <c r="AYN75" s="149"/>
      <c r="AYO75" s="149"/>
      <c r="AYP75" s="149"/>
      <c r="AYQ75" s="149"/>
      <c r="AYR75" s="149"/>
      <c r="AYS75" s="149"/>
      <c r="AYT75" s="149"/>
      <c r="AYU75" s="149"/>
      <c r="AYV75" s="149"/>
      <c r="AYW75" s="149"/>
      <c r="AYX75" s="149"/>
      <c r="AYY75" s="149"/>
      <c r="AYZ75" s="149"/>
      <c r="AZA75" s="149"/>
      <c r="AZB75" s="149"/>
      <c r="AZC75" s="149"/>
      <c r="AZD75" s="149"/>
      <c r="AZE75" s="149"/>
      <c r="AZF75" s="149"/>
      <c r="AZG75" s="149"/>
      <c r="AZH75" s="149"/>
      <c r="AZI75" s="149"/>
      <c r="AZJ75" s="149"/>
      <c r="AZK75" s="149"/>
      <c r="AZL75" s="149"/>
      <c r="AZM75" s="149"/>
      <c r="AZN75" s="149"/>
      <c r="AZO75" s="149"/>
      <c r="AZP75" s="149"/>
      <c r="AZQ75" s="149"/>
      <c r="AZR75" s="149"/>
      <c r="AZS75" s="149"/>
      <c r="AZT75" s="149"/>
      <c r="AZU75" s="149"/>
      <c r="AZV75" s="149"/>
      <c r="AZW75" s="149"/>
      <c r="AZX75" s="149"/>
      <c r="AZY75" s="149"/>
      <c r="AZZ75" s="149"/>
      <c r="BAA75" s="149"/>
      <c r="BAB75" s="149"/>
      <c r="BAC75" s="149"/>
      <c r="BAD75" s="149"/>
      <c r="BAE75" s="149"/>
      <c r="BAF75" s="149"/>
      <c r="BAG75" s="149"/>
      <c r="BAH75" s="149"/>
      <c r="BAI75" s="149"/>
      <c r="BAJ75" s="149"/>
      <c r="BAK75" s="149"/>
      <c r="BAL75" s="149"/>
      <c r="BAM75" s="149"/>
      <c r="BAN75" s="149"/>
      <c r="BAO75" s="149"/>
      <c r="BAP75" s="149"/>
      <c r="BAQ75" s="149"/>
      <c r="BAR75" s="149"/>
      <c r="BAS75" s="149"/>
      <c r="BAT75" s="149"/>
      <c r="BAU75" s="149"/>
      <c r="BAV75" s="149"/>
      <c r="BAW75" s="149"/>
      <c r="BAX75" s="149"/>
      <c r="BAY75" s="149"/>
      <c r="BAZ75" s="149"/>
      <c r="BBA75" s="149"/>
      <c r="BBB75" s="149"/>
      <c r="BBC75" s="149"/>
      <c r="BBD75" s="149"/>
      <c r="BBE75" s="149"/>
      <c r="BBF75" s="149"/>
      <c r="BBG75" s="149"/>
      <c r="BBH75" s="149"/>
      <c r="BBI75" s="149"/>
      <c r="BBJ75" s="149"/>
      <c r="BBK75" s="149"/>
      <c r="BBL75" s="149"/>
      <c r="BBM75" s="149"/>
      <c r="BBN75" s="149"/>
      <c r="BBO75" s="149"/>
      <c r="BBP75" s="149"/>
      <c r="BBQ75" s="149"/>
    </row>
    <row r="76" spans="1:1421" ht="27.6" x14ac:dyDescent="0.3">
      <c r="A76" s="278">
        <v>0.5</v>
      </c>
      <c r="B76" s="1" t="s">
        <v>367</v>
      </c>
      <c r="C76" s="123" t="s">
        <v>216</v>
      </c>
      <c r="D76" s="2" t="s">
        <v>46</v>
      </c>
      <c r="E76" s="292" t="s">
        <v>408</v>
      </c>
      <c r="F76" s="17"/>
      <c r="G76" s="15" t="str">
        <f t="shared" si="30"/>
        <v>0</v>
      </c>
      <c r="H76" s="257"/>
      <c r="I76" s="261"/>
      <c r="J76" s="259"/>
      <c r="K76" s="260"/>
      <c r="L76" s="258"/>
      <c r="T76" s="38">
        <f t="shared" ref="T76:T77" si="33">$F76</f>
        <v>0</v>
      </c>
      <c r="U76" s="38"/>
      <c r="V76" s="38"/>
      <c r="W76" s="38"/>
      <c r="X76" s="38"/>
      <c r="Y76" s="38"/>
      <c r="Z76" s="38">
        <v>4</v>
      </c>
    </row>
    <row r="77" spans="1:1421" ht="27.6" x14ac:dyDescent="0.3">
      <c r="A77" s="278">
        <v>0.5</v>
      </c>
      <c r="B77" s="1" t="s">
        <v>31</v>
      </c>
      <c r="C77" s="33" t="s">
        <v>43</v>
      </c>
      <c r="D77" s="2" t="s">
        <v>9</v>
      </c>
      <c r="E77" s="292" t="s">
        <v>408</v>
      </c>
      <c r="F77" s="17"/>
      <c r="G77" s="15" t="str">
        <f t="shared" si="30"/>
        <v>0</v>
      </c>
      <c r="H77" s="257"/>
      <c r="I77" s="261"/>
      <c r="J77" s="259"/>
      <c r="K77" s="260"/>
      <c r="L77" s="258"/>
      <c r="T77" s="38">
        <f t="shared" si="33"/>
        <v>0</v>
      </c>
      <c r="U77" s="38"/>
      <c r="V77" s="38"/>
      <c r="W77" s="38"/>
      <c r="X77" s="38"/>
      <c r="Y77" s="38"/>
      <c r="Z77" s="38">
        <v>4</v>
      </c>
    </row>
    <row r="78" spans="1:1421" ht="28.5" customHeight="1" x14ac:dyDescent="0.3">
      <c r="A78" s="278">
        <v>0.5</v>
      </c>
      <c r="B78" s="1" t="s">
        <v>312</v>
      </c>
      <c r="C78" s="8" t="s">
        <v>313</v>
      </c>
      <c r="D78" s="2" t="s">
        <v>314</v>
      </c>
      <c r="E78" s="36"/>
      <c r="F78" s="17"/>
      <c r="G78" s="15" t="str">
        <f t="shared" si="30"/>
        <v>0</v>
      </c>
      <c r="H78" s="15" t="str">
        <f t="shared" ref="H78" si="34">IF(F78&lt;&gt;"NON","X","")</f>
        <v>X</v>
      </c>
      <c r="I78" s="255" t="s">
        <v>116</v>
      </c>
      <c r="J78" s="99" t="s">
        <v>111</v>
      </c>
      <c r="K78" s="25"/>
      <c r="L78" s="25"/>
      <c r="M78" s="155"/>
      <c r="N78" s="155"/>
      <c r="O78" s="155"/>
      <c r="P78" s="155"/>
      <c r="Q78" s="155"/>
      <c r="R78" s="155"/>
      <c r="S78" s="155"/>
      <c r="T78" s="25">
        <f t="shared" ref="T78" si="35">$F78</f>
        <v>0</v>
      </c>
      <c r="U78" s="25"/>
      <c r="V78" s="25"/>
      <c r="W78" s="25"/>
      <c r="X78" s="25" t="str">
        <f t="shared" ref="X78" si="36">IF(T78&lt;&gt;"NON",CONCATENATE(K78," - ",L78)," /")</f>
        <v xml:space="preserve"> - </v>
      </c>
      <c r="Y78" s="25">
        <f t="shared" si="32"/>
        <v>1</v>
      </c>
      <c r="Z78" s="25">
        <v>4</v>
      </c>
      <c r="AA78" s="155"/>
      <c r="AB78" s="155"/>
      <c r="AC78" s="155"/>
      <c r="AD78" s="155"/>
      <c r="AE78" s="155"/>
      <c r="AF78" s="155"/>
      <c r="AG78" s="155"/>
      <c r="AH78" s="155"/>
      <c r="AI78" s="155"/>
      <c r="AJ78" s="155"/>
      <c r="AK78" s="155"/>
      <c r="AL78" s="155"/>
      <c r="AM78" s="155"/>
      <c r="AN78" s="155"/>
      <c r="AO78" s="155"/>
      <c r="AP78" s="155"/>
      <c r="AQ78" s="155"/>
      <c r="AR78" s="155"/>
      <c r="AS78" s="155"/>
      <c r="AT78" s="155"/>
      <c r="AU78" s="155"/>
      <c r="AV78" s="155"/>
      <c r="AW78" s="155"/>
      <c r="AX78" s="155"/>
      <c r="AY78" s="155"/>
      <c r="AZ78" s="155"/>
      <c r="BA78" s="155"/>
      <c r="BB78" s="155"/>
      <c r="BC78" s="155"/>
      <c r="BD78" s="155"/>
      <c r="BE78" s="155"/>
      <c r="BF78" s="155"/>
      <c r="BG78" s="155"/>
      <c r="BH78" s="155"/>
      <c r="BI78" s="155"/>
      <c r="BJ78" s="155"/>
      <c r="BK78" s="155"/>
      <c r="BL78" s="155"/>
      <c r="BM78" s="155"/>
      <c r="BN78" s="155"/>
      <c r="BO78" s="155"/>
      <c r="BP78" s="155"/>
      <c r="BQ78" s="155"/>
      <c r="BR78" s="155"/>
      <c r="BS78" s="155"/>
      <c r="BT78" s="155"/>
      <c r="BU78" s="155"/>
      <c r="BV78" s="155"/>
      <c r="BW78" s="155"/>
      <c r="BX78" s="155"/>
      <c r="BY78" s="155"/>
      <c r="BZ78" s="155"/>
      <c r="CA78" s="155"/>
      <c r="CB78" s="155"/>
      <c r="CC78" s="155"/>
      <c r="CD78" s="155"/>
      <c r="CE78" s="155"/>
      <c r="CF78" s="155"/>
      <c r="CG78" s="155"/>
      <c r="CH78" s="155"/>
      <c r="CI78" s="155"/>
      <c r="CJ78" s="155"/>
      <c r="CK78" s="155"/>
      <c r="CL78" s="155"/>
      <c r="CM78" s="155"/>
      <c r="CN78" s="155"/>
      <c r="CO78" s="155"/>
      <c r="CP78" s="155"/>
      <c r="CQ78" s="155"/>
      <c r="CR78" s="155"/>
      <c r="CS78" s="155"/>
      <c r="CT78" s="155"/>
      <c r="CU78" s="155"/>
      <c r="CV78" s="155"/>
      <c r="CW78" s="155"/>
      <c r="CX78" s="155"/>
      <c r="CY78" s="155"/>
      <c r="CZ78" s="155"/>
      <c r="DA78" s="155"/>
      <c r="DB78" s="155"/>
      <c r="DC78" s="155"/>
      <c r="DD78" s="155"/>
      <c r="DE78" s="155"/>
      <c r="DF78" s="155"/>
      <c r="DG78" s="155"/>
      <c r="DH78" s="155"/>
      <c r="DI78" s="155"/>
      <c r="DJ78" s="155"/>
      <c r="DK78" s="155"/>
      <c r="DL78" s="155"/>
      <c r="DM78" s="155"/>
      <c r="DN78" s="155"/>
      <c r="DO78" s="155"/>
      <c r="DP78" s="155"/>
      <c r="DQ78" s="155"/>
      <c r="DR78" s="155"/>
      <c r="DS78" s="155"/>
      <c r="DT78" s="155"/>
      <c r="DU78" s="155"/>
      <c r="DV78" s="155"/>
      <c r="DW78" s="155"/>
      <c r="DX78" s="155"/>
      <c r="DY78" s="155"/>
      <c r="DZ78" s="155"/>
      <c r="EA78" s="155"/>
      <c r="EB78" s="155"/>
      <c r="EC78" s="155"/>
      <c r="ED78" s="155"/>
      <c r="EE78" s="155"/>
      <c r="EF78" s="155"/>
      <c r="EG78" s="155"/>
      <c r="EH78" s="155"/>
      <c r="EI78" s="155"/>
      <c r="EJ78" s="155"/>
      <c r="EK78" s="155"/>
      <c r="EL78" s="155"/>
      <c r="EM78" s="155"/>
      <c r="EN78" s="155"/>
      <c r="EO78" s="155"/>
      <c r="EP78" s="155"/>
      <c r="EQ78" s="155"/>
      <c r="ER78" s="155"/>
      <c r="ES78" s="155"/>
      <c r="ET78" s="155"/>
      <c r="EU78" s="155"/>
      <c r="EV78" s="155"/>
      <c r="EW78" s="155"/>
      <c r="EX78" s="155"/>
      <c r="EY78" s="155"/>
      <c r="EZ78" s="155"/>
      <c r="FA78" s="155"/>
      <c r="FB78" s="155"/>
      <c r="FC78" s="155"/>
      <c r="FD78" s="155"/>
      <c r="FE78" s="155"/>
      <c r="FF78" s="155"/>
      <c r="FG78" s="155"/>
      <c r="FH78" s="155"/>
      <c r="FI78" s="155"/>
      <c r="FJ78" s="155"/>
      <c r="FK78" s="155"/>
      <c r="FL78" s="155"/>
      <c r="FM78" s="155"/>
      <c r="FN78" s="155"/>
      <c r="FO78" s="155"/>
      <c r="FP78" s="155"/>
      <c r="FQ78" s="155"/>
      <c r="FR78" s="155"/>
      <c r="FS78" s="155"/>
      <c r="FT78" s="155"/>
      <c r="FU78" s="155"/>
      <c r="FV78" s="155"/>
      <c r="FW78" s="155"/>
      <c r="FX78" s="155"/>
      <c r="FY78" s="155"/>
      <c r="FZ78" s="155"/>
      <c r="GA78" s="155"/>
      <c r="GB78" s="155"/>
      <c r="GC78" s="155"/>
      <c r="GD78" s="155"/>
      <c r="GE78" s="155"/>
      <c r="GF78" s="155"/>
      <c r="GG78" s="155"/>
      <c r="GH78" s="155"/>
      <c r="GI78" s="155"/>
      <c r="GJ78" s="155"/>
      <c r="GK78" s="155"/>
      <c r="GL78" s="155"/>
      <c r="GM78" s="155"/>
      <c r="GN78" s="155"/>
      <c r="GO78" s="155"/>
      <c r="GP78" s="155"/>
      <c r="GQ78" s="155"/>
      <c r="GR78" s="155"/>
      <c r="GS78" s="155"/>
      <c r="GT78" s="155"/>
      <c r="GU78" s="155"/>
      <c r="GV78" s="155"/>
      <c r="GW78" s="155"/>
      <c r="GX78" s="155"/>
      <c r="GY78" s="155"/>
      <c r="GZ78" s="155"/>
      <c r="HA78" s="155"/>
      <c r="HB78" s="155"/>
      <c r="HC78" s="155"/>
      <c r="HD78" s="155"/>
      <c r="HE78" s="155"/>
      <c r="HF78" s="155"/>
      <c r="HG78" s="155"/>
      <c r="HH78" s="155"/>
      <c r="HI78" s="155"/>
      <c r="HJ78" s="155"/>
      <c r="HK78" s="155"/>
      <c r="HL78" s="155"/>
      <c r="HM78" s="155"/>
      <c r="HN78" s="155"/>
      <c r="HO78" s="155"/>
      <c r="HP78" s="155"/>
      <c r="HQ78" s="155"/>
      <c r="HR78" s="155"/>
      <c r="HS78" s="155"/>
      <c r="HT78" s="155"/>
      <c r="HU78" s="155"/>
      <c r="HV78" s="155"/>
      <c r="HW78" s="155"/>
      <c r="HX78" s="155"/>
      <c r="HY78" s="155"/>
      <c r="HZ78" s="155"/>
      <c r="IA78" s="155"/>
      <c r="IB78" s="155"/>
      <c r="IC78" s="155"/>
      <c r="ID78" s="155"/>
      <c r="IE78" s="155"/>
      <c r="IF78" s="155"/>
      <c r="IG78" s="155"/>
      <c r="IH78" s="155"/>
      <c r="II78" s="155"/>
      <c r="IJ78" s="155"/>
      <c r="IK78" s="155"/>
      <c r="IL78" s="113"/>
      <c r="IM78" s="113"/>
      <c r="IN78" s="113"/>
      <c r="IO78" s="113"/>
      <c r="IP78" s="113"/>
      <c r="IQ78" s="113"/>
      <c r="IR78" s="113"/>
      <c r="IS78" s="41"/>
      <c r="IT78" s="41"/>
      <c r="IU78" s="41"/>
      <c r="IV78" s="41"/>
      <c r="IW78" s="41"/>
      <c r="IX78" s="41"/>
      <c r="IY78" s="41"/>
      <c r="IZ78" s="41"/>
      <c r="JA78" s="41"/>
      <c r="JB78" s="41"/>
      <c r="JC78" s="41"/>
      <c r="JD78" s="41"/>
      <c r="JE78" s="41"/>
      <c r="JF78" s="41"/>
      <c r="JG78" s="41"/>
      <c r="JH78" s="41"/>
      <c r="JI78" s="41"/>
      <c r="JJ78" s="41"/>
      <c r="JK78" s="41"/>
      <c r="JL78" s="41"/>
      <c r="JM78" s="41"/>
      <c r="JN78" s="41"/>
      <c r="JO78" s="41"/>
      <c r="JP78" s="41"/>
      <c r="JQ78" s="41"/>
      <c r="JR78" s="41"/>
      <c r="JS78" s="41"/>
      <c r="JT78" s="41"/>
      <c r="JU78" s="41"/>
      <c r="JV78" s="41"/>
      <c r="JW78" s="41"/>
      <c r="JX78" s="41"/>
      <c r="JY78" s="41"/>
      <c r="JZ78" s="41"/>
      <c r="KA78" s="41"/>
      <c r="KB78" s="41"/>
      <c r="KC78" s="41"/>
      <c r="KD78" s="41"/>
      <c r="KE78" s="41"/>
      <c r="KF78" s="41"/>
      <c r="KG78" s="41"/>
      <c r="KH78" s="41"/>
      <c r="KI78" s="41"/>
      <c r="KJ78" s="41"/>
      <c r="KK78" s="41"/>
      <c r="KL78" s="41"/>
      <c r="KM78" s="41"/>
      <c r="KN78" s="41"/>
      <c r="KO78" s="41"/>
      <c r="KP78" s="41"/>
      <c r="KQ78" s="41"/>
      <c r="KR78" s="41"/>
      <c r="KS78" s="41"/>
      <c r="KT78" s="41"/>
      <c r="KU78" s="41"/>
      <c r="KV78" s="41"/>
      <c r="KW78" s="41"/>
      <c r="KX78" s="41"/>
      <c r="KY78" s="41"/>
      <c r="KZ78" s="41"/>
      <c r="LA78" s="41"/>
      <c r="LB78" s="41"/>
      <c r="LC78" s="41"/>
      <c r="LD78" s="41"/>
      <c r="LE78" s="41"/>
      <c r="LF78" s="41"/>
      <c r="LG78" s="41"/>
      <c r="LH78" s="41"/>
      <c r="LI78" s="41"/>
      <c r="LJ78" s="41"/>
      <c r="LK78" s="41"/>
      <c r="LL78" s="41"/>
      <c r="LM78" s="41"/>
      <c r="LN78" s="41"/>
      <c r="LO78" s="41"/>
      <c r="LP78" s="41"/>
      <c r="LQ78" s="41"/>
      <c r="LR78" s="41"/>
      <c r="LS78" s="41"/>
      <c r="LT78" s="41"/>
      <c r="LU78" s="41"/>
      <c r="LV78" s="41"/>
      <c r="LW78" s="41"/>
      <c r="LX78" s="41"/>
      <c r="LY78" s="41"/>
      <c r="LZ78" s="41"/>
      <c r="MA78" s="41"/>
      <c r="MB78" s="41"/>
      <c r="MC78" s="41"/>
      <c r="MD78" s="41"/>
      <c r="ME78" s="41"/>
      <c r="MF78" s="41"/>
      <c r="MG78" s="41"/>
      <c r="MH78" s="41"/>
      <c r="MI78" s="41"/>
      <c r="MJ78" s="41"/>
      <c r="MK78" s="41"/>
      <c r="ML78" s="41"/>
      <c r="MM78" s="41"/>
      <c r="MN78" s="41"/>
      <c r="MO78" s="41"/>
      <c r="MP78" s="41"/>
      <c r="MQ78" s="41"/>
      <c r="MR78" s="41"/>
      <c r="MS78" s="41"/>
      <c r="MT78" s="41"/>
      <c r="MU78" s="41"/>
      <c r="MV78" s="41"/>
      <c r="MW78" s="41"/>
      <c r="MX78" s="41"/>
      <c r="MY78" s="41"/>
      <c r="MZ78" s="41"/>
      <c r="NA78" s="41"/>
      <c r="NB78" s="41"/>
      <c r="NC78" s="41"/>
      <c r="ND78" s="41"/>
      <c r="NE78" s="41"/>
      <c r="NF78" s="41"/>
      <c r="NG78" s="41"/>
      <c r="NH78" s="41"/>
      <c r="NI78" s="41"/>
      <c r="NJ78" s="41"/>
      <c r="NK78" s="41"/>
      <c r="NL78" s="41"/>
      <c r="NM78" s="41"/>
      <c r="NN78" s="41"/>
      <c r="NO78" s="41"/>
      <c r="NP78" s="41"/>
      <c r="NQ78" s="41"/>
      <c r="NR78" s="41"/>
      <c r="NS78" s="41"/>
      <c r="NT78" s="41"/>
      <c r="NU78" s="41"/>
      <c r="NV78" s="41"/>
      <c r="NW78" s="41"/>
      <c r="NX78" s="41"/>
      <c r="NY78" s="41"/>
      <c r="NZ78" s="41"/>
      <c r="OA78" s="41"/>
      <c r="OB78" s="41"/>
      <c r="OC78" s="41"/>
      <c r="OD78" s="41"/>
      <c r="OE78" s="41"/>
      <c r="OF78" s="41"/>
      <c r="OG78" s="41"/>
      <c r="OH78" s="41"/>
      <c r="OI78" s="41"/>
      <c r="OJ78" s="41"/>
      <c r="OK78" s="41"/>
      <c r="OL78" s="41"/>
      <c r="OM78" s="41"/>
      <c r="ON78" s="41"/>
      <c r="OO78" s="41"/>
      <c r="OP78" s="41"/>
      <c r="OQ78" s="41"/>
      <c r="OR78" s="41"/>
      <c r="OS78" s="41"/>
      <c r="OT78" s="41"/>
      <c r="OU78" s="41"/>
      <c r="OV78" s="41"/>
      <c r="OW78" s="41"/>
      <c r="OX78" s="41"/>
      <c r="OY78" s="41"/>
      <c r="OZ78" s="41"/>
      <c r="PA78" s="41"/>
      <c r="PB78" s="41"/>
      <c r="PC78" s="41"/>
      <c r="PD78" s="41"/>
      <c r="PE78" s="41"/>
      <c r="PF78" s="41"/>
      <c r="PG78" s="41"/>
      <c r="PH78" s="41"/>
      <c r="PI78" s="41"/>
      <c r="PJ78" s="41"/>
      <c r="PK78" s="41"/>
      <c r="PL78" s="41"/>
      <c r="PM78" s="41"/>
      <c r="PN78" s="41"/>
      <c r="PO78" s="41"/>
      <c r="PP78" s="41"/>
      <c r="PQ78" s="41"/>
      <c r="PR78" s="41"/>
      <c r="PS78" s="41"/>
      <c r="PT78" s="41"/>
      <c r="PU78" s="41"/>
      <c r="PV78" s="41"/>
      <c r="PW78" s="41"/>
      <c r="PX78" s="41"/>
      <c r="PY78" s="41"/>
      <c r="PZ78" s="41"/>
      <c r="QA78" s="41"/>
      <c r="QB78" s="41"/>
      <c r="QC78" s="41"/>
      <c r="QD78" s="41"/>
      <c r="QE78" s="41"/>
      <c r="QF78" s="41"/>
      <c r="QG78" s="41"/>
      <c r="QH78" s="41"/>
      <c r="QI78" s="41"/>
      <c r="QJ78" s="41"/>
      <c r="QK78" s="41"/>
      <c r="QL78" s="41"/>
      <c r="QM78" s="41"/>
      <c r="QN78" s="41"/>
      <c r="QO78" s="41"/>
      <c r="QP78" s="41"/>
      <c r="QQ78" s="41"/>
      <c r="QR78" s="41"/>
      <c r="QS78" s="41"/>
      <c r="QT78" s="41"/>
      <c r="QU78" s="41"/>
      <c r="QV78" s="41"/>
      <c r="QW78" s="41"/>
      <c r="QX78" s="41"/>
      <c r="QY78" s="41"/>
      <c r="QZ78" s="41"/>
      <c r="RA78" s="41"/>
      <c r="RB78" s="41"/>
      <c r="RC78" s="41"/>
      <c r="RD78" s="41"/>
      <c r="RE78" s="41"/>
      <c r="RF78" s="41"/>
      <c r="RG78" s="41"/>
      <c r="RH78" s="41"/>
      <c r="RI78" s="41"/>
      <c r="RJ78" s="41"/>
      <c r="RK78" s="41"/>
      <c r="RL78" s="41"/>
      <c r="RM78" s="41"/>
      <c r="RN78" s="41"/>
      <c r="RO78" s="41"/>
      <c r="RP78" s="41"/>
      <c r="RQ78" s="41"/>
      <c r="RR78" s="41"/>
      <c r="RS78" s="41"/>
      <c r="RT78" s="41"/>
      <c r="RU78" s="41"/>
      <c r="RV78" s="41"/>
      <c r="RW78" s="41"/>
      <c r="RX78" s="41"/>
      <c r="RY78" s="41"/>
      <c r="RZ78" s="41"/>
      <c r="SA78" s="41"/>
      <c r="SB78" s="41"/>
      <c r="SC78" s="41"/>
      <c r="SD78" s="41"/>
      <c r="SE78" s="41"/>
      <c r="SF78" s="41"/>
      <c r="SG78" s="41"/>
      <c r="SH78" s="41"/>
      <c r="SI78" s="41"/>
      <c r="SJ78" s="41"/>
      <c r="SK78" s="41"/>
      <c r="SL78" s="41"/>
      <c r="SM78" s="41"/>
      <c r="SN78" s="41"/>
      <c r="SO78" s="41"/>
      <c r="SP78" s="41"/>
      <c r="SQ78" s="41"/>
      <c r="SR78" s="41"/>
      <c r="SS78" s="41"/>
      <c r="ST78" s="41"/>
      <c r="SU78" s="41"/>
      <c r="SV78" s="41"/>
      <c r="SW78" s="41"/>
      <c r="SX78" s="41"/>
      <c r="SY78" s="41"/>
      <c r="SZ78" s="41"/>
      <c r="TA78" s="41"/>
      <c r="TB78" s="41"/>
      <c r="TC78" s="41"/>
      <c r="TD78" s="41"/>
      <c r="TE78" s="41"/>
      <c r="TF78" s="41"/>
      <c r="TG78" s="41"/>
      <c r="TH78" s="41"/>
      <c r="TI78" s="41"/>
      <c r="TJ78" s="41"/>
      <c r="TK78" s="41"/>
      <c r="TL78" s="41"/>
      <c r="TM78" s="41"/>
      <c r="TN78" s="41"/>
      <c r="TO78" s="41"/>
      <c r="TP78" s="41"/>
      <c r="TQ78" s="41"/>
      <c r="TR78" s="41"/>
      <c r="TS78" s="41"/>
      <c r="TT78" s="41"/>
      <c r="TU78" s="41"/>
      <c r="TV78" s="41"/>
      <c r="TW78" s="41"/>
      <c r="TX78" s="41"/>
      <c r="TY78" s="41"/>
      <c r="TZ78" s="41"/>
      <c r="UA78" s="41"/>
      <c r="UB78" s="41"/>
      <c r="UC78" s="41"/>
      <c r="UD78" s="41"/>
      <c r="UE78" s="41"/>
      <c r="UF78" s="41"/>
      <c r="UG78" s="41"/>
      <c r="UH78" s="41"/>
      <c r="UI78" s="41"/>
      <c r="UJ78" s="41"/>
      <c r="UK78" s="41"/>
      <c r="UL78" s="41"/>
      <c r="UM78" s="41"/>
      <c r="UN78" s="41"/>
      <c r="UO78" s="41"/>
      <c r="UP78" s="41"/>
      <c r="UQ78" s="41"/>
      <c r="UR78" s="41"/>
      <c r="US78" s="41"/>
      <c r="UT78" s="41"/>
      <c r="UU78" s="41"/>
      <c r="UV78" s="41"/>
      <c r="UW78" s="41"/>
      <c r="UX78" s="41"/>
      <c r="UY78" s="41"/>
      <c r="UZ78" s="41"/>
      <c r="VA78" s="41"/>
      <c r="VB78" s="41"/>
      <c r="VC78" s="41"/>
      <c r="VD78" s="41"/>
      <c r="VE78" s="41"/>
      <c r="VF78" s="41"/>
      <c r="VG78" s="41"/>
      <c r="VH78" s="41"/>
      <c r="VI78" s="41"/>
      <c r="VJ78" s="41"/>
      <c r="VK78" s="41"/>
      <c r="VL78" s="41"/>
      <c r="VM78" s="41"/>
      <c r="VN78" s="41"/>
      <c r="VO78" s="41"/>
      <c r="VP78" s="41"/>
      <c r="VQ78" s="41"/>
      <c r="VR78" s="41"/>
      <c r="VS78" s="41"/>
      <c r="VT78" s="41"/>
      <c r="VU78" s="41"/>
      <c r="VV78" s="41"/>
      <c r="VW78" s="41"/>
      <c r="VX78" s="41"/>
      <c r="VY78" s="41"/>
      <c r="VZ78" s="41"/>
      <c r="WA78" s="41"/>
      <c r="WB78" s="41"/>
      <c r="WC78" s="41"/>
      <c r="WD78" s="41"/>
      <c r="WE78" s="41"/>
      <c r="WF78" s="41"/>
      <c r="WG78" s="41"/>
      <c r="WH78" s="41"/>
      <c r="WI78" s="41"/>
      <c r="WJ78" s="41"/>
      <c r="WK78" s="41"/>
      <c r="WL78" s="41"/>
      <c r="WM78" s="41"/>
      <c r="WN78" s="41"/>
      <c r="WO78" s="41"/>
      <c r="WP78" s="41"/>
      <c r="WQ78" s="41"/>
      <c r="WR78" s="41"/>
      <c r="WS78" s="41"/>
      <c r="WT78" s="41"/>
      <c r="WU78" s="41"/>
      <c r="WV78" s="41"/>
      <c r="WW78" s="41"/>
      <c r="WX78" s="41"/>
      <c r="WY78" s="41"/>
      <c r="WZ78" s="41"/>
      <c r="XA78" s="41"/>
      <c r="XB78" s="41"/>
      <c r="XC78" s="41"/>
      <c r="XD78" s="41"/>
      <c r="XE78" s="41"/>
      <c r="XF78" s="41"/>
      <c r="XG78" s="41"/>
      <c r="XH78" s="41"/>
      <c r="XI78" s="41"/>
      <c r="XJ78" s="41"/>
      <c r="XK78" s="41"/>
      <c r="XL78" s="41"/>
      <c r="XM78" s="41"/>
      <c r="XN78" s="41"/>
      <c r="XO78" s="41"/>
      <c r="XP78" s="41"/>
      <c r="XQ78" s="41"/>
      <c r="XR78" s="41"/>
      <c r="XS78" s="41"/>
      <c r="XT78" s="41"/>
      <c r="XU78" s="41"/>
      <c r="XV78" s="41"/>
      <c r="XW78" s="41"/>
      <c r="XX78" s="41"/>
      <c r="XY78" s="41"/>
      <c r="XZ78" s="41"/>
      <c r="YA78" s="41"/>
      <c r="YB78" s="41"/>
      <c r="YC78" s="41"/>
      <c r="YD78" s="41"/>
      <c r="YE78" s="41"/>
      <c r="YF78" s="41"/>
      <c r="YG78" s="41"/>
      <c r="YH78" s="41"/>
      <c r="YI78" s="41"/>
      <c r="YJ78" s="41"/>
      <c r="YK78" s="41"/>
      <c r="YL78" s="41"/>
      <c r="YM78" s="41"/>
      <c r="YN78" s="41"/>
      <c r="YO78" s="41"/>
      <c r="YP78" s="41"/>
      <c r="YQ78" s="41"/>
      <c r="YR78" s="41"/>
      <c r="YS78" s="41"/>
      <c r="YT78" s="41"/>
      <c r="YU78" s="41"/>
      <c r="YV78" s="41"/>
      <c r="YW78" s="41"/>
      <c r="YX78" s="41"/>
      <c r="YY78" s="41"/>
      <c r="YZ78" s="41"/>
      <c r="ZA78" s="41"/>
      <c r="ZB78" s="41"/>
      <c r="ZC78" s="41"/>
      <c r="ZD78" s="41"/>
      <c r="ZE78" s="41"/>
      <c r="ZF78" s="41"/>
      <c r="ZG78" s="41"/>
      <c r="ZH78" s="41"/>
      <c r="ZI78" s="41"/>
      <c r="ZJ78" s="41"/>
      <c r="ZK78" s="41"/>
      <c r="ZL78" s="41"/>
      <c r="ZM78" s="41"/>
      <c r="ZN78" s="41"/>
      <c r="ZO78" s="41"/>
      <c r="ZP78" s="41"/>
      <c r="ZQ78" s="41"/>
      <c r="ZR78" s="41"/>
      <c r="ZS78" s="41"/>
      <c r="ZT78" s="41"/>
      <c r="ZU78" s="41"/>
      <c r="ZV78" s="41"/>
      <c r="ZW78" s="41"/>
      <c r="ZX78" s="41"/>
      <c r="ZY78" s="41"/>
      <c r="ZZ78" s="41"/>
      <c r="AAA78" s="41"/>
      <c r="AAB78" s="41"/>
      <c r="AAC78" s="41"/>
      <c r="AAD78" s="41"/>
      <c r="AAE78" s="41"/>
      <c r="AAF78" s="41"/>
      <c r="AAG78" s="41"/>
      <c r="AAH78" s="41"/>
      <c r="AAI78" s="41"/>
      <c r="AAJ78" s="41"/>
      <c r="AAK78" s="41"/>
      <c r="AAL78" s="41"/>
      <c r="AAM78" s="41"/>
      <c r="AAN78" s="41"/>
      <c r="AAO78" s="41"/>
      <c r="AAP78" s="41"/>
      <c r="AAQ78" s="41"/>
      <c r="AAR78" s="41"/>
      <c r="AAS78" s="41"/>
      <c r="AAT78" s="41"/>
      <c r="AAU78" s="41"/>
      <c r="AAV78" s="41"/>
      <c r="AAW78" s="41"/>
      <c r="AAX78" s="41"/>
      <c r="AAY78" s="41"/>
      <c r="AAZ78" s="41"/>
      <c r="ABA78" s="41"/>
      <c r="ABB78" s="41"/>
      <c r="ABC78" s="41"/>
      <c r="ABD78" s="41"/>
      <c r="ABE78" s="41"/>
      <c r="ABF78" s="41"/>
      <c r="ABG78" s="41"/>
      <c r="ABH78" s="41"/>
      <c r="ABI78" s="41"/>
      <c r="ABJ78" s="41"/>
      <c r="ABK78" s="41"/>
      <c r="ABL78" s="41"/>
      <c r="ABM78" s="41"/>
      <c r="ABN78" s="41"/>
      <c r="ABO78" s="41"/>
      <c r="ABP78" s="41"/>
      <c r="ABQ78" s="41"/>
      <c r="ABR78" s="41"/>
      <c r="ABS78" s="41"/>
      <c r="ABT78" s="41"/>
      <c r="ABU78" s="41"/>
      <c r="ABV78" s="41"/>
      <c r="ABW78" s="41"/>
      <c r="ABX78" s="41"/>
      <c r="ABY78" s="41"/>
      <c r="ABZ78" s="41"/>
      <c r="ACA78" s="41"/>
      <c r="ACB78" s="41"/>
      <c r="ACC78" s="41"/>
      <c r="ACD78" s="41"/>
      <c r="ACE78" s="41"/>
      <c r="ACF78" s="41"/>
      <c r="ACG78" s="41"/>
      <c r="ACH78" s="41"/>
      <c r="ACI78" s="41"/>
      <c r="ACJ78" s="41"/>
      <c r="ACK78" s="41"/>
      <c r="ACL78" s="41"/>
      <c r="ACM78" s="41"/>
      <c r="ACN78" s="41"/>
      <c r="ACO78" s="41"/>
      <c r="ACP78" s="41"/>
      <c r="ACQ78" s="41"/>
      <c r="ACR78" s="41"/>
      <c r="ACS78" s="41"/>
      <c r="ACT78" s="41"/>
      <c r="ACU78" s="41"/>
      <c r="ACV78" s="41"/>
      <c r="ACW78" s="41"/>
      <c r="ACX78" s="41"/>
      <c r="ACY78" s="41"/>
      <c r="ACZ78" s="41"/>
      <c r="ADA78" s="41"/>
      <c r="ADB78" s="41"/>
      <c r="ADC78" s="41"/>
      <c r="ADD78" s="41"/>
      <c r="ADE78" s="41"/>
      <c r="ADF78" s="41"/>
      <c r="ADG78" s="41"/>
      <c r="ADH78" s="41"/>
      <c r="ADI78" s="41"/>
      <c r="ADJ78" s="41"/>
      <c r="ADK78" s="41"/>
      <c r="ADL78" s="41"/>
      <c r="ADM78" s="41"/>
      <c r="ADN78" s="41"/>
      <c r="ADO78" s="41"/>
      <c r="ADP78" s="41"/>
      <c r="ADQ78" s="41"/>
      <c r="ADR78" s="41"/>
      <c r="ADS78" s="41"/>
      <c r="ADT78" s="41"/>
      <c r="ADU78" s="41"/>
      <c r="ADV78" s="41"/>
      <c r="ADW78" s="41"/>
      <c r="ADX78" s="41"/>
      <c r="ADY78" s="41"/>
      <c r="ADZ78" s="41"/>
      <c r="AEA78" s="41"/>
      <c r="AEB78" s="41"/>
      <c r="AEC78" s="41"/>
      <c r="AED78" s="41"/>
      <c r="AEE78" s="41"/>
      <c r="AEF78" s="41"/>
      <c r="AEG78" s="41"/>
      <c r="AEH78" s="41"/>
      <c r="AEI78" s="41"/>
      <c r="AEJ78" s="41"/>
      <c r="AEK78" s="41"/>
      <c r="AEL78" s="41"/>
      <c r="AEM78" s="41"/>
      <c r="AEN78" s="41"/>
      <c r="AEO78" s="41"/>
      <c r="AEP78" s="41"/>
      <c r="AEQ78" s="41"/>
      <c r="AER78" s="41"/>
      <c r="AES78" s="41"/>
      <c r="AET78" s="41"/>
      <c r="AEU78" s="41"/>
      <c r="AEV78" s="41"/>
      <c r="AEW78" s="41"/>
      <c r="AEX78" s="41"/>
      <c r="AEY78" s="41"/>
      <c r="AEZ78" s="41"/>
      <c r="AFA78" s="41"/>
      <c r="AFB78" s="41"/>
      <c r="AFC78" s="41"/>
      <c r="AFD78" s="41"/>
      <c r="AFE78" s="41"/>
      <c r="AFF78" s="41"/>
      <c r="AFG78" s="41"/>
      <c r="AFH78" s="41"/>
      <c r="AFI78" s="41"/>
      <c r="AFJ78" s="41"/>
      <c r="AFK78" s="41"/>
      <c r="AFL78" s="41"/>
      <c r="AFM78" s="41"/>
      <c r="AFN78" s="41"/>
      <c r="AFO78" s="41"/>
      <c r="AFP78" s="41"/>
      <c r="AFQ78" s="41"/>
      <c r="AFR78" s="41"/>
      <c r="AFS78" s="41"/>
      <c r="AFT78" s="41"/>
      <c r="AFU78" s="41"/>
      <c r="AFV78" s="41"/>
      <c r="AFW78" s="41"/>
      <c r="AFX78" s="41"/>
      <c r="AFY78" s="41"/>
      <c r="AFZ78" s="41"/>
      <c r="AGA78" s="41"/>
      <c r="AGB78" s="41"/>
      <c r="AGC78" s="41"/>
      <c r="AGD78" s="41"/>
      <c r="AGE78" s="41"/>
      <c r="AGF78" s="41"/>
      <c r="AGG78" s="41"/>
      <c r="AGH78" s="41"/>
      <c r="AGI78" s="41"/>
      <c r="AGJ78" s="41"/>
      <c r="AGK78" s="41"/>
      <c r="AGL78" s="41"/>
      <c r="AGM78" s="41"/>
      <c r="AGN78" s="41"/>
      <c r="AGO78" s="41"/>
      <c r="AGP78" s="41"/>
      <c r="AGQ78" s="41"/>
      <c r="AGR78" s="41"/>
      <c r="AGS78" s="41"/>
      <c r="AGT78" s="41"/>
      <c r="AGU78" s="41"/>
      <c r="AGV78" s="41"/>
      <c r="AGW78" s="41"/>
      <c r="AGX78" s="41"/>
      <c r="AGY78" s="41"/>
      <c r="AGZ78" s="41"/>
      <c r="AHA78" s="41"/>
      <c r="AHB78" s="41"/>
      <c r="AHC78" s="41"/>
      <c r="AHD78" s="41"/>
      <c r="AHE78" s="41"/>
      <c r="AHF78" s="41"/>
      <c r="AHG78" s="41"/>
      <c r="AHH78" s="41"/>
      <c r="AHI78" s="41"/>
      <c r="AHJ78" s="41"/>
      <c r="AHK78" s="41"/>
      <c r="AHL78" s="41"/>
      <c r="AHM78" s="41"/>
      <c r="AHN78" s="41"/>
      <c r="AHO78" s="41"/>
      <c r="AHP78" s="41"/>
      <c r="AHQ78" s="41"/>
      <c r="AHR78" s="41"/>
      <c r="AHS78" s="41"/>
      <c r="AHT78" s="41"/>
      <c r="AHU78" s="41"/>
      <c r="AHV78" s="41"/>
      <c r="AHW78" s="41"/>
      <c r="AHX78" s="41"/>
      <c r="AHY78" s="41"/>
      <c r="AHZ78" s="41"/>
      <c r="AIA78" s="41"/>
      <c r="AIB78" s="41"/>
      <c r="AIC78" s="41"/>
      <c r="AID78" s="41"/>
      <c r="AIE78" s="41"/>
      <c r="AIF78" s="41"/>
      <c r="AIG78" s="41"/>
      <c r="AIH78" s="41"/>
      <c r="AII78" s="41"/>
      <c r="AIJ78" s="41"/>
      <c r="AIK78" s="41"/>
      <c r="AIL78" s="41"/>
      <c r="AIM78" s="41"/>
      <c r="AIN78" s="41"/>
      <c r="AIO78" s="41"/>
      <c r="AIP78" s="41"/>
      <c r="AIQ78" s="41"/>
      <c r="AIR78" s="41"/>
      <c r="AIS78" s="41"/>
      <c r="AIT78" s="41"/>
      <c r="AIU78" s="41"/>
      <c r="AIV78" s="41"/>
      <c r="AIW78" s="41"/>
      <c r="AIX78" s="41"/>
      <c r="AIY78" s="41"/>
      <c r="AIZ78" s="41"/>
      <c r="AJA78" s="41"/>
      <c r="AJB78" s="41"/>
      <c r="AJC78" s="41"/>
      <c r="AJD78" s="41"/>
      <c r="AJE78" s="41"/>
      <c r="AJF78" s="41"/>
      <c r="AJG78" s="41"/>
      <c r="AJH78" s="41"/>
      <c r="AJI78" s="41"/>
      <c r="AJJ78" s="41"/>
      <c r="AJK78" s="41"/>
      <c r="AJL78" s="41"/>
      <c r="AJM78" s="41"/>
      <c r="AJN78" s="41"/>
      <c r="AJO78" s="41"/>
      <c r="AJP78" s="41"/>
      <c r="AJQ78" s="41"/>
      <c r="AJR78" s="41"/>
      <c r="AJS78" s="41"/>
      <c r="AJT78" s="41"/>
      <c r="AJU78" s="41"/>
      <c r="AJV78" s="41"/>
      <c r="AJW78" s="41"/>
      <c r="AJX78" s="41"/>
      <c r="AJY78" s="41"/>
      <c r="AJZ78" s="41"/>
      <c r="AKA78" s="41"/>
      <c r="AKB78" s="41"/>
      <c r="AKC78" s="41"/>
      <c r="AKD78" s="41"/>
      <c r="AKE78" s="41"/>
      <c r="AKF78" s="41"/>
      <c r="AKG78" s="41"/>
      <c r="AKH78" s="41"/>
      <c r="AKI78" s="41"/>
      <c r="AKJ78" s="41"/>
      <c r="AKK78" s="41"/>
      <c r="AKL78" s="41"/>
      <c r="AKM78" s="41"/>
      <c r="AKN78" s="41"/>
      <c r="AKO78" s="41"/>
      <c r="AKP78" s="41"/>
      <c r="AKQ78" s="41"/>
      <c r="AKR78" s="41"/>
      <c r="AKS78" s="41"/>
      <c r="AKT78" s="41"/>
      <c r="AKU78" s="41"/>
      <c r="AKV78" s="41"/>
      <c r="AKW78" s="41"/>
      <c r="AKX78" s="41"/>
      <c r="AKY78" s="41"/>
      <c r="AKZ78" s="41"/>
      <c r="ALA78" s="41"/>
      <c r="ALB78" s="41"/>
      <c r="ALC78" s="41"/>
      <c r="ALD78" s="41"/>
      <c r="ALE78" s="41"/>
      <c r="ALF78" s="41"/>
      <c r="ALG78" s="41"/>
      <c r="ALH78" s="41"/>
      <c r="ALI78" s="41"/>
      <c r="ALJ78" s="41"/>
      <c r="ALK78" s="41"/>
      <c r="ALL78" s="41"/>
      <c r="ALM78" s="41"/>
      <c r="ALN78" s="41"/>
      <c r="ALO78" s="41"/>
      <c r="ALP78" s="41"/>
      <c r="ALQ78" s="41"/>
      <c r="ALR78" s="41"/>
      <c r="ALS78" s="41"/>
      <c r="ALT78" s="41"/>
      <c r="ALU78" s="41"/>
      <c r="ALV78" s="41"/>
      <c r="ALW78" s="41"/>
      <c r="ALX78" s="41"/>
      <c r="ALY78" s="41"/>
      <c r="ALZ78" s="41"/>
      <c r="AMA78" s="41"/>
      <c r="AMB78" s="41"/>
      <c r="AMC78" s="41"/>
      <c r="AMD78" s="41"/>
      <c r="AME78" s="41"/>
      <c r="AMF78" s="41"/>
      <c r="AMG78" s="41"/>
      <c r="AMH78" s="41"/>
      <c r="AMI78" s="41"/>
      <c r="AMJ78" s="41"/>
      <c r="AMK78" s="41"/>
      <c r="AML78" s="41"/>
      <c r="AMM78" s="41"/>
      <c r="AMN78" s="41"/>
      <c r="AMO78" s="41"/>
      <c r="AMP78" s="41"/>
      <c r="AMQ78" s="41"/>
      <c r="AMR78" s="41"/>
      <c r="AMS78" s="41"/>
      <c r="AMT78" s="41"/>
      <c r="AMU78" s="41"/>
      <c r="AMV78" s="41"/>
      <c r="AMW78" s="41"/>
      <c r="AMX78" s="41"/>
      <c r="AMY78" s="41"/>
      <c r="AMZ78" s="41"/>
      <c r="ANA78" s="41"/>
      <c r="ANB78" s="41"/>
      <c r="ANC78" s="41"/>
      <c r="AND78" s="41"/>
      <c r="ANE78" s="41"/>
      <c r="ANF78" s="41"/>
      <c r="ANG78" s="41"/>
      <c r="ANH78" s="41"/>
      <c r="ANI78" s="41"/>
      <c r="ANJ78" s="41"/>
      <c r="ANK78" s="41"/>
      <c r="ANL78" s="41"/>
      <c r="ANM78" s="41"/>
      <c r="ANN78" s="41"/>
      <c r="ANO78" s="41"/>
      <c r="ANP78" s="41"/>
      <c r="ANQ78" s="41"/>
      <c r="ANR78" s="41"/>
      <c r="ANS78" s="41"/>
      <c r="ANT78" s="41"/>
      <c r="ANU78" s="41"/>
      <c r="ANV78" s="41"/>
      <c r="ANW78" s="41"/>
      <c r="ANX78" s="41"/>
      <c r="ANY78" s="41"/>
      <c r="ANZ78" s="41"/>
      <c r="AOA78" s="41"/>
      <c r="AOB78" s="41"/>
      <c r="AOC78" s="41"/>
      <c r="AOD78" s="41"/>
      <c r="AOE78" s="41"/>
      <c r="AOF78" s="41"/>
      <c r="AOG78" s="41"/>
      <c r="AOH78" s="41"/>
      <c r="AOI78" s="41"/>
      <c r="AOJ78" s="41"/>
      <c r="AOK78" s="41"/>
      <c r="AOL78" s="41"/>
      <c r="AOM78" s="41"/>
      <c r="AON78" s="41"/>
      <c r="AOO78" s="41"/>
      <c r="AOP78" s="41"/>
      <c r="AOQ78" s="41"/>
      <c r="AOR78" s="41"/>
      <c r="AOS78" s="41"/>
      <c r="AOT78" s="41"/>
      <c r="AOU78" s="41"/>
      <c r="AOV78" s="41"/>
      <c r="AOW78" s="41"/>
      <c r="AOX78" s="41"/>
      <c r="AOY78" s="41"/>
      <c r="AOZ78" s="41"/>
      <c r="APA78" s="41"/>
      <c r="APB78" s="41"/>
      <c r="APC78" s="41"/>
      <c r="APD78" s="41"/>
      <c r="APE78" s="41"/>
      <c r="APF78" s="41"/>
      <c r="APG78" s="41"/>
      <c r="APH78" s="41"/>
      <c r="API78" s="41"/>
      <c r="APJ78" s="41"/>
      <c r="APK78" s="41"/>
      <c r="APL78" s="41"/>
      <c r="APM78" s="41"/>
      <c r="APN78" s="41"/>
      <c r="APO78" s="41"/>
      <c r="APP78" s="41"/>
      <c r="APQ78" s="41"/>
      <c r="APR78" s="41"/>
      <c r="APS78" s="41"/>
      <c r="APT78" s="41"/>
      <c r="APU78" s="41"/>
      <c r="APV78" s="41"/>
      <c r="APW78" s="41"/>
      <c r="APX78" s="41"/>
      <c r="APY78" s="41"/>
      <c r="APZ78" s="41"/>
      <c r="AQA78" s="41"/>
      <c r="AQB78" s="41"/>
      <c r="AQC78" s="41"/>
      <c r="AQD78" s="41"/>
      <c r="AQE78" s="41"/>
      <c r="AQF78" s="41"/>
      <c r="AQG78" s="41"/>
      <c r="AQH78" s="41"/>
      <c r="AQI78" s="41"/>
      <c r="AQJ78" s="41"/>
      <c r="AQK78" s="41"/>
      <c r="AQL78" s="41"/>
      <c r="AQM78" s="41"/>
      <c r="AQN78" s="41"/>
      <c r="AQO78" s="41"/>
      <c r="AQP78" s="41"/>
      <c r="AQQ78" s="41"/>
      <c r="AQR78" s="41"/>
      <c r="AQS78" s="41"/>
      <c r="AQT78" s="41"/>
      <c r="AQU78" s="41"/>
      <c r="AQV78" s="41"/>
      <c r="AQW78" s="41"/>
      <c r="AQX78" s="41"/>
      <c r="AQY78" s="41"/>
      <c r="AQZ78" s="41"/>
      <c r="ARA78" s="41"/>
      <c r="ARB78" s="41"/>
      <c r="ARC78" s="41"/>
      <c r="ARD78" s="41"/>
      <c r="ARE78" s="41"/>
      <c r="ARF78" s="41"/>
      <c r="ARG78" s="41"/>
      <c r="ARH78" s="41"/>
      <c r="ARI78" s="41"/>
      <c r="ARJ78" s="41"/>
      <c r="ARK78" s="41"/>
      <c r="ARL78" s="41"/>
      <c r="ARM78" s="41"/>
      <c r="ARN78" s="41"/>
      <c r="ARO78" s="41"/>
      <c r="ARP78" s="41"/>
      <c r="ARQ78" s="41"/>
      <c r="ARR78" s="41"/>
      <c r="ARS78" s="41"/>
      <c r="ART78" s="41"/>
      <c r="ARU78" s="41"/>
      <c r="ARV78" s="41"/>
      <c r="ARW78" s="41"/>
      <c r="ARX78" s="41"/>
      <c r="ARY78" s="41"/>
      <c r="ARZ78" s="41"/>
      <c r="ASA78" s="41"/>
      <c r="ASB78" s="41"/>
      <c r="ASC78" s="41"/>
      <c r="ASD78" s="41"/>
      <c r="ASE78" s="41"/>
      <c r="ASF78" s="41"/>
      <c r="ASG78" s="41"/>
      <c r="ASH78" s="41"/>
      <c r="ASI78" s="41"/>
      <c r="ASJ78" s="41"/>
      <c r="ASK78" s="41"/>
      <c r="ASL78" s="41"/>
      <c r="ASM78" s="41"/>
      <c r="ASN78" s="41"/>
      <c r="ASO78" s="41"/>
      <c r="ASP78" s="41"/>
      <c r="ASQ78" s="41"/>
      <c r="ASR78" s="41"/>
      <c r="ASS78" s="41"/>
      <c r="AST78" s="41"/>
      <c r="ASU78" s="41"/>
      <c r="ASV78" s="41"/>
      <c r="ASW78" s="41"/>
      <c r="ASX78" s="41"/>
      <c r="ASY78" s="41"/>
      <c r="ASZ78" s="41"/>
      <c r="ATA78" s="41"/>
      <c r="ATB78" s="41"/>
      <c r="ATC78" s="41"/>
      <c r="ATD78" s="41"/>
      <c r="ATE78" s="41"/>
      <c r="ATF78" s="41"/>
      <c r="ATG78" s="41"/>
      <c r="ATH78" s="41"/>
      <c r="ATI78" s="41"/>
      <c r="ATJ78" s="41"/>
      <c r="ATK78" s="41"/>
      <c r="ATL78" s="41"/>
      <c r="ATM78" s="41"/>
      <c r="ATN78" s="41"/>
      <c r="ATO78" s="41"/>
      <c r="ATP78" s="41"/>
      <c r="ATQ78" s="41"/>
      <c r="ATR78" s="41"/>
      <c r="ATS78" s="41"/>
      <c r="ATT78" s="41"/>
      <c r="ATU78" s="41"/>
      <c r="ATV78" s="41"/>
      <c r="ATW78" s="41"/>
      <c r="ATX78" s="41"/>
      <c r="ATY78" s="41"/>
      <c r="ATZ78" s="41"/>
      <c r="AUA78" s="41"/>
      <c r="AUB78" s="41"/>
      <c r="AUC78" s="41"/>
      <c r="AUD78" s="41"/>
      <c r="AUE78" s="41"/>
      <c r="AUF78" s="41"/>
      <c r="AUG78" s="41"/>
      <c r="AUH78" s="41"/>
      <c r="AUI78" s="41"/>
      <c r="AUJ78" s="41"/>
      <c r="AUK78" s="41"/>
      <c r="AUL78" s="41"/>
      <c r="AUM78" s="41"/>
      <c r="AUN78" s="41"/>
      <c r="AUO78" s="41"/>
      <c r="AUP78" s="41"/>
      <c r="AUQ78" s="41"/>
      <c r="AUR78" s="41"/>
      <c r="AUS78" s="41"/>
      <c r="AUT78" s="41"/>
      <c r="AUU78" s="41"/>
      <c r="AUV78" s="41"/>
      <c r="AUW78" s="41"/>
      <c r="AUX78" s="41"/>
      <c r="AUY78" s="41"/>
      <c r="AUZ78" s="41"/>
      <c r="AVA78" s="41"/>
      <c r="AVB78" s="41"/>
      <c r="AVC78" s="41"/>
      <c r="AVD78" s="41"/>
      <c r="AVE78" s="41"/>
      <c r="AVF78" s="41"/>
      <c r="AVG78" s="41"/>
      <c r="AVH78" s="41"/>
      <c r="AVI78" s="41"/>
      <c r="AVJ78" s="41"/>
      <c r="AVK78" s="41"/>
      <c r="AVL78" s="41"/>
      <c r="AVM78" s="41"/>
      <c r="AVN78" s="41"/>
      <c r="AVO78" s="41"/>
      <c r="AVP78" s="41"/>
      <c r="AVQ78" s="41"/>
      <c r="AVR78" s="41"/>
      <c r="AVS78" s="41"/>
      <c r="AVT78" s="41"/>
      <c r="AVU78" s="41"/>
      <c r="AVV78" s="41"/>
      <c r="AVW78" s="41"/>
      <c r="AVX78" s="41"/>
      <c r="AVY78" s="41"/>
      <c r="AVZ78" s="41"/>
      <c r="AWA78" s="41"/>
      <c r="AWB78" s="41"/>
      <c r="AWC78" s="41"/>
      <c r="AWD78" s="41"/>
      <c r="AWE78" s="41"/>
      <c r="AWF78" s="41"/>
      <c r="AWG78" s="41"/>
      <c r="AWH78" s="41"/>
      <c r="AWI78" s="41"/>
      <c r="AWJ78" s="41"/>
      <c r="AWK78" s="41"/>
      <c r="AWL78" s="41"/>
      <c r="AWM78" s="41"/>
      <c r="AWN78" s="41"/>
      <c r="AWO78" s="41"/>
      <c r="AWP78" s="41"/>
      <c r="AWQ78" s="41"/>
      <c r="AWR78" s="41"/>
      <c r="AWS78" s="41"/>
      <c r="AWT78" s="41"/>
      <c r="AWU78" s="41"/>
      <c r="AWV78" s="41"/>
      <c r="AWW78" s="41"/>
      <c r="AWX78" s="41"/>
      <c r="AWY78" s="41"/>
      <c r="AWZ78" s="41"/>
      <c r="AXA78" s="41"/>
      <c r="AXB78" s="41"/>
      <c r="AXC78" s="41"/>
      <c r="AXD78" s="41"/>
      <c r="AXE78" s="41"/>
      <c r="AXF78" s="41"/>
      <c r="AXG78" s="41"/>
      <c r="AXH78" s="41"/>
      <c r="AXI78" s="41"/>
      <c r="AXJ78" s="41"/>
      <c r="AXK78" s="41"/>
      <c r="AXL78" s="41"/>
      <c r="AXM78" s="41"/>
      <c r="AXN78" s="41"/>
      <c r="AXO78" s="41"/>
      <c r="AXP78" s="41"/>
      <c r="AXQ78" s="41"/>
      <c r="AXR78" s="41"/>
      <c r="AXS78" s="41"/>
      <c r="AXT78" s="41"/>
      <c r="AXU78" s="41"/>
      <c r="AXV78" s="41"/>
      <c r="AXW78" s="41"/>
      <c r="AXX78" s="41"/>
      <c r="AXY78" s="41"/>
      <c r="AXZ78" s="41"/>
      <c r="AYA78" s="41"/>
      <c r="AYB78" s="41"/>
      <c r="AYC78" s="41"/>
      <c r="AYD78" s="41"/>
      <c r="AYE78" s="41"/>
      <c r="AYF78" s="41"/>
      <c r="AYG78" s="41"/>
      <c r="AYH78" s="41"/>
      <c r="AYI78" s="41"/>
      <c r="AYJ78" s="41"/>
      <c r="AYK78" s="41"/>
      <c r="AYL78" s="41"/>
      <c r="AYM78" s="41"/>
      <c r="AYN78" s="41"/>
      <c r="AYO78" s="41"/>
      <c r="AYP78" s="41"/>
      <c r="AYQ78" s="41"/>
      <c r="AYR78" s="41"/>
      <c r="AYS78" s="41"/>
      <c r="AYT78" s="41"/>
      <c r="AYU78" s="41"/>
      <c r="AYV78" s="41"/>
      <c r="AYW78" s="41"/>
      <c r="AYX78" s="41"/>
      <c r="AYY78" s="41"/>
      <c r="AYZ78" s="41"/>
      <c r="AZA78" s="41"/>
      <c r="AZB78" s="41"/>
      <c r="AZC78" s="41"/>
      <c r="AZD78" s="41"/>
      <c r="AZE78" s="41"/>
      <c r="AZF78" s="41"/>
      <c r="AZG78" s="41"/>
      <c r="AZH78" s="41"/>
      <c r="AZI78" s="41"/>
      <c r="AZJ78" s="41"/>
      <c r="AZK78" s="41"/>
      <c r="AZL78" s="41"/>
      <c r="AZM78" s="41"/>
      <c r="AZN78" s="41"/>
      <c r="AZO78" s="41"/>
      <c r="AZP78" s="41"/>
      <c r="AZQ78" s="41"/>
      <c r="AZR78" s="41"/>
      <c r="AZS78" s="41"/>
      <c r="AZT78" s="41"/>
      <c r="AZU78" s="41"/>
      <c r="AZV78" s="41"/>
      <c r="AZW78" s="41"/>
      <c r="AZX78" s="41"/>
      <c r="AZY78" s="41"/>
      <c r="AZZ78" s="41"/>
      <c r="BAA78" s="41"/>
      <c r="BAB78" s="41"/>
      <c r="BAC78" s="41"/>
      <c r="BAD78" s="41"/>
      <c r="BAE78" s="41"/>
      <c r="BAF78" s="41"/>
      <c r="BAG78" s="41"/>
      <c r="BAH78" s="41"/>
      <c r="BAI78" s="41"/>
      <c r="BAJ78" s="41"/>
      <c r="BAK78" s="41"/>
      <c r="BAL78" s="41"/>
      <c r="BAM78" s="41"/>
      <c r="BAN78" s="41"/>
      <c r="BAO78" s="41"/>
      <c r="BAP78" s="41"/>
      <c r="BAQ78" s="41"/>
      <c r="BAR78" s="41"/>
      <c r="BAS78" s="41"/>
      <c r="BAT78" s="41"/>
      <c r="BAU78" s="41"/>
      <c r="BAV78" s="41"/>
      <c r="BAW78" s="41"/>
      <c r="BAX78" s="41"/>
      <c r="BAY78" s="41"/>
      <c r="BAZ78" s="41"/>
      <c r="BBA78" s="41"/>
      <c r="BBB78" s="41"/>
      <c r="BBC78" s="41"/>
      <c r="BBD78" s="41"/>
      <c r="BBE78" s="41"/>
      <c r="BBF78" s="41"/>
      <c r="BBG78" s="41"/>
      <c r="BBH78" s="41"/>
      <c r="BBI78" s="41"/>
      <c r="BBJ78" s="41"/>
      <c r="BBK78" s="41"/>
      <c r="BBL78" s="41"/>
      <c r="BBM78" s="41"/>
      <c r="BBN78" s="41"/>
      <c r="BBO78" s="41"/>
      <c r="BBP78" s="41"/>
      <c r="BBQ78" s="41"/>
    </row>
    <row r="79" spans="1:1421" ht="28.8" x14ac:dyDescent="0.3">
      <c r="A79" s="299" t="s">
        <v>396</v>
      </c>
      <c r="B79" s="300" t="s">
        <v>7</v>
      </c>
      <c r="C79" s="301"/>
      <c r="D79" s="302"/>
      <c r="E79" s="302"/>
      <c r="F79" s="303"/>
      <c r="G79" s="303"/>
      <c r="H79" s="304"/>
      <c r="I79" s="304"/>
      <c r="J79" s="304"/>
      <c r="K79" s="304"/>
      <c r="L79" s="305"/>
      <c r="T79" s="269"/>
      <c r="U79" s="269"/>
      <c r="V79" s="269"/>
      <c r="W79" s="269"/>
      <c r="X79" s="269"/>
      <c r="Y79" s="269"/>
      <c r="Z79" s="288">
        <v>1</v>
      </c>
    </row>
    <row r="80" spans="1:1421" ht="28.8" x14ac:dyDescent="0.3">
      <c r="A80" s="310">
        <f>IF(A82="NV1",0,A82)</f>
        <v>30</v>
      </c>
      <c r="B80" s="267" t="s">
        <v>33</v>
      </c>
      <c r="C80" s="268" t="str">
        <f>B80&amp;2</f>
        <v>NIVEAU 12</v>
      </c>
      <c r="D80" s="270"/>
      <c r="E80" s="270"/>
      <c r="F80" s="272"/>
      <c r="G80" s="272"/>
      <c r="H80" s="273"/>
      <c r="I80" s="273"/>
      <c r="J80" s="273"/>
      <c r="K80" s="272"/>
      <c r="L80" s="271"/>
      <c r="T80" s="271"/>
      <c r="U80" s="271"/>
      <c r="V80" s="271"/>
      <c r="W80" s="271"/>
      <c r="X80" s="271"/>
      <c r="Y80" s="271"/>
      <c r="Z80" s="289">
        <v>2</v>
      </c>
    </row>
    <row r="81" spans="1:1421" ht="23.4" x14ac:dyDescent="0.3">
      <c r="A81" s="225"/>
      <c r="B81" s="225" t="s">
        <v>399</v>
      </c>
      <c r="C81" s="225"/>
      <c r="D81" s="226"/>
      <c r="E81" s="226"/>
      <c r="F81" s="226"/>
      <c r="G81" s="227"/>
      <c r="H81" s="228"/>
      <c r="I81" s="229"/>
      <c r="J81" s="228"/>
      <c r="K81" s="226"/>
      <c r="L81" s="226"/>
      <c r="T81" s="226"/>
      <c r="U81" s="226"/>
      <c r="V81" s="226"/>
      <c r="W81" s="226"/>
      <c r="X81" s="226"/>
      <c r="Y81" s="226"/>
      <c r="Z81" s="290">
        <v>3</v>
      </c>
    </row>
    <row r="82" spans="1:1421" ht="88.5" customHeight="1" x14ac:dyDescent="0.3">
      <c r="A82" s="358">
        <v>30</v>
      </c>
      <c r="B82" s="16" t="s">
        <v>50</v>
      </c>
      <c r="C82" s="10" t="s">
        <v>259</v>
      </c>
      <c r="D82" s="11" t="s">
        <v>41</v>
      </c>
      <c r="E82" s="5"/>
      <c r="F82" s="364"/>
      <c r="G82" s="366" t="str">
        <f>IF(F82="oui",$A82,"0")</f>
        <v>0</v>
      </c>
      <c r="H82" s="15" t="str">
        <f>IF(F82&lt;&gt;"NON","X","")</f>
        <v>X</v>
      </c>
      <c r="I82" s="274" t="s">
        <v>397</v>
      </c>
      <c r="J82" s="99" t="s">
        <v>111</v>
      </c>
      <c r="K82" s="25"/>
      <c r="L82" s="25"/>
      <c r="T82" s="25">
        <f>$F82</f>
        <v>0</v>
      </c>
      <c r="U82" s="25"/>
      <c r="V82" s="25"/>
      <c r="W82" s="25"/>
      <c r="X82" s="25" t="str">
        <f t="shared" ref="X82:X84" si="37">IF(T82&lt;&gt;"NON",CONCATENATE(K82," - ",L82)," /")</f>
        <v xml:space="preserve"> - </v>
      </c>
      <c r="Y82" s="25">
        <f t="shared" si="32"/>
        <v>1</v>
      </c>
      <c r="Z82" s="25">
        <v>4</v>
      </c>
    </row>
    <row r="83" spans="1:1421" ht="93.75" customHeight="1" x14ac:dyDescent="0.3">
      <c r="A83" s="359"/>
      <c r="B83" s="222" t="s">
        <v>293</v>
      </c>
      <c r="C83" s="223" t="s">
        <v>235</v>
      </c>
      <c r="D83" s="224" t="s">
        <v>41</v>
      </c>
      <c r="E83" s="126"/>
      <c r="F83" s="365"/>
      <c r="G83" s="367"/>
      <c r="H83" s="257"/>
      <c r="I83" s="261"/>
      <c r="J83" s="259"/>
      <c r="K83" s="260"/>
      <c r="L83" s="258"/>
      <c r="T83" s="38">
        <f>$F83</f>
        <v>0</v>
      </c>
      <c r="U83" s="38"/>
      <c r="V83" s="38"/>
      <c r="W83" s="38"/>
      <c r="X83" s="38"/>
      <c r="Y83" s="38"/>
      <c r="Z83" s="38">
        <v>4</v>
      </c>
    </row>
    <row r="84" spans="1:1421" ht="48.75" customHeight="1" x14ac:dyDescent="0.3">
      <c r="A84" s="359"/>
      <c r="B84" s="12" t="s">
        <v>51</v>
      </c>
      <c r="C84" s="127" t="s">
        <v>260</v>
      </c>
      <c r="D84" s="128" t="s">
        <v>41</v>
      </c>
      <c r="E84" s="13"/>
      <c r="F84" s="365"/>
      <c r="G84" s="367"/>
      <c r="H84" s="15" t="str">
        <f>IF(F82&lt;&gt;"NON","X","")</f>
        <v>X</v>
      </c>
      <c r="I84" s="274" t="s">
        <v>398</v>
      </c>
      <c r="J84" s="99" t="s">
        <v>111</v>
      </c>
      <c r="K84" s="25"/>
      <c r="L84" s="25"/>
      <c r="T84" s="25">
        <f>$F82</f>
        <v>0</v>
      </c>
      <c r="U84" s="25"/>
      <c r="V84" s="25"/>
      <c r="W84" s="25"/>
      <c r="X84" s="25" t="str">
        <f t="shared" si="37"/>
        <v xml:space="preserve"> - </v>
      </c>
      <c r="Y84" s="25">
        <f t="shared" si="32"/>
        <v>1</v>
      </c>
      <c r="Z84" s="25">
        <v>4</v>
      </c>
    </row>
    <row r="85" spans="1:1421" ht="23.4" x14ac:dyDescent="0.3">
      <c r="A85" s="359"/>
      <c r="B85" s="225" t="s">
        <v>400</v>
      </c>
      <c r="C85" s="225"/>
      <c r="D85" s="226"/>
      <c r="E85" s="226"/>
      <c r="F85" s="365"/>
      <c r="G85" s="367"/>
      <c r="H85" s="228"/>
      <c r="I85" s="229"/>
      <c r="J85" s="228"/>
      <c r="K85" s="226"/>
      <c r="L85" s="226"/>
      <c r="T85" s="226"/>
      <c r="U85" s="226"/>
      <c r="V85" s="226"/>
      <c r="W85" s="226"/>
      <c r="X85" s="226"/>
      <c r="Y85" s="226"/>
      <c r="Z85" s="290">
        <v>3</v>
      </c>
    </row>
    <row r="86" spans="1:1421" ht="55.35" customHeight="1" x14ac:dyDescent="0.3">
      <c r="A86" s="359"/>
      <c r="B86" s="1" t="s">
        <v>228</v>
      </c>
      <c r="C86" s="32" t="s">
        <v>73</v>
      </c>
      <c r="D86" s="2" t="s">
        <v>12</v>
      </c>
      <c r="E86" s="4"/>
      <c r="F86" s="365"/>
      <c r="G86" s="367"/>
      <c r="H86" s="257"/>
      <c r="I86" s="261"/>
      <c r="J86" s="259"/>
      <c r="K86" s="260"/>
      <c r="L86" s="258"/>
      <c r="T86" s="38">
        <f t="shared" ref="T86:T87" si="38">$F86</f>
        <v>0</v>
      </c>
      <c r="U86" s="38"/>
      <c r="V86" s="38"/>
      <c r="W86" s="38"/>
      <c r="X86" s="38"/>
      <c r="Y86" s="38"/>
      <c r="Z86" s="38">
        <v>4</v>
      </c>
    </row>
    <row r="87" spans="1:1421" ht="45" customHeight="1" x14ac:dyDescent="0.3">
      <c r="A87" s="359"/>
      <c r="B87" s="1" t="s">
        <v>40</v>
      </c>
      <c r="C87" s="8" t="s">
        <v>52</v>
      </c>
      <c r="D87" s="2" t="s">
        <v>10</v>
      </c>
      <c r="E87" s="4"/>
      <c r="F87" s="365"/>
      <c r="G87" s="367"/>
      <c r="H87" s="257"/>
      <c r="I87" s="261"/>
      <c r="J87" s="259"/>
      <c r="K87" s="260"/>
      <c r="L87" s="258"/>
      <c r="T87" s="38">
        <f t="shared" si="38"/>
        <v>0</v>
      </c>
      <c r="U87" s="38"/>
      <c r="V87" s="38"/>
      <c r="W87" s="38"/>
      <c r="X87" s="38"/>
      <c r="Y87" s="38"/>
      <c r="Z87" s="38">
        <v>4</v>
      </c>
    </row>
    <row r="88" spans="1:1421" ht="28.8" x14ac:dyDescent="0.3">
      <c r="A88" s="310">
        <f>SUM(A90:A101)</f>
        <v>5</v>
      </c>
      <c r="B88" s="267" t="s">
        <v>34</v>
      </c>
      <c r="C88" s="268" t="str">
        <f>B88&amp;2</f>
        <v>NIVEAU 22</v>
      </c>
      <c r="D88" s="270"/>
      <c r="E88" s="270"/>
      <c r="F88" s="272"/>
      <c r="G88" s="272"/>
      <c r="H88" s="273"/>
      <c r="I88" s="273"/>
      <c r="J88" s="273"/>
      <c r="K88" s="272"/>
      <c r="L88" s="271"/>
      <c r="T88" s="271"/>
      <c r="U88" s="271"/>
      <c r="V88" s="271"/>
      <c r="W88" s="271"/>
      <c r="X88" s="271"/>
      <c r="Y88" s="271"/>
      <c r="Z88" s="289">
        <v>2</v>
      </c>
    </row>
    <row r="89" spans="1:1421" ht="23.4" x14ac:dyDescent="0.3">
      <c r="A89" s="276"/>
      <c r="B89" s="225" t="s">
        <v>401</v>
      </c>
      <c r="C89" s="225"/>
      <c r="D89" s="226"/>
      <c r="E89" s="292" t="s">
        <v>408</v>
      </c>
      <c r="F89" s="226"/>
      <c r="G89" s="227"/>
      <c r="H89" s="228"/>
      <c r="I89" s="229"/>
      <c r="J89" s="228"/>
      <c r="K89" s="226"/>
      <c r="L89" s="226"/>
      <c r="T89" s="226"/>
      <c r="U89" s="226"/>
      <c r="V89" s="226"/>
      <c r="W89" s="226"/>
      <c r="X89" s="226"/>
      <c r="Y89" s="226"/>
      <c r="Z89" s="290">
        <v>3</v>
      </c>
    </row>
    <row r="90" spans="1:1421" s="158" customFormat="1" ht="27.6" x14ac:dyDescent="0.3">
      <c r="A90" s="278">
        <v>0.5</v>
      </c>
      <c r="B90" s="138" t="s">
        <v>142</v>
      </c>
      <c r="C90" s="14" t="s">
        <v>86</v>
      </c>
      <c r="D90" s="3" t="s">
        <v>55</v>
      </c>
      <c r="E90" s="292" t="s">
        <v>408</v>
      </c>
      <c r="F90" s="17"/>
      <c r="G90" s="15" t="str">
        <f>IF(F90="oui",$A90,IF(F90="en developpement",$A90/2,"0"))</f>
        <v>0</v>
      </c>
      <c r="H90" s="257"/>
      <c r="I90" s="261"/>
      <c r="J90" s="259"/>
      <c r="K90" s="260"/>
      <c r="L90" s="258"/>
      <c r="M90" s="160"/>
      <c r="N90" s="160"/>
      <c r="O90" s="160"/>
      <c r="P90" s="160"/>
      <c r="Q90" s="160"/>
      <c r="R90" s="160"/>
      <c r="S90" s="160"/>
      <c r="T90" s="38"/>
      <c r="U90" s="38"/>
      <c r="V90" s="38"/>
      <c r="W90" s="38"/>
      <c r="X90" s="38"/>
      <c r="Y90" s="38"/>
      <c r="Z90" s="38">
        <v>4</v>
      </c>
      <c r="AA90" s="160"/>
      <c r="AB90" s="160"/>
      <c r="AC90" s="160"/>
      <c r="AD90" s="160"/>
      <c r="AE90" s="160"/>
      <c r="AF90" s="160"/>
      <c r="AG90" s="160"/>
      <c r="AH90" s="160"/>
      <c r="AI90" s="160"/>
      <c r="AJ90" s="160"/>
      <c r="AK90" s="160"/>
      <c r="AL90" s="160"/>
      <c r="AM90" s="160"/>
      <c r="AN90" s="160"/>
      <c r="AO90" s="160"/>
      <c r="AP90" s="160"/>
      <c r="AQ90" s="160"/>
      <c r="AR90" s="160"/>
      <c r="AS90" s="160"/>
      <c r="AT90" s="160"/>
      <c r="AU90" s="160"/>
      <c r="AV90" s="160"/>
      <c r="AW90" s="160"/>
      <c r="AX90" s="160"/>
      <c r="AY90" s="160"/>
      <c r="AZ90" s="160"/>
      <c r="BA90" s="160"/>
      <c r="BB90" s="160"/>
      <c r="BC90" s="160"/>
      <c r="BD90" s="160"/>
      <c r="BE90" s="160"/>
      <c r="BF90" s="160"/>
      <c r="BG90" s="160"/>
      <c r="BH90" s="160"/>
      <c r="BI90" s="160"/>
      <c r="BJ90" s="160"/>
      <c r="BK90" s="160"/>
      <c r="BL90" s="160"/>
      <c r="BM90" s="160"/>
      <c r="BN90" s="160"/>
      <c r="BO90" s="160"/>
      <c r="BP90" s="160"/>
      <c r="BQ90" s="160"/>
      <c r="BR90" s="160"/>
      <c r="BS90" s="160"/>
      <c r="BT90" s="160"/>
      <c r="BU90" s="160"/>
      <c r="BV90" s="160"/>
      <c r="BW90" s="160"/>
      <c r="BX90" s="160"/>
      <c r="BY90" s="160"/>
      <c r="BZ90" s="160"/>
      <c r="CA90" s="160"/>
      <c r="CB90" s="160"/>
      <c r="CC90" s="160"/>
      <c r="CD90" s="160"/>
      <c r="CE90" s="160"/>
      <c r="CF90" s="160"/>
      <c r="CG90" s="160"/>
      <c r="CH90" s="160"/>
      <c r="CI90" s="160"/>
      <c r="CJ90" s="160"/>
      <c r="CK90" s="160"/>
      <c r="CL90" s="160"/>
      <c r="CM90" s="160"/>
      <c r="CN90" s="160"/>
      <c r="CO90" s="160"/>
      <c r="CP90" s="160"/>
      <c r="CQ90" s="160"/>
      <c r="CR90" s="160"/>
      <c r="CS90" s="160"/>
      <c r="CT90" s="160"/>
      <c r="CU90" s="160"/>
      <c r="CV90" s="160"/>
      <c r="CW90" s="160"/>
      <c r="CX90" s="160"/>
      <c r="CY90" s="160"/>
      <c r="CZ90" s="160"/>
      <c r="DA90" s="160"/>
      <c r="DB90" s="160"/>
      <c r="DC90" s="160"/>
      <c r="DD90" s="160"/>
      <c r="DE90" s="160"/>
      <c r="DF90" s="160"/>
      <c r="DG90" s="160"/>
      <c r="DH90" s="160"/>
      <c r="DI90" s="160"/>
      <c r="DJ90" s="160"/>
      <c r="DK90" s="160"/>
      <c r="DL90" s="160"/>
      <c r="DM90" s="160"/>
      <c r="DN90" s="160"/>
      <c r="DO90" s="160"/>
      <c r="DP90" s="160"/>
      <c r="DQ90" s="160"/>
      <c r="DR90" s="160"/>
      <c r="DS90" s="160"/>
      <c r="DT90" s="160"/>
      <c r="DU90" s="160"/>
      <c r="DV90" s="160"/>
      <c r="DW90" s="160"/>
      <c r="DX90" s="160"/>
      <c r="DY90" s="160"/>
      <c r="DZ90" s="160"/>
      <c r="EA90" s="160"/>
      <c r="EB90" s="160"/>
      <c r="EC90" s="160"/>
      <c r="ED90" s="160"/>
      <c r="EE90" s="160"/>
      <c r="EF90" s="160"/>
      <c r="EG90" s="160"/>
      <c r="EH90" s="160"/>
      <c r="EI90" s="160"/>
      <c r="EJ90" s="160"/>
      <c r="EK90" s="160"/>
      <c r="EL90" s="160"/>
      <c r="EM90" s="160"/>
      <c r="EN90" s="160"/>
      <c r="EO90" s="160"/>
      <c r="EP90" s="160"/>
      <c r="EQ90" s="149"/>
      <c r="ER90" s="149"/>
      <c r="ES90" s="149"/>
      <c r="ET90" s="149"/>
      <c r="EU90" s="149"/>
      <c r="EV90" s="149"/>
      <c r="EW90" s="149"/>
      <c r="EX90" s="149"/>
      <c r="EY90" s="149"/>
      <c r="EZ90" s="149"/>
      <c r="FA90" s="149"/>
      <c r="FB90" s="149"/>
      <c r="FC90" s="149"/>
      <c r="FD90" s="149"/>
      <c r="FE90" s="149"/>
      <c r="FF90" s="149"/>
      <c r="FG90" s="149"/>
      <c r="FH90" s="149"/>
      <c r="FI90" s="149"/>
      <c r="FJ90" s="149"/>
      <c r="FK90" s="149"/>
      <c r="FL90" s="149"/>
      <c r="FM90" s="149"/>
      <c r="FN90" s="149"/>
      <c r="FO90" s="149"/>
      <c r="FP90" s="149"/>
      <c r="FQ90" s="149"/>
      <c r="FR90" s="149"/>
      <c r="FS90" s="149"/>
      <c r="FT90" s="149"/>
      <c r="FU90" s="149"/>
      <c r="FV90" s="149"/>
      <c r="FW90" s="149"/>
      <c r="FX90" s="149"/>
      <c r="FY90" s="149"/>
      <c r="FZ90" s="149"/>
      <c r="GA90" s="149"/>
      <c r="GB90" s="149"/>
      <c r="GC90" s="149"/>
      <c r="GD90" s="149"/>
      <c r="GE90" s="149"/>
      <c r="GF90" s="149"/>
      <c r="GG90" s="149"/>
      <c r="GH90" s="149"/>
      <c r="GI90" s="149"/>
      <c r="GJ90" s="149"/>
      <c r="GK90" s="149"/>
      <c r="GL90" s="149"/>
      <c r="GM90" s="149"/>
      <c r="GN90" s="149"/>
      <c r="GO90" s="149"/>
      <c r="GP90" s="149"/>
      <c r="GQ90" s="149"/>
      <c r="GR90" s="149"/>
      <c r="GS90" s="149"/>
      <c r="GT90" s="149"/>
      <c r="GU90" s="149"/>
      <c r="GV90" s="149"/>
      <c r="GW90" s="149"/>
      <c r="GX90" s="149"/>
      <c r="GY90" s="149"/>
      <c r="GZ90" s="149"/>
      <c r="HA90" s="149"/>
      <c r="HB90" s="149"/>
      <c r="HC90" s="149"/>
      <c r="HD90" s="149"/>
      <c r="HE90" s="149"/>
      <c r="HF90" s="149"/>
      <c r="HG90" s="149"/>
      <c r="HH90" s="149"/>
      <c r="HI90" s="149"/>
      <c r="HJ90" s="149"/>
      <c r="HK90" s="149"/>
      <c r="HL90" s="149"/>
      <c r="HM90" s="149"/>
      <c r="HN90" s="149"/>
      <c r="HO90" s="149"/>
      <c r="HP90" s="149"/>
      <c r="HQ90" s="149"/>
      <c r="HR90" s="149"/>
      <c r="HS90" s="149"/>
      <c r="HT90" s="149"/>
      <c r="HU90" s="149"/>
      <c r="HV90" s="149"/>
      <c r="HW90" s="149"/>
      <c r="HX90" s="149"/>
      <c r="HY90" s="149"/>
      <c r="HZ90" s="149"/>
      <c r="IA90" s="149"/>
      <c r="IB90" s="149"/>
      <c r="IC90" s="149"/>
      <c r="ID90" s="149"/>
      <c r="IE90" s="149"/>
      <c r="IF90" s="149"/>
      <c r="IG90" s="149"/>
      <c r="IH90" s="149"/>
      <c r="II90" s="149"/>
      <c r="IJ90" s="149"/>
      <c r="IK90" s="149"/>
      <c r="IL90" s="149"/>
      <c r="IM90" s="149"/>
      <c r="IN90" s="149"/>
      <c r="IO90" s="149"/>
      <c r="IP90" s="149"/>
      <c r="IQ90" s="149"/>
      <c r="IR90" s="149"/>
      <c r="IS90" s="149"/>
      <c r="IT90" s="149"/>
      <c r="IU90" s="149"/>
      <c r="IV90" s="149"/>
      <c r="IW90" s="149"/>
      <c r="IX90" s="149"/>
      <c r="IY90" s="149"/>
      <c r="IZ90" s="149"/>
      <c r="JA90" s="149"/>
      <c r="JB90" s="149"/>
      <c r="JC90" s="149"/>
      <c r="JD90" s="149"/>
      <c r="JE90" s="149"/>
      <c r="JF90" s="149"/>
      <c r="JG90" s="149"/>
      <c r="JH90" s="149"/>
      <c r="JI90" s="149"/>
      <c r="JJ90" s="149"/>
      <c r="JK90" s="149"/>
      <c r="JL90" s="149"/>
      <c r="JM90" s="149"/>
      <c r="JN90" s="149"/>
      <c r="JO90" s="149"/>
      <c r="JP90" s="149"/>
      <c r="JQ90" s="149"/>
      <c r="JR90" s="149"/>
      <c r="JS90" s="149"/>
      <c r="JT90" s="149"/>
      <c r="JU90" s="149"/>
      <c r="JV90" s="149"/>
      <c r="JW90" s="149"/>
      <c r="JX90" s="149"/>
      <c r="JY90" s="149"/>
      <c r="JZ90" s="149"/>
      <c r="KA90" s="149"/>
      <c r="KB90" s="149"/>
      <c r="KC90" s="149"/>
      <c r="KD90" s="149"/>
      <c r="KE90" s="149"/>
      <c r="KF90" s="149"/>
      <c r="KG90" s="149"/>
      <c r="KH90" s="149"/>
      <c r="KI90" s="149"/>
      <c r="KJ90" s="149"/>
      <c r="KK90" s="149"/>
      <c r="KL90" s="149"/>
      <c r="KM90" s="149"/>
      <c r="KN90" s="149"/>
      <c r="KO90" s="149"/>
      <c r="KP90" s="149"/>
      <c r="KQ90" s="149"/>
      <c r="KR90" s="149"/>
      <c r="KS90" s="149"/>
      <c r="KT90" s="149"/>
      <c r="KU90" s="149"/>
      <c r="KV90" s="149"/>
      <c r="KW90" s="149"/>
      <c r="KX90" s="149"/>
      <c r="KY90" s="149"/>
      <c r="KZ90" s="149"/>
      <c r="LA90" s="149"/>
      <c r="LB90" s="149"/>
      <c r="LC90" s="149"/>
      <c r="LD90" s="149"/>
      <c r="LE90" s="149"/>
      <c r="LF90" s="149"/>
      <c r="LG90" s="149"/>
      <c r="LH90" s="149"/>
      <c r="LI90" s="149"/>
      <c r="LJ90" s="149"/>
      <c r="LK90" s="149"/>
      <c r="LL90" s="149"/>
      <c r="LM90" s="149"/>
      <c r="LN90" s="149"/>
      <c r="LO90" s="149"/>
      <c r="LP90" s="149"/>
      <c r="LQ90" s="149"/>
      <c r="LR90" s="149"/>
      <c r="LS90" s="149"/>
      <c r="LT90" s="149"/>
      <c r="LU90" s="149"/>
      <c r="LV90" s="149"/>
      <c r="LW90" s="149"/>
      <c r="LX90" s="149"/>
      <c r="LY90" s="149"/>
      <c r="LZ90" s="149"/>
      <c r="MA90" s="149"/>
      <c r="MB90" s="149"/>
      <c r="MC90" s="149"/>
      <c r="MD90" s="149"/>
      <c r="ME90" s="149"/>
      <c r="MF90" s="149"/>
      <c r="MG90" s="149"/>
      <c r="MH90" s="149"/>
      <c r="MI90" s="149"/>
      <c r="MJ90" s="149"/>
      <c r="MK90" s="149"/>
      <c r="ML90" s="149"/>
      <c r="MM90" s="149"/>
      <c r="MN90" s="149"/>
      <c r="MO90" s="149"/>
      <c r="MP90" s="149"/>
      <c r="MQ90" s="149"/>
      <c r="MR90" s="149"/>
      <c r="MS90" s="149"/>
      <c r="MT90" s="149"/>
      <c r="MU90" s="149"/>
      <c r="MV90" s="149"/>
      <c r="MW90" s="149"/>
      <c r="MX90" s="149"/>
      <c r="MY90" s="149"/>
      <c r="MZ90" s="149"/>
      <c r="NA90" s="149"/>
      <c r="NB90" s="149"/>
      <c r="NC90" s="149"/>
      <c r="ND90" s="149"/>
      <c r="NE90" s="149"/>
      <c r="NF90" s="149"/>
      <c r="NG90" s="149"/>
      <c r="NH90" s="149"/>
      <c r="NI90" s="149"/>
      <c r="NJ90" s="149"/>
      <c r="NK90" s="149"/>
      <c r="NL90" s="149"/>
      <c r="NM90" s="149"/>
      <c r="NN90" s="149"/>
      <c r="NO90" s="149"/>
      <c r="NP90" s="149"/>
      <c r="NQ90" s="149"/>
      <c r="NR90" s="149"/>
      <c r="NS90" s="149"/>
      <c r="NT90" s="149"/>
      <c r="NU90" s="149"/>
      <c r="NV90" s="149"/>
      <c r="NW90" s="149"/>
      <c r="NX90" s="149"/>
      <c r="NY90" s="149"/>
      <c r="NZ90" s="149"/>
      <c r="OA90" s="149"/>
      <c r="OB90" s="149"/>
      <c r="OC90" s="149"/>
      <c r="OD90" s="149"/>
      <c r="OE90" s="149"/>
      <c r="OF90" s="149"/>
      <c r="OG90" s="149"/>
      <c r="OH90" s="149"/>
      <c r="OI90" s="149"/>
      <c r="OJ90" s="149"/>
      <c r="OK90" s="149"/>
      <c r="OL90" s="149"/>
      <c r="OM90" s="149"/>
      <c r="ON90" s="149"/>
      <c r="OO90" s="149"/>
      <c r="OP90" s="149"/>
      <c r="OQ90" s="149"/>
      <c r="OR90" s="149"/>
      <c r="OS90" s="149"/>
      <c r="OT90" s="149"/>
      <c r="OU90" s="149"/>
      <c r="OV90" s="149"/>
      <c r="OW90" s="149"/>
      <c r="OX90" s="149"/>
      <c r="OY90" s="149"/>
      <c r="OZ90" s="149"/>
      <c r="PA90" s="149"/>
      <c r="PB90" s="149"/>
      <c r="PC90" s="149"/>
      <c r="PD90" s="149"/>
      <c r="PE90" s="149"/>
      <c r="PF90" s="149"/>
      <c r="PG90" s="149"/>
      <c r="PH90" s="149"/>
      <c r="PI90" s="149"/>
      <c r="PJ90" s="149"/>
      <c r="PK90" s="149"/>
      <c r="PL90" s="149"/>
      <c r="PM90" s="149"/>
      <c r="PN90" s="149"/>
      <c r="PO90" s="149"/>
      <c r="PP90" s="149"/>
      <c r="PQ90" s="149"/>
      <c r="PR90" s="149"/>
      <c r="PS90" s="149"/>
      <c r="PT90" s="149"/>
      <c r="PU90" s="149"/>
      <c r="PV90" s="149"/>
      <c r="PW90" s="149"/>
      <c r="PX90" s="149"/>
      <c r="PY90" s="149"/>
      <c r="PZ90" s="149"/>
      <c r="QA90" s="149"/>
      <c r="QB90" s="149"/>
      <c r="QC90" s="149"/>
      <c r="QD90" s="149"/>
      <c r="QE90" s="149"/>
      <c r="QF90" s="149"/>
      <c r="QG90" s="149"/>
      <c r="QH90" s="149"/>
      <c r="QI90" s="149"/>
      <c r="QJ90" s="149"/>
      <c r="QK90" s="149"/>
      <c r="QL90" s="149"/>
      <c r="QM90" s="149"/>
      <c r="QN90" s="149"/>
      <c r="QO90" s="149"/>
      <c r="QP90" s="149"/>
      <c r="QQ90" s="149"/>
      <c r="QR90" s="149"/>
      <c r="QS90" s="149"/>
      <c r="QT90" s="149"/>
      <c r="QU90" s="149"/>
      <c r="QV90" s="149"/>
      <c r="QW90" s="149"/>
      <c r="QX90" s="149"/>
      <c r="QY90" s="149"/>
      <c r="QZ90" s="149"/>
      <c r="RA90" s="149"/>
      <c r="RB90" s="149"/>
      <c r="RC90" s="149"/>
      <c r="RD90" s="149"/>
      <c r="RE90" s="149"/>
      <c r="RF90" s="149"/>
      <c r="RG90" s="149"/>
      <c r="RH90" s="149"/>
      <c r="RI90" s="149"/>
      <c r="RJ90" s="149"/>
      <c r="RK90" s="149"/>
      <c r="RL90" s="149"/>
      <c r="RM90" s="149"/>
      <c r="RN90" s="149"/>
      <c r="RO90" s="149"/>
      <c r="RP90" s="149"/>
      <c r="RQ90" s="149"/>
      <c r="RR90" s="149"/>
      <c r="RS90" s="149"/>
      <c r="RT90" s="149"/>
      <c r="RU90" s="149"/>
      <c r="RV90" s="149"/>
      <c r="RW90" s="149"/>
      <c r="RX90" s="149"/>
      <c r="RY90" s="149"/>
      <c r="RZ90" s="149"/>
      <c r="SA90" s="149"/>
      <c r="SB90" s="149"/>
      <c r="SC90" s="149"/>
      <c r="SD90" s="149"/>
      <c r="SE90" s="149"/>
      <c r="SF90" s="149"/>
      <c r="SG90" s="149"/>
      <c r="SH90" s="149"/>
      <c r="SI90" s="149"/>
      <c r="SJ90" s="149"/>
      <c r="SK90" s="149"/>
      <c r="SL90" s="149"/>
      <c r="SM90" s="149"/>
      <c r="SN90" s="149"/>
      <c r="SO90" s="149"/>
      <c r="SP90" s="149"/>
      <c r="SQ90" s="149"/>
      <c r="SR90" s="149"/>
      <c r="SS90" s="149"/>
      <c r="ST90" s="149"/>
      <c r="SU90" s="149"/>
      <c r="SV90" s="149"/>
      <c r="SW90" s="149"/>
      <c r="SX90" s="149"/>
      <c r="SY90" s="149"/>
      <c r="SZ90" s="149"/>
      <c r="TA90" s="149"/>
      <c r="TB90" s="149"/>
      <c r="TC90" s="149"/>
      <c r="TD90" s="149"/>
      <c r="TE90" s="149"/>
      <c r="TF90" s="149"/>
      <c r="TG90" s="149"/>
      <c r="TH90" s="149"/>
      <c r="TI90" s="149"/>
      <c r="TJ90" s="149"/>
      <c r="TK90" s="149"/>
      <c r="TL90" s="149"/>
      <c r="TM90" s="149"/>
      <c r="TN90" s="149"/>
      <c r="TO90" s="149"/>
      <c r="TP90" s="149"/>
      <c r="TQ90" s="149"/>
      <c r="TR90" s="149"/>
      <c r="TS90" s="149"/>
      <c r="TT90" s="149"/>
      <c r="TU90" s="149"/>
      <c r="TV90" s="149"/>
      <c r="TW90" s="149"/>
      <c r="TX90" s="149"/>
      <c r="TY90" s="149"/>
      <c r="TZ90" s="149"/>
      <c r="UA90" s="149"/>
      <c r="UB90" s="149"/>
      <c r="UC90" s="149"/>
      <c r="UD90" s="149"/>
      <c r="UE90" s="149"/>
      <c r="UF90" s="149"/>
      <c r="UG90" s="149"/>
      <c r="UH90" s="149"/>
      <c r="UI90" s="149"/>
      <c r="UJ90" s="149"/>
      <c r="UK90" s="149"/>
      <c r="UL90" s="149"/>
      <c r="UM90" s="149"/>
      <c r="UN90" s="149"/>
      <c r="UO90" s="149"/>
      <c r="UP90" s="149"/>
      <c r="UQ90" s="149"/>
      <c r="UR90" s="149"/>
      <c r="US90" s="149"/>
      <c r="UT90" s="149"/>
      <c r="UU90" s="149"/>
      <c r="UV90" s="149"/>
      <c r="UW90" s="149"/>
      <c r="UX90" s="149"/>
      <c r="UY90" s="149"/>
      <c r="UZ90" s="149"/>
      <c r="VA90" s="149"/>
      <c r="VB90" s="149"/>
      <c r="VC90" s="149"/>
      <c r="VD90" s="149"/>
      <c r="VE90" s="149"/>
      <c r="VF90" s="149"/>
      <c r="VG90" s="149"/>
      <c r="VH90" s="149"/>
      <c r="VI90" s="149"/>
      <c r="VJ90" s="149"/>
      <c r="VK90" s="149"/>
      <c r="VL90" s="149"/>
      <c r="VM90" s="149"/>
      <c r="VN90" s="149"/>
      <c r="VO90" s="149"/>
      <c r="VP90" s="149"/>
      <c r="VQ90" s="149"/>
      <c r="VR90" s="149"/>
      <c r="VS90" s="149"/>
      <c r="VT90" s="149"/>
      <c r="VU90" s="149"/>
      <c r="VV90" s="149"/>
      <c r="VW90" s="149"/>
      <c r="VX90" s="149"/>
      <c r="VY90" s="149"/>
      <c r="VZ90" s="149"/>
      <c r="WA90" s="149"/>
      <c r="WB90" s="149"/>
      <c r="WC90" s="149"/>
      <c r="WD90" s="149"/>
      <c r="WE90" s="149"/>
      <c r="WF90" s="149"/>
      <c r="WG90" s="149"/>
      <c r="WH90" s="149"/>
      <c r="WI90" s="149"/>
      <c r="WJ90" s="149"/>
      <c r="WK90" s="149"/>
      <c r="WL90" s="149"/>
      <c r="WM90" s="149"/>
      <c r="WN90" s="149"/>
      <c r="WO90" s="149"/>
      <c r="WP90" s="149"/>
      <c r="WQ90" s="149"/>
      <c r="WR90" s="149"/>
      <c r="WS90" s="149"/>
      <c r="WT90" s="149"/>
      <c r="WU90" s="149"/>
      <c r="WV90" s="149"/>
      <c r="WW90" s="149"/>
      <c r="WX90" s="149"/>
      <c r="WY90" s="149"/>
      <c r="WZ90" s="149"/>
      <c r="XA90" s="149"/>
      <c r="XB90" s="149"/>
      <c r="XC90" s="149"/>
      <c r="XD90" s="149"/>
      <c r="XE90" s="149"/>
      <c r="XF90" s="149"/>
      <c r="XG90" s="149"/>
      <c r="XH90" s="149"/>
      <c r="XI90" s="149"/>
      <c r="XJ90" s="149"/>
      <c r="XK90" s="149"/>
      <c r="XL90" s="149"/>
      <c r="XM90" s="149"/>
      <c r="XN90" s="149"/>
      <c r="XO90" s="149"/>
      <c r="XP90" s="149"/>
      <c r="XQ90" s="149"/>
      <c r="XR90" s="149"/>
      <c r="XS90" s="149"/>
      <c r="XT90" s="149"/>
      <c r="XU90" s="149"/>
      <c r="XV90" s="149"/>
      <c r="XW90" s="149"/>
      <c r="XX90" s="149"/>
      <c r="XY90" s="149"/>
      <c r="XZ90" s="149"/>
      <c r="YA90" s="149"/>
      <c r="YB90" s="149"/>
      <c r="YC90" s="149"/>
      <c r="YD90" s="149"/>
      <c r="YE90" s="149"/>
      <c r="YF90" s="149"/>
      <c r="YG90" s="149"/>
      <c r="YH90" s="149"/>
      <c r="YI90" s="149"/>
      <c r="YJ90" s="149"/>
      <c r="YK90" s="149"/>
      <c r="YL90" s="149"/>
      <c r="YM90" s="149"/>
      <c r="YN90" s="149"/>
      <c r="YO90" s="149"/>
      <c r="YP90" s="149"/>
      <c r="YQ90" s="149"/>
      <c r="YR90" s="149"/>
      <c r="YS90" s="149"/>
      <c r="YT90" s="149"/>
      <c r="YU90" s="149"/>
      <c r="YV90" s="149"/>
      <c r="YW90" s="149"/>
      <c r="YX90" s="149"/>
      <c r="YY90" s="149"/>
      <c r="YZ90" s="149"/>
      <c r="ZA90" s="149"/>
      <c r="ZB90" s="149"/>
      <c r="ZC90" s="149"/>
      <c r="ZD90" s="149"/>
      <c r="ZE90" s="149"/>
      <c r="ZF90" s="149"/>
      <c r="ZG90" s="149"/>
      <c r="ZH90" s="149"/>
      <c r="ZI90" s="149"/>
      <c r="ZJ90" s="149"/>
      <c r="ZK90" s="149"/>
      <c r="ZL90" s="149"/>
      <c r="ZM90" s="149"/>
      <c r="ZN90" s="149"/>
      <c r="ZO90" s="149"/>
      <c r="ZP90" s="149"/>
      <c r="ZQ90" s="149"/>
      <c r="ZR90" s="149"/>
      <c r="ZS90" s="149"/>
      <c r="ZT90" s="149"/>
      <c r="ZU90" s="149"/>
      <c r="ZV90" s="149"/>
      <c r="ZW90" s="149"/>
      <c r="ZX90" s="149"/>
      <c r="ZY90" s="149"/>
      <c r="ZZ90" s="149"/>
      <c r="AAA90" s="149"/>
      <c r="AAB90" s="149"/>
      <c r="AAC90" s="149"/>
      <c r="AAD90" s="149"/>
      <c r="AAE90" s="149"/>
      <c r="AAF90" s="149"/>
      <c r="AAG90" s="149"/>
      <c r="AAH90" s="149"/>
      <c r="AAI90" s="149"/>
      <c r="AAJ90" s="149"/>
      <c r="AAK90" s="149"/>
      <c r="AAL90" s="149"/>
      <c r="AAM90" s="149"/>
      <c r="AAN90" s="149"/>
      <c r="AAO90" s="149"/>
      <c r="AAP90" s="149"/>
      <c r="AAQ90" s="149"/>
      <c r="AAR90" s="149"/>
      <c r="AAS90" s="149"/>
      <c r="AAT90" s="149"/>
      <c r="AAU90" s="149"/>
      <c r="AAV90" s="149"/>
      <c r="AAW90" s="149"/>
      <c r="AAX90" s="149"/>
      <c r="AAY90" s="149"/>
      <c r="AAZ90" s="149"/>
      <c r="ABA90" s="149"/>
      <c r="ABB90" s="149"/>
      <c r="ABC90" s="149"/>
      <c r="ABD90" s="149"/>
      <c r="ABE90" s="149"/>
      <c r="ABF90" s="149"/>
      <c r="ABG90" s="149"/>
      <c r="ABH90" s="149"/>
      <c r="ABI90" s="149"/>
      <c r="ABJ90" s="149"/>
      <c r="ABK90" s="149"/>
      <c r="ABL90" s="149"/>
      <c r="ABM90" s="149"/>
      <c r="ABN90" s="149"/>
      <c r="ABO90" s="149"/>
      <c r="ABP90" s="149"/>
      <c r="ABQ90" s="149"/>
      <c r="ABR90" s="149"/>
      <c r="ABS90" s="149"/>
      <c r="ABT90" s="149"/>
      <c r="ABU90" s="149"/>
      <c r="ABV90" s="149"/>
      <c r="ABW90" s="149"/>
      <c r="ABX90" s="149"/>
      <c r="ABY90" s="149"/>
      <c r="ABZ90" s="149"/>
      <c r="ACA90" s="149"/>
      <c r="ACB90" s="149"/>
      <c r="ACC90" s="149"/>
      <c r="ACD90" s="149"/>
      <c r="ACE90" s="149"/>
      <c r="ACF90" s="149"/>
      <c r="ACG90" s="149"/>
      <c r="ACH90" s="149"/>
      <c r="ACI90" s="149"/>
      <c r="ACJ90" s="149"/>
      <c r="ACK90" s="149"/>
      <c r="ACL90" s="149"/>
      <c r="ACM90" s="149"/>
      <c r="ACN90" s="149"/>
      <c r="ACO90" s="149"/>
      <c r="ACP90" s="149"/>
      <c r="ACQ90" s="149"/>
      <c r="ACR90" s="149"/>
      <c r="ACS90" s="149"/>
      <c r="ACT90" s="149"/>
      <c r="ACU90" s="149"/>
      <c r="ACV90" s="149"/>
      <c r="ACW90" s="149"/>
      <c r="ACX90" s="149"/>
      <c r="ACY90" s="149"/>
      <c r="ACZ90" s="149"/>
      <c r="ADA90" s="149"/>
      <c r="ADB90" s="149"/>
      <c r="ADC90" s="149"/>
      <c r="ADD90" s="149"/>
      <c r="ADE90" s="149"/>
      <c r="ADF90" s="149"/>
      <c r="ADG90" s="149"/>
      <c r="ADH90" s="149"/>
      <c r="ADI90" s="149"/>
      <c r="ADJ90" s="149"/>
      <c r="ADK90" s="149"/>
      <c r="ADL90" s="149"/>
      <c r="ADM90" s="149"/>
      <c r="ADN90" s="149"/>
      <c r="ADO90" s="149"/>
      <c r="ADP90" s="149"/>
      <c r="ADQ90" s="149"/>
      <c r="ADR90" s="149"/>
      <c r="ADS90" s="149"/>
      <c r="ADT90" s="149"/>
      <c r="ADU90" s="149"/>
      <c r="ADV90" s="149"/>
      <c r="ADW90" s="149"/>
      <c r="ADX90" s="149"/>
      <c r="ADY90" s="149"/>
      <c r="ADZ90" s="149"/>
      <c r="AEA90" s="149"/>
      <c r="AEB90" s="149"/>
      <c r="AEC90" s="149"/>
      <c r="AED90" s="149"/>
      <c r="AEE90" s="149"/>
      <c r="AEF90" s="149"/>
      <c r="AEG90" s="149"/>
      <c r="AEH90" s="149"/>
      <c r="AEI90" s="149"/>
      <c r="AEJ90" s="149"/>
      <c r="AEK90" s="149"/>
      <c r="AEL90" s="149"/>
      <c r="AEM90" s="149"/>
      <c r="AEN90" s="149"/>
      <c r="AEO90" s="149"/>
      <c r="AEP90" s="149"/>
      <c r="AEQ90" s="149"/>
      <c r="AER90" s="149"/>
      <c r="AES90" s="149"/>
      <c r="AET90" s="149"/>
      <c r="AEU90" s="149"/>
      <c r="AEV90" s="149"/>
      <c r="AEW90" s="149"/>
      <c r="AEX90" s="149"/>
      <c r="AEY90" s="149"/>
      <c r="AEZ90" s="149"/>
      <c r="AFA90" s="149"/>
      <c r="AFB90" s="149"/>
      <c r="AFC90" s="149"/>
      <c r="AFD90" s="149"/>
      <c r="AFE90" s="149"/>
      <c r="AFF90" s="149"/>
      <c r="AFG90" s="149"/>
      <c r="AFH90" s="149"/>
      <c r="AFI90" s="149"/>
      <c r="AFJ90" s="149"/>
      <c r="AFK90" s="149"/>
      <c r="AFL90" s="149"/>
      <c r="AFM90" s="149"/>
      <c r="AFN90" s="149"/>
      <c r="AFO90" s="149"/>
      <c r="AFP90" s="149"/>
      <c r="AFQ90" s="149"/>
      <c r="AFR90" s="149"/>
      <c r="AFS90" s="149"/>
      <c r="AFT90" s="149"/>
      <c r="AFU90" s="149"/>
      <c r="AFV90" s="149"/>
      <c r="AFW90" s="149"/>
      <c r="AFX90" s="149"/>
      <c r="AFY90" s="149"/>
      <c r="AFZ90" s="149"/>
      <c r="AGA90" s="149"/>
      <c r="AGB90" s="149"/>
      <c r="AGC90" s="149"/>
      <c r="AGD90" s="149"/>
      <c r="AGE90" s="149"/>
      <c r="AGF90" s="149"/>
      <c r="AGG90" s="149"/>
      <c r="AGH90" s="149"/>
      <c r="AGI90" s="149"/>
      <c r="AGJ90" s="149"/>
      <c r="AGK90" s="149"/>
      <c r="AGL90" s="149"/>
      <c r="AGM90" s="149"/>
      <c r="AGN90" s="149"/>
      <c r="AGO90" s="149"/>
      <c r="AGP90" s="149"/>
      <c r="AGQ90" s="149"/>
      <c r="AGR90" s="149"/>
      <c r="AGS90" s="149"/>
      <c r="AGT90" s="149"/>
      <c r="AGU90" s="149"/>
      <c r="AGV90" s="149"/>
      <c r="AGW90" s="149"/>
      <c r="AGX90" s="149"/>
      <c r="AGY90" s="149"/>
      <c r="AGZ90" s="149"/>
      <c r="AHA90" s="149"/>
      <c r="AHB90" s="149"/>
      <c r="AHC90" s="149"/>
      <c r="AHD90" s="149"/>
      <c r="AHE90" s="149"/>
      <c r="AHF90" s="149"/>
      <c r="AHG90" s="149"/>
      <c r="AHH90" s="149"/>
      <c r="AHI90" s="149"/>
      <c r="AHJ90" s="149"/>
      <c r="AHK90" s="149"/>
      <c r="AHL90" s="149"/>
      <c r="AHM90" s="149"/>
      <c r="AHN90" s="149"/>
      <c r="AHO90" s="149"/>
      <c r="AHP90" s="149"/>
      <c r="AHQ90" s="149"/>
      <c r="AHR90" s="149"/>
      <c r="AHS90" s="149"/>
      <c r="AHT90" s="149"/>
      <c r="AHU90" s="149"/>
      <c r="AHV90" s="149"/>
      <c r="AHW90" s="149"/>
      <c r="AHX90" s="149"/>
      <c r="AHY90" s="149"/>
      <c r="AHZ90" s="149"/>
      <c r="AIA90" s="149"/>
      <c r="AIB90" s="149"/>
      <c r="AIC90" s="149"/>
      <c r="AID90" s="149"/>
      <c r="AIE90" s="149"/>
      <c r="AIF90" s="149"/>
      <c r="AIG90" s="149"/>
      <c r="AIH90" s="149"/>
      <c r="AII90" s="149"/>
      <c r="AIJ90" s="149"/>
      <c r="AIK90" s="149"/>
      <c r="AIL90" s="149"/>
      <c r="AIM90" s="149"/>
      <c r="AIN90" s="149"/>
      <c r="AIO90" s="149"/>
      <c r="AIP90" s="149"/>
      <c r="AIQ90" s="149"/>
      <c r="AIR90" s="149"/>
      <c r="AIS90" s="149"/>
      <c r="AIT90" s="149"/>
      <c r="AIU90" s="149"/>
      <c r="AIV90" s="149"/>
      <c r="AIW90" s="149"/>
      <c r="AIX90" s="149"/>
      <c r="AIY90" s="149"/>
      <c r="AIZ90" s="149"/>
      <c r="AJA90" s="149"/>
      <c r="AJB90" s="149"/>
      <c r="AJC90" s="149"/>
      <c r="AJD90" s="149"/>
      <c r="AJE90" s="149"/>
      <c r="AJF90" s="149"/>
      <c r="AJG90" s="149"/>
      <c r="AJH90" s="149"/>
      <c r="AJI90" s="149"/>
      <c r="AJJ90" s="149"/>
      <c r="AJK90" s="149"/>
      <c r="AJL90" s="149"/>
      <c r="AJM90" s="149"/>
      <c r="AJN90" s="149"/>
      <c r="AJO90" s="149"/>
      <c r="AJP90" s="149"/>
      <c r="AJQ90" s="149"/>
      <c r="AJR90" s="149"/>
      <c r="AJS90" s="149"/>
      <c r="AJT90" s="149"/>
      <c r="AJU90" s="149"/>
      <c r="AJV90" s="149"/>
      <c r="AJW90" s="149"/>
      <c r="AJX90" s="149"/>
      <c r="AJY90" s="149"/>
      <c r="AJZ90" s="149"/>
      <c r="AKA90" s="149"/>
      <c r="AKB90" s="149"/>
      <c r="AKC90" s="149"/>
      <c r="AKD90" s="149"/>
      <c r="AKE90" s="149"/>
      <c r="AKF90" s="149"/>
      <c r="AKG90" s="149"/>
      <c r="AKH90" s="149"/>
      <c r="AKI90" s="149"/>
      <c r="AKJ90" s="149"/>
      <c r="AKK90" s="149"/>
      <c r="AKL90" s="149"/>
      <c r="AKM90" s="149"/>
      <c r="AKN90" s="149"/>
      <c r="AKO90" s="149"/>
      <c r="AKP90" s="149"/>
      <c r="AKQ90" s="149"/>
      <c r="AKR90" s="149"/>
      <c r="AKS90" s="149"/>
      <c r="AKT90" s="149"/>
      <c r="AKU90" s="149"/>
      <c r="AKV90" s="149"/>
      <c r="AKW90" s="149"/>
      <c r="AKX90" s="149"/>
      <c r="AKY90" s="149"/>
      <c r="AKZ90" s="149"/>
      <c r="ALA90" s="149"/>
      <c r="ALB90" s="149"/>
      <c r="ALC90" s="149"/>
      <c r="ALD90" s="149"/>
      <c r="ALE90" s="149"/>
      <c r="ALF90" s="149"/>
      <c r="ALG90" s="149"/>
      <c r="ALH90" s="149"/>
      <c r="ALI90" s="149"/>
      <c r="ALJ90" s="149"/>
      <c r="ALK90" s="149"/>
      <c r="ALL90" s="149"/>
      <c r="ALM90" s="149"/>
      <c r="ALN90" s="149"/>
      <c r="ALO90" s="149"/>
      <c r="ALP90" s="149"/>
      <c r="ALQ90" s="149"/>
      <c r="ALR90" s="149"/>
      <c r="ALS90" s="149"/>
      <c r="ALT90" s="149"/>
      <c r="ALU90" s="149"/>
      <c r="ALV90" s="149"/>
      <c r="ALW90" s="149"/>
      <c r="ALX90" s="149"/>
      <c r="ALY90" s="149"/>
      <c r="ALZ90" s="149"/>
      <c r="AMA90" s="149"/>
      <c r="AMB90" s="149"/>
      <c r="AMC90" s="149"/>
      <c r="AMD90" s="149"/>
      <c r="AME90" s="149"/>
      <c r="AMF90" s="149"/>
      <c r="AMG90" s="149"/>
      <c r="AMH90" s="149"/>
      <c r="AMI90" s="149"/>
      <c r="AMJ90" s="149"/>
      <c r="AMK90" s="149"/>
      <c r="AML90" s="149"/>
      <c r="AMM90" s="149"/>
      <c r="AMN90" s="149"/>
      <c r="AMO90" s="149"/>
      <c r="AMP90" s="149"/>
      <c r="AMQ90" s="149"/>
      <c r="AMR90" s="149"/>
      <c r="AMS90" s="149"/>
      <c r="AMT90" s="149"/>
      <c r="AMU90" s="149"/>
      <c r="AMV90" s="149"/>
      <c r="AMW90" s="149"/>
      <c r="AMX90" s="149"/>
      <c r="AMY90" s="149"/>
      <c r="AMZ90" s="149"/>
      <c r="ANA90" s="149"/>
      <c r="ANB90" s="149"/>
      <c r="ANC90" s="149"/>
      <c r="AND90" s="149"/>
      <c r="ANE90" s="149"/>
      <c r="ANF90" s="149"/>
      <c r="ANG90" s="149"/>
      <c r="ANH90" s="149"/>
      <c r="ANI90" s="149"/>
      <c r="ANJ90" s="149"/>
      <c r="ANK90" s="149"/>
      <c r="ANL90" s="149"/>
      <c r="ANM90" s="149"/>
      <c r="ANN90" s="149"/>
      <c r="ANO90" s="149"/>
      <c r="ANP90" s="149"/>
      <c r="ANQ90" s="149"/>
      <c r="ANR90" s="149"/>
      <c r="ANS90" s="149"/>
      <c r="ANT90" s="149"/>
      <c r="ANU90" s="149"/>
      <c r="ANV90" s="149"/>
      <c r="ANW90" s="149"/>
      <c r="ANX90" s="149"/>
      <c r="ANY90" s="149"/>
      <c r="ANZ90" s="149"/>
      <c r="AOA90" s="149"/>
      <c r="AOB90" s="149"/>
      <c r="AOC90" s="149"/>
      <c r="AOD90" s="149"/>
      <c r="AOE90" s="149"/>
      <c r="AOF90" s="149"/>
      <c r="AOG90" s="149"/>
      <c r="AOH90" s="149"/>
      <c r="AOI90" s="149"/>
      <c r="AOJ90" s="149"/>
      <c r="AOK90" s="149"/>
      <c r="AOL90" s="149"/>
      <c r="AOM90" s="149"/>
      <c r="AON90" s="149"/>
      <c r="AOO90" s="149"/>
      <c r="AOP90" s="149"/>
      <c r="AOQ90" s="149"/>
      <c r="AOR90" s="149"/>
      <c r="AOS90" s="149"/>
      <c r="AOT90" s="149"/>
      <c r="AOU90" s="149"/>
      <c r="AOV90" s="149"/>
      <c r="AOW90" s="149"/>
      <c r="AOX90" s="149"/>
      <c r="AOY90" s="149"/>
      <c r="AOZ90" s="149"/>
      <c r="APA90" s="149"/>
      <c r="APB90" s="149"/>
      <c r="APC90" s="149"/>
      <c r="APD90" s="149"/>
      <c r="APE90" s="149"/>
      <c r="APF90" s="149"/>
      <c r="APG90" s="149"/>
      <c r="APH90" s="149"/>
      <c r="API90" s="149"/>
      <c r="APJ90" s="149"/>
      <c r="APK90" s="149"/>
      <c r="APL90" s="149"/>
      <c r="APM90" s="149"/>
      <c r="APN90" s="149"/>
      <c r="APO90" s="149"/>
      <c r="APP90" s="149"/>
      <c r="APQ90" s="149"/>
      <c r="APR90" s="149"/>
      <c r="APS90" s="149"/>
      <c r="APT90" s="149"/>
      <c r="APU90" s="149"/>
      <c r="APV90" s="149"/>
      <c r="APW90" s="149"/>
      <c r="APX90" s="149"/>
      <c r="APY90" s="149"/>
      <c r="APZ90" s="149"/>
      <c r="AQA90" s="149"/>
      <c r="AQB90" s="149"/>
      <c r="AQC90" s="149"/>
      <c r="AQD90" s="149"/>
      <c r="AQE90" s="149"/>
      <c r="AQF90" s="149"/>
      <c r="AQG90" s="149"/>
      <c r="AQH90" s="149"/>
      <c r="AQI90" s="149"/>
      <c r="AQJ90" s="149"/>
      <c r="AQK90" s="149"/>
      <c r="AQL90" s="149"/>
      <c r="AQM90" s="149"/>
      <c r="AQN90" s="149"/>
      <c r="AQO90" s="149"/>
      <c r="AQP90" s="149"/>
      <c r="AQQ90" s="149"/>
      <c r="AQR90" s="149"/>
      <c r="AQS90" s="149"/>
      <c r="AQT90" s="149"/>
      <c r="AQU90" s="149"/>
      <c r="AQV90" s="149"/>
      <c r="AQW90" s="149"/>
      <c r="AQX90" s="149"/>
      <c r="AQY90" s="149"/>
      <c r="AQZ90" s="149"/>
      <c r="ARA90" s="149"/>
      <c r="ARB90" s="149"/>
      <c r="ARC90" s="149"/>
      <c r="ARD90" s="149"/>
      <c r="ARE90" s="149"/>
      <c r="ARF90" s="149"/>
      <c r="ARG90" s="149"/>
      <c r="ARH90" s="149"/>
      <c r="ARI90" s="149"/>
      <c r="ARJ90" s="149"/>
      <c r="ARK90" s="149"/>
      <c r="ARL90" s="149"/>
      <c r="ARM90" s="149"/>
      <c r="ARN90" s="149"/>
      <c r="ARO90" s="149"/>
      <c r="ARP90" s="149"/>
      <c r="ARQ90" s="149"/>
      <c r="ARR90" s="149"/>
      <c r="ARS90" s="149"/>
      <c r="ART90" s="149"/>
      <c r="ARU90" s="149"/>
      <c r="ARV90" s="149"/>
      <c r="ARW90" s="149"/>
      <c r="ARX90" s="149"/>
      <c r="ARY90" s="149"/>
      <c r="ARZ90" s="149"/>
      <c r="ASA90" s="149"/>
      <c r="ASB90" s="149"/>
      <c r="ASC90" s="149"/>
      <c r="ASD90" s="149"/>
      <c r="ASE90" s="149"/>
      <c r="ASF90" s="149"/>
      <c r="ASG90" s="149"/>
      <c r="ASH90" s="149"/>
      <c r="ASI90" s="149"/>
      <c r="ASJ90" s="149"/>
      <c r="ASK90" s="149"/>
      <c r="ASL90" s="149"/>
      <c r="ASM90" s="149"/>
      <c r="ASN90" s="149"/>
      <c r="ASO90" s="149"/>
      <c r="ASP90" s="149"/>
      <c r="ASQ90" s="149"/>
      <c r="ASR90" s="149"/>
      <c r="ASS90" s="149"/>
      <c r="AST90" s="149"/>
      <c r="ASU90" s="149"/>
      <c r="ASV90" s="149"/>
      <c r="ASW90" s="149"/>
      <c r="ASX90" s="149"/>
      <c r="ASY90" s="149"/>
      <c r="ASZ90" s="149"/>
      <c r="ATA90" s="149"/>
      <c r="ATB90" s="149"/>
      <c r="ATC90" s="149"/>
      <c r="ATD90" s="149"/>
      <c r="ATE90" s="149"/>
      <c r="ATF90" s="149"/>
      <c r="ATG90" s="149"/>
      <c r="ATH90" s="149"/>
      <c r="ATI90" s="149"/>
      <c r="ATJ90" s="149"/>
      <c r="ATK90" s="149"/>
      <c r="ATL90" s="149"/>
      <c r="ATM90" s="149"/>
      <c r="ATN90" s="149"/>
      <c r="ATO90" s="149"/>
      <c r="ATP90" s="149"/>
      <c r="ATQ90" s="149"/>
      <c r="ATR90" s="149"/>
      <c r="ATS90" s="149"/>
      <c r="ATT90" s="149"/>
      <c r="ATU90" s="149"/>
      <c r="ATV90" s="149"/>
      <c r="ATW90" s="149"/>
      <c r="ATX90" s="149"/>
      <c r="ATY90" s="149"/>
      <c r="ATZ90" s="149"/>
      <c r="AUA90" s="149"/>
      <c r="AUB90" s="149"/>
      <c r="AUC90" s="149"/>
      <c r="AUD90" s="149"/>
      <c r="AUE90" s="149"/>
      <c r="AUF90" s="149"/>
      <c r="AUG90" s="149"/>
      <c r="AUH90" s="149"/>
      <c r="AUI90" s="149"/>
      <c r="AUJ90" s="149"/>
      <c r="AUK90" s="149"/>
      <c r="AUL90" s="149"/>
      <c r="AUM90" s="149"/>
      <c r="AUN90" s="149"/>
      <c r="AUO90" s="149"/>
      <c r="AUP90" s="149"/>
      <c r="AUQ90" s="149"/>
      <c r="AUR90" s="149"/>
      <c r="AUS90" s="149"/>
      <c r="AUT90" s="149"/>
      <c r="AUU90" s="149"/>
      <c r="AUV90" s="149"/>
      <c r="AUW90" s="149"/>
      <c r="AUX90" s="149"/>
      <c r="AUY90" s="149"/>
      <c r="AUZ90" s="149"/>
      <c r="AVA90" s="149"/>
      <c r="AVB90" s="149"/>
      <c r="AVC90" s="149"/>
      <c r="AVD90" s="149"/>
      <c r="AVE90" s="149"/>
      <c r="AVF90" s="149"/>
      <c r="AVG90" s="149"/>
      <c r="AVH90" s="149"/>
      <c r="AVI90" s="149"/>
      <c r="AVJ90" s="149"/>
      <c r="AVK90" s="149"/>
      <c r="AVL90" s="149"/>
      <c r="AVM90" s="149"/>
      <c r="AVN90" s="149"/>
      <c r="AVO90" s="149"/>
      <c r="AVP90" s="149"/>
      <c r="AVQ90" s="149"/>
      <c r="AVR90" s="149"/>
      <c r="AVS90" s="149"/>
      <c r="AVT90" s="149"/>
      <c r="AVU90" s="149"/>
      <c r="AVV90" s="149"/>
      <c r="AVW90" s="149"/>
      <c r="AVX90" s="149"/>
      <c r="AVY90" s="149"/>
      <c r="AVZ90" s="149"/>
      <c r="AWA90" s="149"/>
      <c r="AWB90" s="149"/>
      <c r="AWC90" s="149"/>
      <c r="AWD90" s="149"/>
      <c r="AWE90" s="149"/>
      <c r="AWF90" s="149"/>
      <c r="AWG90" s="149"/>
      <c r="AWH90" s="149"/>
      <c r="AWI90" s="149"/>
      <c r="AWJ90" s="149"/>
      <c r="AWK90" s="149"/>
      <c r="AWL90" s="149"/>
      <c r="AWM90" s="149"/>
      <c r="AWN90" s="149"/>
      <c r="AWO90" s="149"/>
      <c r="AWP90" s="149"/>
      <c r="AWQ90" s="149"/>
      <c r="AWR90" s="149"/>
      <c r="AWS90" s="149"/>
      <c r="AWT90" s="149"/>
      <c r="AWU90" s="149"/>
      <c r="AWV90" s="149"/>
      <c r="AWW90" s="149"/>
      <c r="AWX90" s="149"/>
      <c r="AWY90" s="149"/>
      <c r="AWZ90" s="149"/>
      <c r="AXA90" s="149"/>
      <c r="AXB90" s="149"/>
      <c r="AXC90" s="149"/>
      <c r="AXD90" s="149"/>
      <c r="AXE90" s="149"/>
      <c r="AXF90" s="149"/>
      <c r="AXG90" s="149"/>
      <c r="AXH90" s="149"/>
      <c r="AXI90" s="149"/>
      <c r="AXJ90" s="149"/>
      <c r="AXK90" s="149"/>
      <c r="AXL90" s="149"/>
      <c r="AXM90" s="149"/>
      <c r="AXN90" s="149"/>
      <c r="AXO90" s="149"/>
      <c r="AXP90" s="149"/>
      <c r="AXQ90" s="149"/>
      <c r="AXR90" s="149"/>
      <c r="AXS90" s="149"/>
      <c r="AXT90" s="149"/>
      <c r="AXU90" s="149"/>
      <c r="AXV90" s="149"/>
      <c r="AXW90" s="149"/>
      <c r="AXX90" s="149"/>
      <c r="AXY90" s="149"/>
      <c r="AXZ90" s="149"/>
      <c r="AYA90" s="149"/>
      <c r="AYB90" s="149"/>
      <c r="AYC90" s="149"/>
      <c r="AYD90" s="149"/>
      <c r="AYE90" s="149"/>
      <c r="AYF90" s="149"/>
      <c r="AYG90" s="149"/>
      <c r="AYH90" s="149"/>
      <c r="AYI90" s="149"/>
      <c r="AYJ90" s="149"/>
      <c r="AYK90" s="149"/>
      <c r="AYL90" s="149"/>
      <c r="AYM90" s="149"/>
      <c r="AYN90" s="149"/>
      <c r="AYO90" s="149"/>
      <c r="AYP90" s="149"/>
      <c r="AYQ90" s="149"/>
      <c r="AYR90" s="149"/>
      <c r="AYS90" s="149"/>
      <c r="AYT90" s="149"/>
      <c r="AYU90" s="149"/>
      <c r="AYV90" s="149"/>
      <c r="AYW90" s="149"/>
      <c r="AYX90" s="149"/>
      <c r="AYY90" s="149"/>
      <c r="AYZ90" s="149"/>
      <c r="AZA90" s="149"/>
      <c r="AZB90" s="149"/>
      <c r="AZC90" s="149"/>
      <c r="AZD90" s="149"/>
      <c r="AZE90" s="149"/>
      <c r="AZF90" s="149"/>
      <c r="AZG90" s="149"/>
      <c r="AZH90" s="149"/>
      <c r="AZI90" s="149"/>
      <c r="AZJ90" s="149"/>
      <c r="AZK90" s="149"/>
      <c r="AZL90" s="149"/>
      <c r="AZM90" s="149"/>
      <c r="AZN90" s="149"/>
      <c r="AZO90" s="149"/>
      <c r="AZP90" s="149"/>
      <c r="AZQ90" s="149"/>
      <c r="AZR90" s="149"/>
      <c r="AZS90" s="149"/>
      <c r="AZT90" s="149"/>
      <c r="AZU90" s="149"/>
      <c r="AZV90" s="149"/>
      <c r="AZW90" s="149"/>
      <c r="AZX90" s="149"/>
      <c r="AZY90" s="149"/>
      <c r="AZZ90" s="149"/>
      <c r="BAA90" s="149"/>
      <c r="BAB90" s="149"/>
      <c r="BAC90" s="149"/>
      <c r="BAD90" s="149"/>
      <c r="BAE90" s="149"/>
      <c r="BAF90" s="149"/>
      <c r="BAG90" s="149"/>
      <c r="BAH90" s="149"/>
      <c r="BAI90" s="149"/>
      <c r="BAJ90" s="149"/>
      <c r="BAK90" s="149"/>
      <c r="BAL90" s="149"/>
      <c r="BAM90" s="149"/>
      <c r="BAN90" s="149"/>
      <c r="BAO90" s="149"/>
      <c r="BAP90" s="149"/>
      <c r="BAQ90" s="149"/>
      <c r="BAR90" s="149"/>
      <c r="BAS90" s="149"/>
      <c r="BAT90" s="149"/>
      <c r="BAU90" s="149"/>
      <c r="BAV90" s="149"/>
      <c r="BAW90" s="149"/>
      <c r="BAX90" s="149"/>
      <c r="BAY90" s="149"/>
      <c r="BAZ90" s="149"/>
      <c r="BBA90" s="149"/>
      <c r="BBB90" s="149"/>
      <c r="BBC90" s="149"/>
      <c r="BBD90" s="149"/>
      <c r="BBE90" s="149"/>
      <c r="BBF90" s="149"/>
      <c r="BBG90" s="149"/>
      <c r="BBH90" s="149"/>
      <c r="BBI90" s="149"/>
      <c r="BBJ90" s="149"/>
      <c r="BBK90" s="149"/>
      <c r="BBL90" s="149"/>
      <c r="BBM90" s="149"/>
      <c r="BBN90" s="149"/>
      <c r="BBO90" s="149"/>
      <c r="BBP90" s="149"/>
      <c r="BBQ90" s="149"/>
    </row>
    <row r="91" spans="1:1421" s="158" customFormat="1" ht="27.6" x14ac:dyDescent="0.3">
      <c r="A91" s="278">
        <v>0.5</v>
      </c>
      <c r="B91" s="138" t="s">
        <v>143</v>
      </c>
      <c r="C91" s="14" t="s">
        <v>53</v>
      </c>
      <c r="D91" s="3" t="s">
        <v>27</v>
      </c>
      <c r="E91" s="292" t="s">
        <v>408</v>
      </c>
      <c r="F91" s="17"/>
      <c r="G91" s="15" t="str">
        <f t="shared" ref="G91" si="39">IF(F91="oui",$A91,IF(F91="en developpement",$A91/2,"0"))</f>
        <v>0</v>
      </c>
      <c r="H91" s="257"/>
      <c r="I91" s="261"/>
      <c r="J91" s="259"/>
      <c r="K91" s="260"/>
      <c r="L91" s="258"/>
      <c r="M91" s="160"/>
      <c r="N91" s="160"/>
      <c r="O91" s="160"/>
      <c r="P91" s="160"/>
      <c r="Q91" s="160"/>
      <c r="R91" s="160"/>
      <c r="S91" s="160"/>
      <c r="T91" s="38"/>
      <c r="U91" s="38"/>
      <c r="V91" s="38"/>
      <c r="W91" s="38"/>
      <c r="X91" s="38"/>
      <c r="Y91" s="38"/>
      <c r="Z91" s="38">
        <v>4</v>
      </c>
      <c r="AA91" s="160"/>
      <c r="AB91" s="160"/>
      <c r="AC91" s="160"/>
      <c r="AD91" s="160"/>
      <c r="AE91" s="160"/>
      <c r="AF91" s="160"/>
      <c r="AG91" s="160"/>
      <c r="AH91" s="160"/>
      <c r="AI91" s="160"/>
      <c r="AJ91" s="160"/>
      <c r="AK91" s="160"/>
      <c r="AL91" s="160"/>
      <c r="AM91" s="160"/>
      <c r="AN91" s="160"/>
      <c r="AO91" s="160"/>
      <c r="AP91" s="160"/>
      <c r="AQ91" s="160"/>
      <c r="AR91" s="160"/>
      <c r="AS91" s="160"/>
      <c r="AT91" s="160"/>
      <c r="AU91" s="160"/>
      <c r="AV91" s="160"/>
      <c r="AW91" s="160"/>
      <c r="AX91" s="160"/>
      <c r="AY91" s="160"/>
      <c r="AZ91" s="160"/>
      <c r="BA91" s="160"/>
      <c r="BB91" s="160"/>
      <c r="BC91" s="160"/>
      <c r="BD91" s="160"/>
      <c r="BE91" s="160"/>
      <c r="BF91" s="160"/>
      <c r="BG91" s="160"/>
      <c r="BH91" s="160"/>
      <c r="BI91" s="160"/>
      <c r="BJ91" s="160"/>
      <c r="BK91" s="160"/>
      <c r="BL91" s="160"/>
      <c r="BM91" s="160"/>
      <c r="BN91" s="160"/>
      <c r="BO91" s="160"/>
      <c r="BP91" s="160"/>
      <c r="BQ91" s="160"/>
      <c r="BR91" s="160"/>
      <c r="BS91" s="160"/>
      <c r="BT91" s="160"/>
      <c r="BU91" s="160"/>
      <c r="BV91" s="160"/>
      <c r="BW91" s="160"/>
      <c r="BX91" s="160"/>
      <c r="BY91" s="160"/>
      <c r="BZ91" s="160"/>
      <c r="CA91" s="160"/>
      <c r="CB91" s="160"/>
      <c r="CC91" s="160"/>
      <c r="CD91" s="160"/>
      <c r="CE91" s="160"/>
      <c r="CF91" s="160"/>
      <c r="CG91" s="160"/>
      <c r="CH91" s="160"/>
      <c r="CI91" s="160"/>
      <c r="CJ91" s="160"/>
      <c r="CK91" s="160"/>
      <c r="CL91" s="160"/>
      <c r="CM91" s="160"/>
      <c r="CN91" s="160"/>
      <c r="CO91" s="160"/>
      <c r="CP91" s="160"/>
      <c r="CQ91" s="160"/>
      <c r="CR91" s="160"/>
      <c r="CS91" s="160"/>
      <c r="CT91" s="160"/>
      <c r="CU91" s="160"/>
      <c r="CV91" s="160"/>
      <c r="CW91" s="160"/>
      <c r="CX91" s="160"/>
      <c r="CY91" s="160"/>
      <c r="CZ91" s="160"/>
      <c r="DA91" s="160"/>
      <c r="DB91" s="160"/>
      <c r="DC91" s="160"/>
      <c r="DD91" s="160"/>
      <c r="DE91" s="160"/>
      <c r="DF91" s="160"/>
      <c r="DG91" s="160"/>
      <c r="DH91" s="160"/>
      <c r="DI91" s="160"/>
      <c r="DJ91" s="160"/>
      <c r="DK91" s="160"/>
      <c r="DL91" s="160"/>
      <c r="DM91" s="160"/>
      <c r="DN91" s="160"/>
      <c r="DO91" s="160"/>
      <c r="DP91" s="160"/>
      <c r="DQ91" s="160"/>
      <c r="DR91" s="160"/>
      <c r="DS91" s="160"/>
      <c r="DT91" s="160"/>
      <c r="DU91" s="160"/>
      <c r="DV91" s="160"/>
      <c r="DW91" s="160"/>
      <c r="DX91" s="160"/>
      <c r="DY91" s="160"/>
      <c r="DZ91" s="160"/>
      <c r="EA91" s="160"/>
      <c r="EB91" s="160"/>
      <c r="EC91" s="160"/>
      <c r="ED91" s="160"/>
      <c r="EE91" s="160"/>
      <c r="EF91" s="160"/>
      <c r="EG91" s="160"/>
      <c r="EH91" s="160"/>
      <c r="EI91" s="160"/>
      <c r="EJ91" s="160"/>
      <c r="EK91" s="160"/>
      <c r="EL91" s="160"/>
      <c r="EM91" s="160"/>
      <c r="EN91" s="160"/>
      <c r="EO91" s="160"/>
      <c r="EP91" s="160"/>
      <c r="EQ91" s="149"/>
      <c r="ER91" s="149"/>
      <c r="ES91" s="149"/>
      <c r="ET91" s="149"/>
      <c r="EU91" s="149"/>
      <c r="EV91" s="149"/>
      <c r="EW91" s="149"/>
      <c r="EX91" s="149"/>
      <c r="EY91" s="149"/>
      <c r="EZ91" s="149"/>
      <c r="FA91" s="149"/>
      <c r="FB91" s="149"/>
      <c r="FC91" s="149"/>
      <c r="FD91" s="149"/>
      <c r="FE91" s="149"/>
      <c r="FF91" s="149"/>
      <c r="FG91" s="149"/>
      <c r="FH91" s="149"/>
      <c r="FI91" s="149"/>
      <c r="FJ91" s="149"/>
      <c r="FK91" s="149"/>
      <c r="FL91" s="149"/>
      <c r="FM91" s="149"/>
      <c r="FN91" s="149"/>
      <c r="FO91" s="149"/>
      <c r="FP91" s="149"/>
      <c r="FQ91" s="149"/>
      <c r="FR91" s="149"/>
      <c r="FS91" s="149"/>
      <c r="FT91" s="149"/>
      <c r="FU91" s="149"/>
      <c r="FV91" s="149"/>
      <c r="FW91" s="149"/>
      <c r="FX91" s="149"/>
      <c r="FY91" s="149"/>
      <c r="FZ91" s="149"/>
      <c r="GA91" s="149"/>
      <c r="GB91" s="149"/>
      <c r="GC91" s="149"/>
      <c r="GD91" s="149"/>
      <c r="GE91" s="149"/>
      <c r="GF91" s="149"/>
      <c r="GG91" s="149"/>
      <c r="GH91" s="149"/>
      <c r="GI91" s="149"/>
      <c r="GJ91" s="149"/>
      <c r="GK91" s="149"/>
      <c r="GL91" s="149"/>
      <c r="GM91" s="149"/>
      <c r="GN91" s="149"/>
      <c r="GO91" s="149"/>
      <c r="GP91" s="149"/>
      <c r="GQ91" s="149"/>
      <c r="GR91" s="149"/>
      <c r="GS91" s="149"/>
      <c r="GT91" s="149"/>
      <c r="GU91" s="149"/>
      <c r="GV91" s="149"/>
      <c r="GW91" s="149"/>
      <c r="GX91" s="149"/>
      <c r="GY91" s="149"/>
      <c r="GZ91" s="149"/>
      <c r="HA91" s="149"/>
      <c r="HB91" s="149"/>
      <c r="HC91" s="149"/>
      <c r="HD91" s="149"/>
      <c r="HE91" s="149"/>
      <c r="HF91" s="149"/>
      <c r="HG91" s="149"/>
      <c r="HH91" s="149"/>
      <c r="HI91" s="149"/>
      <c r="HJ91" s="149"/>
      <c r="HK91" s="149"/>
      <c r="HL91" s="149"/>
      <c r="HM91" s="149"/>
      <c r="HN91" s="149"/>
      <c r="HO91" s="149"/>
      <c r="HP91" s="149"/>
      <c r="HQ91" s="149"/>
      <c r="HR91" s="149"/>
      <c r="HS91" s="149"/>
      <c r="HT91" s="149"/>
      <c r="HU91" s="149"/>
      <c r="HV91" s="149"/>
      <c r="HW91" s="149"/>
      <c r="HX91" s="149"/>
      <c r="HY91" s="149"/>
      <c r="HZ91" s="149"/>
      <c r="IA91" s="149"/>
      <c r="IB91" s="149"/>
      <c r="IC91" s="149"/>
      <c r="ID91" s="149"/>
      <c r="IE91" s="149"/>
      <c r="IF91" s="149"/>
      <c r="IG91" s="149"/>
      <c r="IH91" s="149"/>
      <c r="II91" s="149"/>
      <c r="IJ91" s="149"/>
      <c r="IK91" s="149"/>
      <c r="IL91" s="149"/>
      <c r="IM91" s="149"/>
      <c r="IN91" s="149"/>
      <c r="IO91" s="149"/>
      <c r="IP91" s="149"/>
      <c r="IQ91" s="149"/>
      <c r="IR91" s="149"/>
      <c r="IS91" s="149"/>
      <c r="IT91" s="149"/>
      <c r="IU91" s="149"/>
      <c r="IV91" s="149"/>
      <c r="IW91" s="149"/>
      <c r="IX91" s="149"/>
      <c r="IY91" s="149"/>
      <c r="IZ91" s="149"/>
      <c r="JA91" s="149"/>
      <c r="JB91" s="149"/>
      <c r="JC91" s="149"/>
      <c r="JD91" s="149"/>
      <c r="JE91" s="149"/>
      <c r="JF91" s="149"/>
      <c r="JG91" s="149"/>
      <c r="JH91" s="149"/>
      <c r="JI91" s="149"/>
      <c r="JJ91" s="149"/>
      <c r="JK91" s="149"/>
      <c r="JL91" s="149"/>
      <c r="JM91" s="149"/>
      <c r="JN91" s="149"/>
      <c r="JO91" s="149"/>
      <c r="JP91" s="149"/>
      <c r="JQ91" s="149"/>
      <c r="JR91" s="149"/>
      <c r="JS91" s="149"/>
      <c r="JT91" s="149"/>
      <c r="JU91" s="149"/>
      <c r="JV91" s="149"/>
      <c r="JW91" s="149"/>
      <c r="JX91" s="149"/>
      <c r="JY91" s="149"/>
      <c r="JZ91" s="149"/>
      <c r="KA91" s="149"/>
      <c r="KB91" s="149"/>
      <c r="KC91" s="149"/>
      <c r="KD91" s="149"/>
      <c r="KE91" s="149"/>
      <c r="KF91" s="149"/>
      <c r="KG91" s="149"/>
      <c r="KH91" s="149"/>
      <c r="KI91" s="149"/>
      <c r="KJ91" s="149"/>
      <c r="KK91" s="149"/>
      <c r="KL91" s="149"/>
      <c r="KM91" s="149"/>
      <c r="KN91" s="149"/>
      <c r="KO91" s="149"/>
      <c r="KP91" s="149"/>
      <c r="KQ91" s="149"/>
      <c r="KR91" s="149"/>
      <c r="KS91" s="149"/>
      <c r="KT91" s="149"/>
      <c r="KU91" s="149"/>
      <c r="KV91" s="149"/>
      <c r="KW91" s="149"/>
      <c r="KX91" s="149"/>
      <c r="KY91" s="149"/>
      <c r="KZ91" s="149"/>
      <c r="LA91" s="149"/>
      <c r="LB91" s="149"/>
      <c r="LC91" s="149"/>
      <c r="LD91" s="149"/>
      <c r="LE91" s="149"/>
      <c r="LF91" s="149"/>
      <c r="LG91" s="149"/>
      <c r="LH91" s="149"/>
      <c r="LI91" s="149"/>
      <c r="LJ91" s="149"/>
      <c r="LK91" s="149"/>
      <c r="LL91" s="149"/>
      <c r="LM91" s="149"/>
      <c r="LN91" s="149"/>
      <c r="LO91" s="149"/>
      <c r="LP91" s="149"/>
      <c r="LQ91" s="149"/>
      <c r="LR91" s="149"/>
      <c r="LS91" s="149"/>
      <c r="LT91" s="149"/>
      <c r="LU91" s="149"/>
      <c r="LV91" s="149"/>
      <c r="LW91" s="149"/>
      <c r="LX91" s="149"/>
      <c r="LY91" s="149"/>
      <c r="LZ91" s="149"/>
      <c r="MA91" s="149"/>
      <c r="MB91" s="149"/>
      <c r="MC91" s="149"/>
      <c r="MD91" s="149"/>
      <c r="ME91" s="149"/>
      <c r="MF91" s="149"/>
      <c r="MG91" s="149"/>
      <c r="MH91" s="149"/>
      <c r="MI91" s="149"/>
      <c r="MJ91" s="149"/>
      <c r="MK91" s="149"/>
      <c r="ML91" s="149"/>
      <c r="MM91" s="149"/>
      <c r="MN91" s="149"/>
      <c r="MO91" s="149"/>
      <c r="MP91" s="149"/>
      <c r="MQ91" s="149"/>
      <c r="MR91" s="149"/>
      <c r="MS91" s="149"/>
      <c r="MT91" s="149"/>
      <c r="MU91" s="149"/>
      <c r="MV91" s="149"/>
      <c r="MW91" s="149"/>
      <c r="MX91" s="149"/>
      <c r="MY91" s="149"/>
      <c r="MZ91" s="149"/>
      <c r="NA91" s="149"/>
      <c r="NB91" s="149"/>
      <c r="NC91" s="149"/>
      <c r="ND91" s="149"/>
      <c r="NE91" s="149"/>
      <c r="NF91" s="149"/>
      <c r="NG91" s="149"/>
      <c r="NH91" s="149"/>
      <c r="NI91" s="149"/>
      <c r="NJ91" s="149"/>
      <c r="NK91" s="149"/>
      <c r="NL91" s="149"/>
      <c r="NM91" s="149"/>
      <c r="NN91" s="149"/>
      <c r="NO91" s="149"/>
      <c r="NP91" s="149"/>
      <c r="NQ91" s="149"/>
      <c r="NR91" s="149"/>
      <c r="NS91" s="149"/>
      <c r="NT91" s="149"/>
      <c r="NU91" s="149"/>
      <c r="NV91" s="149"/>
      <c r="NW91" s="149"/>
      <c r="NX91" s="149"/>
      <c r="NY91" s="149"/>
      <c r="NZ91" s="149"/>
      <c r="OA91" s="149"/>
      <c r="OB91" s="149"/>
      <c r="OC91" s="149"/>
      <c r="OD91" s="149"/>
      <c r="OE91" s="149"/>
      <c r="OF91" s="149"/>
      <c r="OG91" s="149"/>
      <c r="OH91" s="149"/>
      <c r="OI91" s="149"/>
      <c r="OJ91" s="149"/>
      <c r="OK91" s="149"/>
      <c r="OL91" s="149"/>
      <c r="OM91" s="149"/>
      <c r="ON91" s="149"/>
      <c r="OO91" s="149"/>
      <c r="OP91" s="149"/>
      <c r="OQ91" s="149"/>
      <c r="OR91" s="149"/>
      <c r="OS91" s="149"/>
      <c r="OT91" s="149"/>
      <c r="OU91" s="149"/>
      <c r="OV91" s="149"/>
      <c r="OW91" s="149"/>
      <c r="OX91" s="149"/>
      <c r="OY91" s="149"/>
      <c r="OZ91" s="149"/>
      <c r="PA91" s="149"/>
      <c r="PB91" s="149"/>
      <c r="PC91" s="149"/>
      <c r="PD91" s="149"/>
      <c r="PE91" s="149"/>
      <c r="PF91" s="149"/>
      <c r="PG91" s="149"/>
      <c r="PH91" s="149"/>
      <c r="PI91" s="149"/>
      <c r="PJ91" s="149"/>
      <c r="PK91" s="149"/>
      <c r="PL91" s="149"/>
      <c r="PM91" s="149"/>
      <c r="PN91" s="149"/>
      <c r="PO91" s="149"/>
      <c r="PP91" s="149"/>
      <c r="PQ91" s="149"/>
      <c r="PR91" s="149"/>
      <c r="PS91" s="149"/>
      <c r="PT91" s="149"/>
      <c r="PU91" s="149"/>
      <c r="PV91" s="149"/>
      <c r="PW91" s="149"/>
      <c r="PX91" s="149"/>
      <c r="PY91" s="149"/>
      <c r="PZ91" s="149"/>
      <c r="QA91" s="149"/>
      <c r="QB91" s="149"/>
      <c r="QC91" s="149"/>
      <c r="QD91" s="149"/>
      <c r="QE91" s="149"/>
      <c r="QF91" s="149"/>
      <c r="QG91" s="149"/>
      <c r="QH91" s="149"/>
      <c r="QI91" s="149"/>
      <c r="QJ91" s="149"/>
      <c r="QK91" s="149"/>
      <c r="QL91" s="149"/>
      <c r="QM91" s="149"/>
      <c r="QN91" s="149"/>
      <c r="QO91" s="149"/>
      <c r="QP91" s="149"/>
      <c r="QQ91" s="149"/>
      <c r="QR91" s="149"/>
      <c r="QS91" s="149"/>
      <c r="QT91" s="149"/>
      <c r="QU91" s="149"/>
      <c r="QV91" s="149"/>
      <c r="QW91" s="149"/>
      <c r="QX91" s="149"/>
      <c r="QY91" s="149"/>
      <c r="QZ91" s="149"/>
      <c r="RA91" s="149"/>
      <c r="RB91" s="149"/>
      <c r="RC91" s="149"/>
      <c r="RD91" s="149"/>
      <c r="RE91" s="149"/>
      <c r="RF91" s="149"/>
      <c r="RG91" s="149"/>
      <c r="RH91" s="149"/>
      <c r="RI91" s="149"/>
      <c r="RJ91" s="149"/>
      <c r="RK91" s="149"/>
      <c r="RL91" s="149"/>
      <c r="RM91" s="149"/>
      <c r="RN91" s="149"/>
      <c r="RO91" s="149"/>
      <c r="RP91" s="149"/>
      <c r="RQ91" s="149"/>
      <c r="RR91" s="149"/>
      <c r="RS91" s="149"/>
      <c r="RT91" s="149"/>
      <c r="RU91" s="149"/>
      <c r="RV91" s="149"/>
      <c r="RW91" s="149"/>
      <c r="RX91" s="149"/>
      <c r="RY91" s="149"/>
      <c r="RZ91" s="149"/>
      <c r="SA91" s="149"/>
      <c r="SB91" s="149"/>
      <c r="SC91" s="149"/>
      <c r="SD91" s="149"/>
      <c r="SE91" s="149"/>
      <c r="SF91" s="149"/>
      <c r="SG91" s="149"/>
      <c r="SH91" s="149"/>
      <c r="SI91" s="149"/>
      <c r="SJ91" s="149"/>
      <c r="SK91" s="149"/>
      <c r="SL91" s="149"/>
      <c r="SM91" s="149"/>
      <c r="SN91" s="149"/>
      <c r="SO91" s="149"/>
      <c r="SP91" s="149"/>
      <c r="SQ91" s="149"/>
      <c r="SR91" s="149"/>
      <c r="SS91" s="149"/>
      <c r="ST91" s="149"/>
      <c r="SU91" s="149"/>
      <c r="SV91" s="149"/>
      <c r="SW91" s="149"/>
      <c r="SX91" s="149"/>
      <c r="SY91" s="149"/>
      <c r="SZ91" s="149"/>
      <c r="TA91" s="149"/>
      <c r="TB91" s="149"/>
      <c r="TC91" s="149"/>
      <c r="TD91" s="149"/>
      <c r="TE91" s="149"/>
      <c r="TF91" s="149"/>
      <c r="TG91" s="149"/>
      <c r="TH91" s="149"/>
      <c r="TI91" s="149"/>
      <c r="TJ91" s="149"/>
      <c r="TK91" s="149"/>
      <c r="TL91" s="149"/>
      <c r="TM91" s="149"/>
      <c r="TN91" s="149"/>
      <c r="TO91" s="149"/>
      <c r="TP91" s="149"/>
      <c r="TQ91" s="149"/>
      <c r="TR91" s="149"/>
      <c r="TS91" s="149"/>
      <c r="TT91" s="149"/>
      <c r="TU91" s="149"/>
      <c r="TV91" s="149"/>
      <c r="TW91" s="149"/>
      <c r="TX91" s="149"/>
      <c r="TY91" s="149"/>
      <c r="TZ91" s="149"/>
      <c r="UA91" s="149"/>
      <c r="UB91" s="149"/>
      <c r="UC91" s="149"/>
      <c r="UD91" s="149"/>
      <c r="UE91" s="149"/>
      <c r="UF91" s="149"/>
      <c r="UG91" s="149"/>
      <c r="UH91" s="149"/>
      <c r="UI91" s="149"/>
      <c r="UJ91" s="149"/>
      <c r="UK91" s="149"/>
      <c r="UL91" s="149"/>
      <c r="UM91" s="149"/>
      <c r="UN91" s="149"/>
      <c r="UO91" s="149"/>
      <c r="UP91" s="149"/>
      <c r="UQ91" s="149"/>
      <c r="UR91" s="149"/>
      <c r="US91" s="149"/>
      <c r="UT91" s="149"/>
      <c r="UU91" s="149"/>
      <c r="UV91" s="149"/>
      <c r="UW91" s="149"/>
      <c r="UX91" s="149"/>
      <c r="UY91" s="149"/>
      <c r="UZ91" s="149"/>
      <c r="VA91" s="149"/>
      <c r="VB91" s="149"/>
      <c r="VC91" s="149"/>
      <c r="VD91" s="149"/>
      <c r="VE91" s="149"/>
      <c r="VF91" s="149"/>
      <c r="VG91" s="149"/>
      <c r="VH91" s="149"/>
      <c r="VI91" s="149"/>
      <c r="VJ91" s="149"/>
      <c r="VK91" s="149"/>
      <c r="VL91" s="149"/>
      <c r="VM91" s="149"/>
      <c r="VN91" s="149"/>
      <c r="VO91" s="149"/>
      <c r="VP91" s="149"/>
      <c r="VQ91" s="149"/>
      <c r="VR91" s="149"/>
      <c r="VS91" s="149"/>
      <c r="VT91" s="149"/>
      <c r="VU91" s="149"/>
      <c r="VV91" s="149"/>
      <c r="VW91" s="149"/>
      <c r="VX91" s="149"/>
      <c r="VY91" s="149"/>
      <c r="VZ91" s="149"/>
      <c r="WA91" s="149"/>
      <c r="WB91" s="149"/>
      <c r="WC91" s="149"/>
      <c r="WD91" s="149"/>
      <c r="WE91" s="149"/>
      <c r="WF91" s="149"/>
      <c r="WG91" s="149"/>
      <c r="WH91" s="149"/>
      <c r="WI91" s="149"/>
      <c r="WJ91" s="149"/>
      <c r="WK91" s="149"/>
      <c r="WL91" s="149"/>
      <c r="WM91" s="149"/>
      <c r="WN91" s="149"/>
      <c r="WO91" s="149"/>
      <c r="WP91" s="149"/>
      <c r="WQ91" s="149"/>
      <c r="WR91" s="149"/>
      <c r="WS91" s="149"/>
      <c r="WT91" s="149"/>
      <c r="WU91" s="149"/>
      <c r="WV91" s="149"/>
      <c r="WW91" s="149"/>
      <c r="WX91" s="149"/>
      <c r="WY91" s="149"/>
      <c r="WZ91" s="149"/>
      <c r="XA91" s="149"/>
      <c r="XB91" s="149"/>
      <c r="XC91" s="149"/>
      <c r="XD91" s="149"/>
      <c r="XE91" s="149"/>
      <c r="XF91" s="149"/>
      <c r="XG91" s="149"/>
      <c r="XH91" s="149"/>
      <c r="XI91" s="149"/>
      <c r="XJ91" s="149"/>
      <c r="XK91" s="149"/>
      <c r="XL91" s="149"/>
      <c r="XM91" s="149"/>
      <c r="XN91" s="149"/>
      <c r="XO91" s="149"/>
      <c r="XP91" s="149"/>
      <c r="XQ91" s="149"/>
      <c r="XR91" s="149"/>
      <c r="XS91" s="149"/>
      <c r="XT91" s="149"/>
      <c r="XU91" s="149"/>
      <c r="XV91" s="149"/>
      <c r="XW91" s="149"/>
      <c r="XX91" s="149"/>
      <c r="XY91" s="149"/>
      <c r="XZ91" s="149"/>
      <c r="YA91" s="149"/>
      <c r="YB91" s="149"/>
      <c r="YC91" s="149"/>
      <c r="YD91" s="149"/>
      <c r="YE91" s="149"/>
      <c r="YF91" s="149"/>
      <c r="YG91" s="149"/>
      <c r="YH91" s="149"/>
      <c r="YI91" s="149"/>
      <c r="YJ91" s="149"/>
      <c r="YK91" s="149"/>
      <c r="YL91" s="149"/>
      <c r="YM91" s="149"/>
      <c r="YN91" s="149"/>
      <c r="YO91" s="149"/>
      <c r="YP91" s="149"/>
      <c r="YQ91" s="149"/>
      <c r="YR91" s="149"/>
      <c r="YS91" s="149"/>
      <c r="YT91" s="149"/>
      <c r="YU91" s="149"/>
      <c r="YV91" s="149"/>
      <c r="YW91" s="149"/>
      <c r="YX91" s="149"/>
      <c r="YY91" s="149"/>
      <c r="YZ91" s="149"/>
      <c r="ZA91" s="149"/>
      <c r="ZB91" s="149"/>
      <c r="ZC91" s="149"/>
      <c r="ZD91" s="149"/>
      <c r="ZE91" s="149"/>
      <c r="ZF91" s="149"/>
      <c r="ZG91" s="149"/>
      <c r="ZH91" s="149"/>
      <c r="ZI91" s="149"/>
      <c r="ZJ91" s="149"/>
      <c r="ZK91" s="149"/>
      <c r="ZL91" s="149"/>
      <c r="ZM91" s="149"/>
      <c r="ZN91" s="149"/>
      <c r="ZO91" s="149"/>
      <c r="ZP91" s="149"/>
      <c r="ZQ91" s="149"/>
      <c r="ZR91" s="149"/>
      <c r="ZS91" s="149"/>
      <c r="ZT91" s="149"/>
      <c r="ZU91" s="149"/>
      <c r="ZV91" s="149"/>
      <c r="ZW91" s="149"/>
      <c r="ZX91" s="149"/>
      <c r="ZY91" s="149"/>
      <c r="ZZ91" s="149"/>
      <c r="AAA91" s="149"/>
      <c r="AAB91" s="149"/>
      <c r="AAC91" s="149"/>
      <c r="AAD91" s="149"/>
      <c r="AAE91" s="149"/>
      <c r="AAF91" s="149"/>
      <c r="AAG91" s="149"/>
      <c r="AAH91" s="149"/>
      <c r="AAI91" s="149"/>
      <c r="AAJ91" s="149"/>
      <c r="AAK91" s="149"/>
      <c r="AAL91" s="149"/>
      <c r="AAM91" s="149"/>
      <c r="AAN91" s="149"/>
      <c r="AAO91" s="149"/>
      <c r="AAP91" s="149"/>
      <c r="AAQ91" s="149"/>
      <c r="AAR91" s="149"/>
      <c r="AAS91" s="149"/>
      <c r="AAT91" s="149"/>
      <c r="AAU91" s="149"/>
      <c r="AAV91" s="149"/>
      <c r="AAW91" s="149"/>
      <c r="AAX91" s="149"/>
      <c r="AAY91" s="149"/>
      <c r="AAZ91" s="149"/>
      <c r="ABA91" s="149"/>
      <c r="ABB91" s="149"/>
      <c r="ABC91" s="149"/>
      <c r="ABD91" s="149"/>
      <c r="ABE91" s="149"/>
      <c r="ABF91" s="149"/>
      <c r="ABG91" s="149"/>
      <c r="ABH91" s="149"/>
      <c r="ABI91" s="149"/>
      <c r="ABJ91" s="149"/>
      <c r="ABK91" s="149"/>
      <c r="ABL91" s="149"/>
      <c r="ABM91" s="149"/>
      <c r="ABN91" s="149"/>
      <c r="ABO91" s="149"/>
      <c r="ABP91" s="149"/>
      <c r="ABQ91" s="149"/>
      <c r="ABR91" s="149"/>
      <c r="ABS91" s="149"/>
      <c r="ABT91" s="149"/>
      <c r="ABU91" s="149"/>
      <c r="ABV91" s="149"/>
      <c r="ABW91" s="149"/>
      <c r="ABX91" s="149"/>
      <c r="ABY91" s="149"/>
      <c r="ABZ91" s="149"/>
      <c r="ACA91" s="149"/>
      <c r="ACB91" s="149"/>
      <c r="ACC91" s="149"/>
      <c r="ACD91" s="149"/>
      <c r="ACE91" s="149"/>
      <c r="ACF91" s="149"/>
      <c r="ACG91" s="149"/>
      <c r="ACH91" s="149"/>
      <c r="ACI91" s="149"/>
      <c r="ACJ91" s="149"/>
      <c r="ACK91" s="149"/>
      <c r="ACL91" s="149"/>
      <c r="ACM91" s="149"/>
      <c r="ACN91" s="149"/>
      <c r="ACO91" s="149"/>
      <c r="ACP91" s="149"/>
      <c r="ACQ91" s="149"/>
      <c r="ACR91" s="149"/>
      <c r="ACS91" s="149"/>
      <c r="ACT91" s="149"/>
      <c r="ACU91" s="149"/>
      <c r="ACV91" s="149"/>
      <c r="ACW91" s="149"/>
      <c r="ACX91" s="149"/>
      <c r="ACY91" s="149"/>
      <c r="ACZ91" s="149"/>
      <c r="ADA91" s="149"/>
      <c r="ADB91" s="149"/>
      <c r="ADC91" s="149"/>
      <c r="ADD91" s="149"/>
      <c r="ADE91" s="149"/>
      <c r="ADF91" s="149"/>
      <c r="ADG91" s="149"/>
      <c r="ADH91" s="149"/>
      <c r="ADI91" s="149"/>
      <c r="ADJ91" s="149"/>
      <c r="ADK91" s="149"/>
      <c r="ADL91" s="149"/>
      <c r="ADM91" s="149"/>
      <c r="ADN91" s="149"/>
      <c r="ADO91" s="149"/>
      <c r="ADP91" s="149"/>
      <c r="ADQ91" s="149"/>
      <c r="ADR91" s="149"/>
      <c r="ADS91" s="149"/>
      <c r="ADT91" s="149"/>
      <c r="ADU91" s="149"/>
      <c r="ADV91" s="149"/>
      <c r="ADW91" s="149"/>
      <c r="ADX91" s="149"/>
      <c r="ADY91" s="149"/>
      <c r="ADZ91" s="149"/>
      <c r="AEA91" s="149"/>
      <c r="AEB91" s="149"/>
      <c r="AEC91" s="149"/>
      <c r="AED91" s="149"/>
      <c r="AEE91" s="149"/>
      <c r="AEF91" s="149"/>
      <c r="AEG91" s="149"/>
      <c r="AEH91" s="149"/>
      <c r="AEI91" s="149"/>
      <c r="AEJ91" s="149"/>
      <c r="AEK91" s="149"/>
      <c r="AEL91" s="149"/>
      <c r="AEM91" s="149"/>
      <c r="AEN91" s="149"/>
      <c r="AEO91" s="149"/>
      <c r="AEP91" s="149"/>
      <c r="AEQ91" s="149"/>
      <c r="AER91" s="149"/>
      <c r="AES91" s="149"/>
      <c r="AET91" s="149"/>
      <c r="AEU91" s="149"/>
      <c r="AEV91" s="149"/>
      <c r="AEW91" s="149"/>
      <c r="AEX91" s="149"/>
      <c r="AEY91" s="149"/>
      <c r="AEZ91" s="149"/>
      <c r="AFA91" s="149"/>
      <c r="AFB91" s="149"/>
      <c r="AFC91" s="149"/>
      <c r="AFD91" s="149"/>
      <c r="AFE91" s="149"/>
      <c r="AFF91" s="149"/>
      <c r="AFG91" s="149"/>
      <c r="AFH91" s="149"/>
      <c r="AFI91" s="149"/>
      <c r="AFJ91" s="149"/>
      <c r="AFK91" s="149"/>
      <c r="AFL91" s="149"/>
      <c r="AFM91" s="149"/>
      <c r="AFN91" s="149"/>
      <c r="AFO91" s="149"/>
      <c r="AFP91" s="149"/>
      <c r="AFQ91" s="149"/>
      <c r="AFR91" s="149"/>
      <c r="AFS91" s="149"/>
      <c r="AFT91" s="149"/>
      <c r="AFU91" s="149"/>
      <c r="AFV91" s="149"/>
      <c r="AFW91" s="149"/>
      <c r="AFX91" s="149"/>
      <c r="AFY91" s="149"/>
      <c r="AFZ91" s="149"/>
      <c r="AGA91" s="149"/>
      <c r="AGB91" s="149"/>
      <c r="AGC91" s="149"/>
      <c r="AGD91" s="149"/>
      <c r="AGE91" s="149"/>
      <c r="AGF91" s="149"/>
      <c r="AGG91" s="149"/>
      <c r="AGH91" s="149"/>
      <c r="AGI91" s="149"/>
      <c r="AGJ91" s="149"/>
      <c r="AGK91" s="149"/>
      <c r="AGL91" s="149"/>
      <c r="AGM91" s="149"/>
      <c r="AGN91" s="149"/>
      <c r="AGO91" s="149"/>
      <c r="AGP91" s="149"/>
      <c r="AGQ91" s="149"/>
      <c r="AGR91" s="149"/>
      <c r="AGS91" s="149"/>
      <c r="AGT91" s="149"/>
      <c r="AGU91" s="149"/>
      <c r="AGV91" s="149"/>
      <c r="AGW91" s="149"/>
      <c r="AGX91" s="149"/>
      <c r="AGY91" s="149"/>
      <c r="AGZ91" s="149"/>
      <c r="AHA91" s="149"/>
      <c r="AHB91" s="149"/>
      <c r="AHC91" s="149"/>
      <c r="AHD91" s="149"/>
      <c r="AHE91" s="149"/>
      <c r="AHF91" s="149"/>
      <c r="AHG91" s="149"/>
      <c r="AHH91" s="149"/>
      <c r="AHI91" s="149"/>
      <c r="AHJ91" s="149"/>
      <c r="AHK91" s="149"/>
      <c r="AHL91" s="149"/>
      <c r="AHM91" s="149"/>
      <c r="AHN91" s="149"/>
      <c r="AHO91" s="149"/>
      <c r="AHP91" s="149"/>
      <c r="AHQ91" s="149"/>
      <c r="AHR91" s="149"/>
      <c r="AHS91" s="149"/>
      <c r="AHT91" s="149"/>
      <c r="AHU91" s="149"/>
      <c r="AHV91" s="149"/>
      <c r="AHW91" s="149"/>
      <c r="AHX91" s="149"/>
      <c r="AHY91" s="149"/>
      <c r="AHZ91" s="149"/>
      <c r="AIA91" s="149"/>
      <c r="AIB91" s="149"/>
      <c r="AIC91" s="149"/>
      <c r="AID91" s="149"/>
      <c r="AIE91" s="149"/>
      <c r="AIF91" s="149"/>
      <c r="AIG91" s="149"/>
      <c r="AIH91" s="149"/>
      <c r="AII91" s="149"/>
      <c r="AIJ91" s="149"/>
      <c r="AIK91" s="149"/>
      <c r="AIL91" s="149"/>
      <c r="AIM91" s="149"/>
      <c r="AIN91" s="149"/>
      <c r="AIO91" s="149"/>
      <c r="AIP91" s="149"/>
      <c r="AIQ91" s="149"/>
      <c r="AIR91" s="149"/>
      <c r="AIS91" s="149"/>
      <c r="AIT91" s="149"/>
      <c r="AIU91" s="149"/>
      <c r="AIV91" s="149"/>
      <c r="AIW91" s="149"/>
      <c r="AIX91" s="149"/>
      <c r="AIY91" s="149"/>
      <c r="AIZ91" s="149"/>
      <c r="AJA91" s="149"/>
      <c r="AJB91" s="149"/>
      <c r="AJC91" s="149"/>
      <c r="AJD91" s="149"/>
      <c r="AJE91" s="149"/>
      <c r="AJF91" s="149"/>
      <c r="AJG91" s="149"/>
      <c r="AJH91" s="149"/>
      <c r="AJI91" s="149"/>
      <c r="AJJ91" s="149"/>
      <c r="AJK91" s="149"/>
      <c r="AJL91" s="149"/>
      <c r="AJM91" s="149"/>
      <c r="AJN91" s="149"/>
      <c r="AJO91" s="149"/>
      <c r="AJP91" s="149"/>
      <c r="AJQ91" s="149"/>
      <c r="AJR91" s="149"/>
      <c r="AJS91" s="149"/>
      <c r="AJT91" s="149"/>
      <c r="AJU91" s="149"/>
      <c r="AJV91" s="149"/>
      <c r="AJW91" s="149"/>
      <c r="AJX91" s="149"/>
      <c r="AJY91" s="149"/>
      <c r="AJZ91" s="149"/>
      <c r="AKA91" s="149"/>
      <c r="AKB91" s="149"/>
      <c r="AKC91" s="149"/>
      <c r="AKD91" s="149"/>
      <c r="AKE91" s="149"/>
      <c r="AKF91" s="149"/>
      <c r="AKG91" s="149"/>
      <c r="AKH91" s="149"/>
      <c r="AKI91" s="149"/>
      <c r="AKJ91" s="149"/>
      <c r="AKK91" s="149"/>
      <c r="AKL91" s="149"/>
      <c r="AKM91" s="149"/>
      <c r="AKN91" s="149"/>
      <c r="AKO91" s="149"/>
      <c r="AKP91" s="149"/>
      <c r="AKQ91" s="149"/>
      <c r="AKR91" s="149"/>
      <c r="AKS91" s="149"/>
      <c r="AKT91" s="149"/>
      <c r="AKU91" s="149"/>
      <c r="AKV91" s="149"/>
      <c r="AKW91" s="149"/>
      <c r="AKX91" s="149"/>
      <c r="AKY91" s="149"/>
      <c r="AKZ91" s="149"/>
      <c r="ALA91" s="149"/>
      <c r="ALB91" s="149"/>
      <c r="ALC91" s="149"/>
      <c r="ALD91" s="149"/>
      <c r="ALE91" s="149"/>
      <c r="ALF91" s="149"/>
      <c r="ALG91" s="149"/>
      <c r="ALH91" s="149"/>
      <c r="ALI91" s="149"/>
      <c r="ALJ91" s="149"/>
      <c r="ALK91" s="149"/>
      <c r="ALL91" s="149"/>
      <c r="ALM91" s="149"/>
      <c r="ALN91" s="149"/>
      <c r="ALO91" s="149"/>
      <c r="ALP91" s="149"/>
      <c r="ALQ91" s="149"/>
      <c r="ALR91" s="149"/>
      <c r="ALS91" s="149"/>
      <c r="ALT91" s="149"/>
      <c r="ALU91" s="149"/>
      <c r="ALV91" s="149"/>
      <c r="ALW91" s="149"/>
      <c r="ALX91" s="149"/>
      <c r="ALY91" s="149"/>
      <c r="ALZ91" s="149"/>
      <c r="AMA91" s="149"/>
      <c r="AMB91" s="149"/>
      <c r="AMC91" s="149"/>
      <c r="AMD91" s="149"/>
      <c r="AME91" s="149"/>
      <c r="AMF91" s="149"/>
      <c r="AMG91" s="149"/>
      <c r="AMH91" s="149"/>
      <c r="AMI91" s="149"/>
      <c r="AMJ91" s="149"/>
      <c r="AMK91" s="149"/>
      <c r="AML91" s="149"/>
      <c r="AMM91" s="149"/>
      <c r="AMN91" s="149"/>
      <c r="AMO91" s="149"/>
      <c r="AMP91" s="149"/>
      <c r="AMQ91" s="149"/>
      <c r="AMR91" s="149"/>
      <c r="AMS91" s="149"/>
      <c r="AMT91" s="149"/>
      <c r="AMU91" s="149"/>
      <c r="AMV91" s="149"/>
      <c r="AMW91" s="149"/>
      <c r="AMX91" s="149"/>
      <c r="AMY91" s="149"/>
      <c r="AMZ91" s="149"/>
      <c r="ANA91" s="149"/>
      <c r="ANB91" s="149"/>
      <c r="ANC91" s="149"/>
      <c r="AND91" s="149"/>
      <c r="ANE91" s="149"/>
      <c r="ANF91" s="149"/>
      <c r="ANG91" s="149"/>
      <c r="ANH91" s="149"/>
      <c r="ANI91" s="149"/>
      <c r="ANJ91" s="149"/>
      <c r="ANK91" s="149"/>
      <c r="ANL91" s="149"/>
      <c r="ANM91" s="149"/>
      <c r="ANN91" s="149"/>
      <c r="ANO91" s="149"/>
      <c r="ANP91" s="149"/>
      <c r="ANQ91" s="149"/>
      <c r="ANR91" s="149"/>
      <c r="ANS91" s="149"/>
      <c r="ANT91" s="149"/>
      <c r="ANU91" s="149"/>
      <c r="ANV91" s="149"/>
      <c r="ANW91" s="149"/>
      <c r="ANX91" s="149"/>
      <c r="ANY91" s="149"/>
      <c r="ANZ91" s="149"/>
      <c r="AOA91" s="149"/>
      <c r="AOB91" s="149"/>
      <c r="AOC91" s="149"/>
      <c r="AOD91" s="149"/>
      <c r="AOE91" s="149"/>
      <c r="AOF91" s="149"/>
      <c r="AOG91" s="149"/>
      <c r="AOH91" s="149"/>
      <c r="AOI91" s="149"/>
      <c r="AOJ91" s="149"/>
      <c r="AOK91" s="149"/>
      <c r="AOL91" s="149"/>
      <c r="AOM91" s="149"/>
      <c r="AON91" s="149"/>
      <c r="AOO91" s="149"/>
      <c r="AOP91" s="149"/>
      <c r="AOQ91" s="149"/>
      <c r="AOR91" s="149"/>
      <c r="AOS91" s="149"/>
      <c r="AOT91" s="149"/>
      <c r="AOU91" s="149"/>
      <c r="AOV91" s="149"/>
      <c r="AOW91" s="149"/>
      <c r="AOX91" s="149"/>
      <c r="AOY91" s="149"/>
      <c r="AOZ91" s="149"/>
      <c r="APA91" s="149"/>
      <c r="APB91" s="149"/>
      <c r="APC91" s="149"/>
      <c r="APD91" s="149"/>
      <c r="APE91" s="149"/>
      <c r="APF91" s="149"/>
      <c r="APG91" s="149"/>
      <c r="APH91" s="149"/>
      <c r="API91" s="149"/>
      <c r="APJ91" s="149"/>
      <c r="APK91" s="149"/>
      <c r="APL91" s="149"/>
      <c r="APM91" s="149"/>
      <c r="APN91" s="149"/>
      <c r="APO91" s="149"/>
      <c r="APP91" s="149"/>
      <c r="APQ91" s="149"/>
      <c r="APR91" s="149"/>
      <c r="APS91" s="149"/>
      <c r="APT91" s="149"/>
      <c r="APU91" s="149"/>
      <c r="APV91" s="149"/>
      <c r="APW91" s="149"/>
      <c r="APX91" s="149"/>
      <c r="APY91" s="149"/>
      <c r="APZ91" s="149"/>
      <c r="AQA91" s="149"/>
      <c r="AQB91" s="149"/>
      <c r="AQC91" s="149"/>
      <c r="AQD91" s="149"/>
      <c r="AQE91" s="149"/>
      <c r="AQF91" s="149"/>
      <c r="AQG91" s="149"/>
      <c r="AQH91" s="149"/>
      <c r="AQI91" s="149"/>
      <c r="AQJ91" s="149"/>
      <c r="AQK91" s="149"/>
      <c r="AQL91" s="149"/>
      <c r="AQM91" s="149"/>
      <c r="AQN91" s="149"/>
      <c r="AQO91" s="149"/>
      <c r="AQP91" s="149"/>
      <c r="AQQ91" s="149"/>
      <c r="AQR91" s="149"/>
      <c r="AQS91" s="149"/>
      <c r="AQT91" s="149"/>
      <c r="AQU91" s="149"/>
      <c r="AQV91" s="149"/>
      <c r="AQW91" s="149"/>
      <c r="AQX91" s="149"/>
      <c r="AQY91" s="149"/>
      <c r="AQZ91" s="149"/>
      <c r="ARA91" s="149"/>
      <c r="ARB91" s="149"/>
      <c r="ARC91" s="149"/>
      <c r="ARD91" s="149"/>
      <c r="ARE91" s="149"/>
      <c r="ARF91" s="149"/>
      <c r="ARG91" s="149"/>
      <c r="ARH91" s="149"/>
      <c r="ARI91" s="149"/>
      <c r="ARJ91" s="149"/>
      <c r="ARK91" s="149"/>
      <c r="ARL91" s="149"/>
      <c r="ARM91" s="149"/>
      <c r="ARN91" s="149"/>
      <c r="ARO91" s="149"/>
      <c r="ARP91" s="149"/>
      <c r="ARQ91" s="149"/>
      <c r="ARR91" s="149"/>
      <c r="ARS91" s="149"/>
      <c r="ART91" s="149"/>
      <c r="ARU91" s="149"/>
      <c r="ARV91" s="149"/>
      <c r="ARW91" s="149"/>
      <c r="ARX91" s="149"/>
      <c r="ARY91" s="149"/>
      <c r="ARZ91" s="149"/>
      <c r="ASA91" s="149"/>
      <c r="ASB91" s="149"/>
      <c r="ASC91" s="149"/>
      <c r="ASD91" s="149"/>
      <c r="ASE91" s="149"/>
      <c r="ASF91" s="149"/>
      <c r="ASG91" s="149"/>
      <c r="ASH91" s="149"/>
      <c r="ASI91" s="149"/>
      <c r="ASJ91" s="149"/>
      <c r="ASK91" s="149"/>
      <c r="ASL91" s="149"/>
      <c r="ASM91" s="149"/>
      <c r="ASN91" s="149"/>
      <c r="ASO91" s="149"/>
      <c r="ASP91" s="149"/>
      <c r="ASQ91" s="149"/>
      <c r="ASR91" s="149"/>
      <c r="ASS91" s="149"/>
      <c r="AST91" s="149"/>
      <c r="ASU91" s="149"/>
      <c r="ASV91" s="149"/>
      <c r="ASW91" s="149"/>
      <c r="ASX91" s="149"/>
      <c r="ASY91" s="149"/>
      <c r="ASZ91" s="149"/>
      <c r="ATA91" s="149"/>
      <c r="ATB91" s="149"/>
      <c r="ATC91" s="149"/>
      <c r="ATD91" s="149"/>
      <c r="ATE91" s="149"/>
      <c r="ATF91" s="149"/>
      <c r="ATG91" s="149"/>
      <c r="ATH91" s="149"/>
      <c r="ATI91" s="149"/>
      <c r="ATJ91" s="149"/>
      <c r="ATK91" s="149"/>
      <c r="ATL91" s="149"/>
      <c r="ATM91" s="149"/>
      <c r="ATN91" s="149"/>
      <c r="ATO91" s="149"/>
      <c r="ATP91" s="149"/>
      <c r="ATQ91" s="149"/>
      <c r="ATR91" s="149"/>
      <c r="ATS91" s="149"/>
      <c r="ATT91" s="149"/>
      <c r="ATU91" s="149"/>
      <c r="ATV91" s="149"/>
      <c r="ATW91" s="149"/>
      <c r="ATX91" s="149"/>
      <c r="ATY91" s="149"/>
      <c r="ATZ91" s="149"/>
      <c r="AUA91" s="149"/>
      <c r="AUB91" s="149"/>
      <c r="AUC91" s="149"/>
      <c r="AUD91" s="149"/>
      <c r="AUE91" s="149"/>
      <c r="AUF91" s="149"/>
      <c r="AUG91" s="149"/>
      <c r="AUH91" s="149"/>
      <c r="AUI91" s="149"/>
      <c r="AUJ91" s="149"/>
      <c r="AUK91" s="149"/>
      <c r="AUL91" s="149"/>
      <c r="AUM91" s="149"/>
      <c r="AUN91" s="149"/>
      <c r="AUO91" s="149"/>
      <c r="AUP91" s="149"/>
      <c r="AUQ91" s="149"/>
      <c r="AUR91" s="149"/>
      <c r="AUS91" s="149"/>
      <c r="AUT91" s="149"/>
      <c r="AUU91" s="149"/>
      <c r="AUV91" s="149"/>
      <c r="AUW91" s="149"/>
      <c r="AUX91" s="149"/>
      <c r="AUY91" s="149"/>
      <c r="AUZ91" s="149"/>
      <c r="AVA91" s="149"/>
      <c r="AVB91" s="149"/>
      <c r="AVC91" s="149"/>
      <c r="AVD91" s="149"/>
      <c r="AVE91" s="149"/>
      <c r="AVF91" s="149"/>
      <c r="AVG91" s="149"/>
      <c r="AVH91" s="149"/>
      <c r="AVI91" s="149"/>
      <c r="AVJ91" s="149"/>
      <c r="AVK91" s="149"/>
      <c r="AVL91" s="149"/>
      <c r="AVM91" s="149"/>
      <c r="AVN91" s="149"/>
      <c r="AVO91" s="149"/>
      <c r="AVP91" s="149"/>
      <c r="AVQ91" s="149"/>
      <c r="AVR91" s="149"/>
      <c r="AVS91" s="149"/>
      <c r="AVT91" s="149"/>
      <c r="AVU91" s="149"/>
      <c r="AVV91" s="149"/>
      <c r="AVW91" s="149"/>
      <c r="AVX91" s="149"/>
      <c r="AVY91" s="149"/>
      <c r="AVZ91" s="149"/>
      <c r="AWA91" s="149"/>
      <c r="AWB91" s="149"/>
      <c r="AWC91" s="149"/>
      <c r="AWD91" s="149"/>
      <c r="AWE91" s="149"/>
      <c r="AWF91" s="149"/>
      <c r="AWG91" s="149"/>
      <c r="AWH91" s="149"/>
      <c r="AWI91" s="149"/>
      <c r="AWJ91" s="149"/>
      <c r="AWK91" s="149"/>
      <c r="AWL91" s="149"/>
      <c r="AWM91" s="149"/>
      <c r="AWN91" s="149"/>
      <c r="AWO91" s="149"/>
      <c r="AWP91" s="149"/>
      <c r="AWQ91" s="149"/>
      <c r="AWR91" s="149"/>
      <c r="AWS91" s="149"/>
      <c r="AWT91" s="149"/>
      <c r="AWU91" s="149"/>
      <c r="AWV91" s="149"/>
      <c r="AWW91" s="149"/>
      <c r="AWX91" s="149"/>
      <c r="AWY91" s="149"/>
      <c r="AWZ91" s="149"/>
      <c r="AXA91" s="149"/>
      <c r="AXB91" s="149"/>
      <c r="AXC91" s="149"/>
      <c r="AXD91" s="149"/>
      <c r="AXE91" s="149"/>
      <c r="AXF91" s="149"/>
      <c r="AXG91" s="149"/>
      <c r="AXH91" s="149"/>
      <c r="AXI91" s="149"/>
      <c r="AXJ91" s="149"/>
      <c r="AXK91" s="149"/>
      <c r="AXL91" s="149"/>
      <c r="AXM91" s="149"/>
      <c r="AXN91" s="149"/>
      <c r="AXO91" s="149"/>
      <c r="AXP91" s="149"/>
      <c r="AXQ91" s="149"/>
      <c r="AXR91" s="149"/>
      <c r="AXS91" s="149"/>
      <c r="AXT91" s="149"/>
      <c r="AXU91" s="149"/>
      <c r="AXV91" s="149"/>
      <c r="AXW91" s="149"/>
      <c r="AXX91" s="149"/>
      <c r="AXY91" s="149"/>
      <c r="AXZ91" s="149"/>
      <c r="AYA91" s="149"/>
      <c r="AYB91" s="149"/>
      <c r="AYC91" s="149"/>
      <c r="AYD91" s="149"/>
      <c r="AYE91" s="149"/>
      <c r="AYF91" s="149"/>
      <c r="AYG91" s="149"/>
      <c r="AYH91" s="149"/>
      <c r="AYI91" s="149"/>
      <c r="AYJ91" s="149"/>
      <c r="AYK91" s="149"/>
      <c r="AYL91" s="149"/>
      <c r="AYM91" s="149"/>
      <c r="AYN91" s="149"/>
      <c r="AYO91" s="149"/>
      <c r="AYP91" s="149"/>
      <c r="AYQ91" s="149"/>
      <c r="AYR91" s="149"/>
      <c r="AYS91" s="149"/>
      <c r="AYT91" s="149"/>
      <c r="AYU91" s="149"/>
      <c r="AYV91" s="149"/>
      <c r="AYW91" s="149"/>
      <c r="AYX91" s="149"/>
      <c r="AYY91" s="149"/>
      <c r="AYZ91" s="149"/>
      <c r="AZA91" s="149"/>
      <c r="AZB91" s="149"/>
      <c r="AZC91" s="149"/>
      <c r="AZD91" s="149"/>
      <c r="AZE91" s="149"/>
      <c r="AZF91" s="149"/>
      <c r="AZG91" s="149"/>
      <c r="AZH91" s="149"/>
      <c r="AZI91" s="149"/>
      <c r="AZJ91" s="149"/>
      <c r="AZK91" s="149"/>
      <c r="AZL91" s="149"/>
      <c r="AZM91" s="149"/>
      <c r="AZN91" s="149"/>
      <c r="AZO91" s="149"/>
      <c r="AZP91" s="149"/>
      <c r="AZQ91" s="149"/>
      <c r="AZR91" s="149"/>
      <c r="AZS91" s="149"/>
      <c r="AZT91" s="149"/>
      <c r="AZU91" s="149"/>
      <c r="AZV91" s="149"/>
      <c r="AZW91" s="149"/>
      <c r="AZX91" s="149"/>
      <c r="AZY91" s="149"/>
      <c r="AZZ91" s="149"/>
      <c r="BAA91" s="149"/>
      <c r="BAB91" s="149"/>
      <c r="BAC91" s="149"/>
      <c r="BAD91" s="149"/>
      <c r="BAE91" s="149"/>
      <c r="BAF91" s="149"/>
      <c r="BAG91" s="149"/>
      <c r="BAH91" s="149"/>
      <c r="BAI91" s="149"/>
      <c r="BAJ91" s="149"/>
      <c r="BAK91" s="149"/>
      <c r="BAL91" s="149"/>
      <c r="BAM91" s="149"/>
      <c r="BAN91" s="149"/>
      <c r="BAO91" s="149"/>
      <c r="BAP91" s="149"/>
      <c r="BAQ91" s="149"/>
      <c r="BAR91" s="149"/>
      <c r="BAS91" s="149"/>
      <c r="BAT91" s="149"/>
      <c r="BAU91" s="149"/>
      <c r="BAV91" s="149"/>
      <c r="BAW91" s="149"/>
      <c r="BAX91" s="149"/>
      <c r="BAY91" s="149"/>
      <c r="BAZ91" s="149"/>
      <c r="BBA91" s="149"/>
      <c r="BBB91" s="149"/>
      <c r="BBC91" s="149"/>
      <c r="BBD91" s="149"/>
      <c r="BBE91" s="149"/>
      <c r="BBF91" s="149"/>
      <c r="BBG91" s="149"/>
      <c r="BBH91" s="149"/>
      <c r="BBI91" s="149"/>
      <c r="BBJ91" s="149"/>
      <c r="BBK91" s="149"/>
      <c r="BBL91" s="149"/>
      <c r="BBM91" s="149"/>
      <c r="BBN91" s="149"/>
      <c r="BBO91" s="149"/>
      <c r="BBP91" s="149"/>
      <c r="BBQ91" s="149"/>
    </row>
    <row r="92" spans="1:1421" s="158" customFormat="1" ht="31.2" x14ac:dyDescent="0.3">
      <c r="A92" s="278">
        <v>0.5</v>
      </c>
      <c r="B92" s="138" t="s">
        <v>8</v>
      </c>
      <c r="C92" s="7" t="s">
        <v>54</v>
      </c>
      <c r="D92" s="6" t="s">
        <v>16</v>
      </c>
      <c r="E92" s="292" t="s">
        <v>408</v>
      </c>
      <c r="F92" s="17"/>
      <c r="G92" s="15" t="str">
        <f>IF(F92="oui",$A92,IF(F92="en developpement",$A92/2,"0"))</f>
        <v>0</v>
      </c>
      <c r="H92" s="15" t="str">
        <f>IF(F92&lt;&gt;"NON","X","")</f>
        <v>X</v>
      </c>
      <c r="I92" s="256" t="s">
        <v>87</v>
      </c>
      <c r="J92" s="99" t="s">
        <v>111</v>
      </c>
      <c r="K92" s="25"/>
      <c r="L92" s="25"/>
      <c r="M92" s="160"/>
      <c r="N92" s="160"/>
      <c r="O92" s="160"/>
      <c r="P92" s="160"/>
      <c r="Q92" s="160"/>
      <c r="R92" s="160"/>
      <c r="S92" s="160"/>
      <c r="T92" s="25">
        <f>$F92</f>
        <v>0</v>
      </c>
      <c r="U92" s="25"/>
      <c r="V92" s="25"/>
      <c r="W92" s="25"/>
      <c r="X92" s="25" t="str">
        <f>IF(T92&lt;&gt;"NON",CONCATENATE(K92," - ",L92)," /")</f>
        <v xml:space="preserve"> - </v>
      </c>
      <c r="Y92" s="25">
        <f>IF(OR(X92=" /",""),0,IF(X92=" - ",1,0))</f>
        <v>1</v>
      </c>
      <c r="Z92" s="25">
        <v>4</v>
      </c>
      <c r="AA92" s="160"/>
      <c r="AB92" s="160"/>
      <c r="AC92" s="160"/>
      <c r="AD92" s="160"/>
      <c r="AE92" s="160"/>
      <c r="AF92" s="160"/>
      <c r="AG92" s="160"/>
      <c r="AH92" s="160"/>
      <c r="AI92" s="160"/>
      <c r="AJ92" s="160"/>
      <c r="AK92" s="160"/>
      <c r="AL92" s="160"/>
      <c r="AM92" s="160"/>
      <c r="AN92" s="160"/>
      <c r="AO92" s="160"/>
      <c r="AP92" s="160"/>
      <c r="AQ92" s="160"/>
      <c r="AR92" s="160"/>
      <c r="AS92" s="160"/>
      <c r="AT92" s="160"/>
      <c r="AU92" s="160"/>
      <c r="AV92" s="160"/>
      <c r="AW92" s="160"/>
      <c r="AX92" s="160"/>
      <c r="AY92" s="160"/>
      <c r="AZ92" s="160"/>
      <c r="BA92" s="160"/>
      <c r="BB92" s="160"/>
      <c r="BC92" s="160"/>
      <c r="BD92" s="160"/>
      <c r="BE92" s="160"/>
      <c r="BF92" s="160"/>
      <c r="BG92" s="160"/>
      <c r="BH92" s="160"/>
      <c r="BI92" s="160"/>
      <c r="BJ92" s="160"/>
      <c r="BK92" s="160"/>
      <c r="BL92" s="160"/>
      <c r="BM92" s="160"/>
      <c r="BN92" s="160"/>
      <c r="BO92" s="160"/>
      <c r="BP92" s="160"/>
      <c r="BQ92" s="160"/>
      <c r="BR92" s="160"/>
      <c r="BS92" s="160"/>
      <c r="BT92" s="160"/>
      <c r="BU92" s="160"/>
      <c r="BV92" s="160"/>
      <c r="BW92" s="160"/>
      <c r="BX92" s="160"/>
      <c r="BY92" s="160"/>
      <c r="BZ92" s="160"/>
      <c r="CA92" s="160"/>
      <c r="CB92" s="160"/>
      <c r="CC92" s="160"/>
      <c r="CD92" s="160"/>
      <c r="CE92" s="160"/>
      <c r="CF92" s="160"/>
      <c r="CG92" s="160"/>
      <c r="CH92" s="160"/>
      <c r="CI92" s="160"/>
      <c r="CJ92" s="160"/>
      <c r="CK92" s="160"/>
      <c r="CL92" s="160"/>
      <c r="CM92" s="160"/>
      <c r="CN92" s="160"/>
      <c r="CO92" s="160"/>
      <c r="CP92" s="160"/>
      <c r="CQ92" s="160"/>
      <c r="CR92" s="160"/>
      <c r="CS92" s="160"/>
      <c r="CT92" s="160"/>
      <c r="CU92" s="160"/>
      <c r="CV92" s="160"/>
      <c r="CW92" s="160"/>
      <c r="CX92" s="160"/>
      <c r="CY92" s="160"/>
      <c r="CZ92" s="160"/>
      <c r="DA92" s="160"/>
      <c r="DB92" s="160"/>
      <c r="DC92" s="160"/>
      <c r="DD92" s="160"/>
      <c r="DE92" s="160"/>
      <c r="DF92" s="160"/>
      <c r="DG92" s="160"/>
      <c r="DH92" s="160"/>
      <c r="DI92" s="160"/>
      <c r="DJ92" s="160"/>
      <c r="DK92" s="160"/>
      <c r="DL92" s="160"/>
      <c r="DM92" s="160"/>
      <c r="DN92" s="160"/>
      <c r="DO92" s="160"/>
      <c r="DP92" s="160"/>
      <c r="DQ92" s="160"/>
      <c r="DR92" s="160"/>
      <c r="DS92" s="160"/>
      <c r="DT92" s="160"/>
      <c r="DU92" s="160"/>
      <c r="DV92" s="160"/>
      <c r="DW92" s="160"/>
      <c r="DX92" s="160"/>
      <c r="DY92" s="160"/>
      <c r="DZ92" s="160"/>
      <c r="EA92" s="160"/>
      <c r="EB92" s="160"/>
      <c r="EC92" s="160"/>
      <c r="ED92" s="160"/>
      <c r="EE92" s="160"/>
      <c r="EF92" s="160"/>
      <c r="EG92" s="160"/>
      <c r="EH92" s="160"/>
      <c r="EI92" s="160"/>
      <c r="EJ92" s="160"/>
      <c r="EK92" s="160"/>
      <c r="EL92" s="160"/>
      <c r="EM92" s="160"/>
      <c r="EN92" s="160"/>
      <c r="EO92" s="160"/>
      <c r="EP92" s="160"/>
      <c r="EQ92" s="149"/>
      <c r="ER92" s="149"/>
      <c r="ES92" s="149"/>
      <c r="ET92" s="149"/>
      <c r="EU92" s="149"/>
      <c r="EV92" s="149"/>
      <c r="EW92" s="149"/>
      <c r="EX92" s="149"/>
      <c r="EY92" s="149"/>
      <c r="EZ92" s="149"/>
      <c r="FA92" s="149"/>
      <c r="FB92" s="149"/>
      <c r="FC92" s="149"/>
      <c r="FD92" s="149"/>
      <c r="FE92" s="149"/>
      <c r="FF92" s="149"/>
      <c r="FG92" s="149"/>
      <c r="FH92" s="149"/>
      <c r="FI92" s="149"/>
      <c r="FJ92" s="149"/>
      <c r="FK92" s="149"/>
      <c r="FL92" s="149"/>
      <c r="FM92" s="149"/>
      <c r="FN92" s="149"/>
      <c r="FO92" s="149"/>
      <c r="FP92" s="149"/>
      <c r="FQ92" s="149"/>
      <c r="FR92" s="149"/>
      <c r="FS92" s="149"/>
      <c r="FT92" s="149"/>
      <c r="FU92" s="149"/>
      <c r="FV92" s="149"/>
      <c r="FW92" s="149"/>
      <c r="FX92" s="149"/>
      <c r="FY92" s="149"/>
      <c r="FZ92" s="149"/>
      <c r="GA92" s="149"/>
      <c r="GB92" s="149"/>
      <c r="GC92" s="149"/>
      <c r="GD92" s="149"/>
      <c r="GE92" s="149"/>
      <c r="GF92" s="149"/>
      <c r="GG92" s="149"/>
      <c r="GH92" s="149"/>
      <c r="GI92" s="149"/>
      <c r="GJ92" s="149"/>
      <c r="GK92" s="149"/>
      <c r="GL92" s="149"/>
      <c r="GM92" s="149"/>
      <c r="GN92" s="149"/>
      <c r="GO92" s="149"/>
      <c r="GP92" s="149"/>
      <c r="GQ92" s="149"/>
      <c r="GR92" s="149"/>
      <c r="GS92" s="149"/>
      <c r="GT92" s="149"/>
      <c r="GU92" s="149"/>
      <c r="GV92" s="149"/>
      <c r="GW92" s="149"/>
      <c r="GX92" s="149"/>
      <c r="GY92" s="149"/>
      <c r="GZ92" s="149"/>
      <c r="HA92" s="149"/>
      <c r="HB92" s="149"/>
      <c r="HC92" s="149"/>
      <c r="HD92" s="149"/>
      <c r="HE92" s="149"/>
      <c r="HF92" s="149"/>
      <c r="HG92" s="149"/>
      <c r="HH92" s="149"/>
      <c r="HI92" s="149"/>
      <c r="HJ92" s="149"/>
      <c r="HK92" s="149"/>
      <c r="HL92" s="149"/>
      <c r="HM92" s="149"/>
      <c r="HN92" s="149"/>
      <c r="HO92" s="149"/>
      <c r="HP92" s="149"/>
      <c r="HQ92" s="149"/>
      <c r="HR92" s="149"/>
      <c r="HS92" s="149"/>
      <c r="HT92" s="149"/>
      <c r="HU92" s="149"/>
      <c r="HV92" s="149"/>
      <c r="HW92" s="149"/>
      <c r="HX92" s="149"/>
      <c r="HY92" s="149"/>
      <c r="HZ92" s="149"/>
      <c r="IA92" s="149"/>
      <c r="IB92" s="149"/>
      <c r="IC92" s="149"/>
      <c r="ID92" s="149"/>
      <c r="IE92" s="149"/>
      <c r="IF92" s="149"/>
      <c r="IG92" s="149"/>
      <c r="IH92" s="149"/>
      <c r="II92" s="149"/>
      <c r="IJ92" s="149"/>
      <c r="IK92" s="149"/>
      <c r="IL92" s="149"/>
      <c r="IM92" s="149"/>
      <c r="IN92" s="149"/>
      <c r="IO92" s="149"/>
      <c r="IP92" s="149"/>
      <c r="IQ92" s="149"/>
      <c r="IR92" s="149"/>
      <c r="IS92" s="149"/>
      <c r="IT92" s="149"/>
      <c r="IU92" s="149"/>
      <c r="IV92" s="149"/>
      <c r="IW92" s="149"/>
      <c r="IX92" s="149"/>
      <c r="IY92" s="149"/>
      <c r="IZ92" s="149"/>
      <c r="JA92" s="149"/>
      <c r="JB92" s="149"/>
      <c r="JC92" s="149"/>
      <c r="JD92" s="149"/>
      <c r="JE92" s="149"/>
      <c r="JF92" s="149"/>
      <c r="JG92" s="149"/>
      <c r="JH92" s="149"/>
      <c r="JI92" s="149"/>
      <c r="JJ92" s="149"/>
      <c r="JK92" s="149"/>
      <c r="JL92" s="149"/>
      <c r="JM92" s="149"/>
      <c r="JN92" s="149"/>
      <c r="JO92" s="149"/>
      <c r="JP92" s="149"/>
      <c r="JQ92" s="149"/>
      <c r="JR92" s="149"/>
      <c r="JS92" s="149"/>
      <c r="JT92" s="149"/>
      <c r="JU92" s="149"/>
      <c r="JV92" s="149"/>
      <c r="JW92" s="149"/>
      <c r="JX92" s="149"/>
      <c r="JY92" s="149"/>
      <c r="JZ92" s="149"/>
      <c r="KA92" s="149"/>
      <c r="KB92" s="149"/>
      <c r="KC92" s="149"/>
      <c r="KD92" s="149"/>
      <c r="KE92" s="149"/>
      <c r="KF92" s="149"/>
      <c r="KG92" s="149"/>
      <c r="KH92" s="149"/>
      <c r="KI92" s="149"/>
      <c r="KJ92" s="149"/>
      <c r="KK92" s="149"/>
      <c r="KL92" s="149"/>
      <c r="KM92" s="149"/>
      <c r="KN92" s="149"/>
      <c r="KO92" s="149"/>
      <c r="KP92" s="149"/>
      <c r="KQ92" s="149"/>
      <c r="KR92" s="149"/>
      <c r="KS92" s="149"/>
      <c r="KT92" s="149"/>
      <c r="KU92" s="149"/>
      <c r="KV92" s="149"/>
      <c r="KW92" s="149"/>
      <c r="KX92" s="149"/>
      <c r="KY92" s="149"/>
      <c r="KZ92" s="149"/>
      <c r="LA92" s="149"/>
      <c r="LB92" s="149"/>
      <c r="LC92" s="149"/>
      <c r="LD92" s="149"/>
      <c r="LE92" s="149"/>
      <c r="LF92" s="149"/>
      <c r="LG92" s="149"/>
      <c r="LH92" s="149"/>
      <c r="LI92" s="149"/>
      <c r="LJ92" s="149"/>
      <c r="LK92" s="149"/>
      <c r="LL92" s="149"/>
      <c r="LM92" s="149"/>
      <c r="LN92" s="149"/>
      <c r="LO92" s="149"/>
      <c r="LP92" s="149"/>
      <c r="LQ92" s="149"/>
      <c r="LR92" s="149"/>
      <c r="LS92" s="149"/>
      <c r="LT92" s="149"/>
      <c r="LU92" s="149"/>
      <c r="LV92" s="149"/>
      <c r="LW92" s="149"/>
      <c r="LX92" s="149"/>
      <c r="LY92" s="149"/>
      <c r="LZ92" s="149"/>
      <c r="MA92" s="149"/>
      <c r="MB92" s="149"/>
      <c r="MC92" s="149"/>
      <c r="MD92" s="149"/>
      <c r="ME92" s="149"/>
      <c r="MF92" s="149"/>
      <c r="MG92" s="149"/>
      <c r="MH92" s="149"/>
      <c r="MI92" s="149"/>
      <c r="MJ92" s="149"/>
      <c r="MK92" s="149"/>
      <c r="ML92" s="149"/>
      <c r="MM92" s="149"/>
      <c r="MN92" s="149"/>
      <c r="MO92" s="149"/>
      <c r="MP92" s="149"/>
      <c r="MQ92" s="149"/>
      <c r="MR92" s="149"/>
      <c r="MS92" s="149"/>
      <c r="MT92" s="149"/>
      <c r="MU92" s="149"/>
      <c r="MV92" s="149"/>
      <c r="MW92" s="149"/>
      <c r="MX92" s="149"/>
      <c r="MY92" s="149"/>
      <c r="MZ92" s="149"/>
      <c r="NA92" s="149"/>
      <c r="NB92" s="149"/>
      <c r="NC92" s="149"/>
      <c r="ND92" s="149"/>
      <c r="NE92" s="149"/>
      <c r="NF92" s="149"/>
      <c r="NG92" s="149"/>
      <c r="NH92" s="149"/>
      <c r="NI92" s="149"/>
      <c r="NJ92" s="149"/>
      <c r="NK92" s="149"/>
      <c r="NL92" s="149"/>
      <c r="NM92" s="149"/>
      <c r="NN92" s="149"/>
      <c r="NO92" s="149"/>
      <c r="NP92" s="149"/>
      <c r="NQ92" s="149"/>
      <c r="NR92" s="149"/>
      <c r="NS92" s="149"/>
      <c r="NT92" s="149"/>
      <c r="NU92" s="149"/>
      <c r="NV92" s="149"/>
      <c r="NW92" s="149"/>
      <c r="NX92" s="149"/>
      <c r="NY92" s="149"/>
      <c r="NZ92" s="149"/>
      <c r="OA92" s="149"/>
      <c r="OB92" s="149"/>
      <c r="OC92" s="149"/>
      <c r="OD92" s="149"/>
      <c r="OE92" s="149"/>
      <c r="OF92" s="149"/>
      <c r="OG92" s="149"/>
      <c r="OH92" s="149"/>
      <c r="OI92" s="149"/>
      <c r="OJ92" s="149"/>
      <c r="OK92" s="149"/>
      <c r="OL92" s="149"/>
      <c r="OM92" s="149"/>
      <c r="ON92" s="149"/>
      <c r="OO92" s="149"/>
      <c r="OP92" s="149"/>
      <c r="OQ92" s="149"/>
      <c r="OR92" s="149"/>
      <c r="OS92" s="149"/>
      <c r="OT92" s="149"/>
      <c r="OU92" s="149"/>
      <c r="OV92" s="149"/>
      <c r="OW92" s="149"/>
      <c r="OX92" s="149"/>
      <c r="OY92" s="149"/>
      <c r="OZ92" s="149"/>
      <c r="PA92" s="149"/>
      <c r="PB92" s="149"/>
      <c r="PC92" s="149"/>
      <c r="PD92" s="149"/>
      <c r="PE92" s="149"/>
      <c r="PF92" s="149"/>
      <c r="PG92" s="149"/>
      <c r="PH92" s="149"/>
      <c r="PI92" s="149"/>
      <c r="PJ92" s="149"/>
      <c r="PK92" s="149"/>
      <c r="PL92" s="149"/>
      <c r="PM92" s="149"/>
      <c r="PN92" s="149"/>
      <c r="PO92" s="149"/>
      <c r="PP92" s="149"/>
      <c r="PQ92" s="149"/>
      <c r="PR92" s="149"/>
      <c r="PS92" s="149"/>
      <c r="PT92" s="149"/>
      <c r="PU92" s="149"/>
      <c r="PV92" s="149"/>
      <c r="PW92" s="149"/>
      <c r="PX92" s="149"/>
      <c r="PY92" s="149"/>
      <c r="PZ92" s="149"/>
      <c r="QA92" s="149"/>
      <c r="QB92" s="149"/>
      <c r="QC92" s="149"/>
      <c r="QD92" s="149"/>
      <c r="QE92" s="149"/>
      <c r="QF92" s="149"/>
      <c r="QG92" s="149"/>
      <c r="QH92" s="149"/>
      <c r="QI92" s="149"/>
      <c r="QJ92" s="149"/>
      <c r="QK92" s="149"/>
      <c r="QL92" s="149"/>
      <c r="QM92" s="149"/>
      <c r="QN92" s="149"/>
      <c r="QO92" s="149"/>
      <c r="QP92" s="149"/>
      <c r="QQ92" s="149"/>
      <c r="QR92" s="149"/>
      <c r="QS92" s="149"/>
      <c r="QT92" s="149"/>
      <c r="QU92" s="149"/>
      <c r="QV92" s="149"/>
      <c r="QW92" s="149"/>
      <c r="QX92" s="149"/>
      <c r="QY92" s="149"/>
      <c r="QZ92" s="149"/>
      <c r="RA92" s="149"/>
      <c r="RB92" s="149"/>
      <c r="RC92" s="149"/>
      <c r="RD92" s="149"/>
      <c r="RE92" s="149"/>
      <c r="RF92" s="149"/>
      <c r="RG92" s="149"/>
      <c r="RH92" s="149"/>
      <c r="RI92" s="149"/>
      <c r="RJ92" s="149"/>
      <c r="RK92" s="149"/>
      <c r="RL92" s="149"/>
      <c r="RM92" s="149"/>
      <c r="RN92" s="149"/>
      <c r="RO92" s="149"/>
      <c r="RP92" s="149"/>
      <c r="RQ92" s="149"/>
      <c r="RR92" s="149"/>
      <c r="RS92" s="149"/>
      <c r="RT92" s="149"/>
      <c r="RU92" s="149"/>
      <c r="RV92" s="149"/>
      <c r="RW92" s="149"/>
      <c r="RX92" s="149"/>
      <c r="RY92" s="149"/>
      <c r="RZ92" s="149"/>
      <c r="SA92" s="149"/>
      <c r="SB92" s="149"/>
      <c r="SC92" s="149"/>
      <c r="SD92" s="149"/>
      <c r="SE92" s="149"/>
      <c r="SF92" s="149"/>
      <c r="SG92" s="149"/>
      <c r="SH92" s="149"/>
      <c r="SI92" s="149"/>
      <c r="SJ92" s="149"/>
      <c r="SK92" s="149"/>
      <c r="SL92" s="149"/>
      <c r="SM92" s="149"/>
      <c r="SN92" s="149"/>
      <c r="SO92" s="149"/>
      <c r="SP92" s="149"/>
      <c r="SQ92" s="149"/>
      <c r="SR92" s="149"/>
      <c r="SS92" s="149"/>
      <c r="ST92" s="149"/>
      <c r="SU92" s="149"/>
      <c r="SV92" s="149"/>
      <c r="SW92" s="149"/>
      <c r="SX92" s="149"/>
      <c r="SY92" s="149"/>
      <c r="SZ92" s="149"/>
      <c r="TA92" s="149"/>
      <c r="TB92" s="149"/>
      <c r="TC92" s="149"/>
      <c r="TD92" s="149"/>
      <c r="TE92" s="149"/>
      <c r="TF92" s="149"/>
      <c r="TG92" s="149"/>
      <c r="TH92" s="149"/>
      <c r="TI92" s="149"/>
      <c r="TJ92" s="149"/>
      <c r="TK92" s="149"/>
      <c r="TL92" s="149"/>
      <c r="TM92" s="149"/>
      <c r="TN92" s="149"/>
      <c r="TO92" s="149"/>
      <c r="TP92" s="149"/>
      <c r="TQ92" s="149"/>
      <c r="TR92" s="149"/>
      <c r="TS92" s="149"/>
      <c r="TT92" s="149"/>
      <c r="TU92" s="149"/>
      <c r="TV92" s="149"/>
      <c r="TW92" s="149"/>
      <c r="TX92" s="149"/>
      <c r="TY92" s="149"/>
      <c r="TZ92" s="149"/>
      <c r="UA92" s="149"/>
      <c r="UB92" s="149"/>
      <c r="UC92" s="149"/>
      <c r="UD92" s="149"/>
      <c r="UE92" s="149"/>
      <c r="UF92" s="149"/>
      <c r="UG92" s="149"/>
      <c r="UH92" s="149"/>
      <c r="UI92" s="149"/>
      <c r="UJ92" s="149"/>
      <c r="UK92" s="149"/>
      <c r="UL92" s="149"/>
      <c r="UM92" s="149"/>
      <c r="UN92" s="149"/>
      <c r="UO92" s="149"/>
      <c r="UP92" s="149"/>
      <c r="UQ92" s="149"/>
      <c r="UR92" s="149"/>
      <c r="US92" s="149"/>
      <c r="UT92" s="149"/>
      <c r="UU92" s="149"/>
      <c r="UV92" s="149"/>
      <c r="UW92" s="149"/>
      <c r="UX92" s="149"/>
      <c r="UY92" s="149"/>
      <c r="UZ92" s="149"/>
      <c r="VA92" s="149"/>
      <c r="VB92" s="149"/>
      <c r="VC92" s="149"/>
      <c r="VD92" s="149"/>
      <c r="VE92" s="149"/>
      <c r="VF92" s="149"/>
      <c r="VG92" s="149"/>
      <c r="VH92" s="149"/>
      <c r="VI92" s="149"/>
      <c r="VJ92" s="149"/>
      <c r="VK92" s="149"/>
      <c r="VL92" s="149"/>
      <c r="VM92" s="149"/>
      <c r="VN92" s="149"/>
      <c r="VO92" s="149"/>
      <c r="VP92" s="149"/>
      <c r="VQ92" s="149"/>
      <c r="VR92" s="149"/>
      <c r="VS92" s="149"/>
      <c r="VT92" s="149"/>
      <c r="VU92" s="149"/>
      <c r="VV92" s="149"/>
      <c r="VW92" s="149"/>
      <c r="VX92" s="149"/>
      <c r="VY92" s="149"/>
      <c r="VZ92" s="149"/>
      <c r="WA92" s="149"/>
      <c r="WB92" s="149"/>
      <c r="WC92" s="149"/>
      <c r="WD92" s="149"/>
      <c r="WE92" s="149"/>
      <c r="WF92" s="149"/>
      <c r="WG92" s="149"/>
      <c r="WH92" s="149"/>
      <c r="WI92" s="149"/>
      <c r="WJ92" s="149"/>
      <c r="WK92" s="149"/>
      <c r="WL92" s="149"/>
      <c r="WM92" s="149"/>
      <c r="WN92" s="149"/>
      <c r="WO92" s="149"/>
      <c r="WP92" s="149"/>
      <c r="WQ92" s="149"/>
      <c r="WR92" s="149"/>
      <c r="WS92" s="149"/>
      <c r="WT92" s="149"/>
      <c r="WU92" s="149"/>
      <c r="WV92" s="149"/>
      <c r="WW92" s="149"/>
      <c r="WX92" s="149"/>
      <c r="WY92" s="149"/>
      <c r="WZ92" s="149"/>
      <c r="XA92" s="149"/>
      <c r="XB92" s="149"/>
      <c r="XC92" s="149"/>
      <c r="XD92" s="149"/>
      <c r="XE92" s="149"/>
      <c r="XF92" s="149"/>
      <c r="XG92" s="149"/>
      <c r="XH92" s="149"/>
      <c r="XI92" s="149"/>
      <c r="XJ92" s="149"/>
      <c r="XK92" s="149"/>
      <c r="XL92" s="149"/>
      <c r="XM92" s="149"/>
      <c r="XN92" s="149"/>
      <c r="XO92" s="149"/>
      <c r="XP92" s="149"/>
      <c r="XQ92" s="149"/>
      <c r="XR92" s="149"/>
      <c r="XS92" s="149"/>
      <c r="XT92" s="149"/>
      <c r="XU92" s="149"/>
      <c r="XV92" s="149"/>
      <c r="XW92" s="149"/>
      <c r="XX92" s="149"/>
      <c r="XY92" s="149"/>
      <c r="XZ92" s="149"/>
      <c r="YA92" s="149"/>
      <c r="YB92" s="149"/>
      <c r="YC92" s="149"/>
      <c r="YD92" s="149"/>
      <c r="YE92" s="149"/>
      <c r="YF92" s="149"/>
      <c r="YG92" s="149"/>
      <c r="YH92" s="149"/>
      <c r="YI92" s="149"/>
      <c r="YJ92" s="149"/>
      <c r="YK92" s="149"/>
      <c r="YL92" s="149"/>
      <c r="YM92" s="149"/>
      <c r="YN92" s="149"/>
      <c r="YO92" s="149"/>
      <c r="YP92" s="149"/>
      <c r="YQ92" s="149"/>
      <c r="YR92" s="149"/>
      <c r="YS92" s="149"/>
      <c r="YT92" s="149"/>
      <c r="YU92" s="149"/>
      <c r="YV92" s="149"/>
      <c r="YW92" s="149"/>
      <c r="YX92" s="149"/>
      <c r="YY92" s="149"/>
      <c r="YZ92" s="149"/>
      <c r="ZA92" s="149"/>
      <c r="ZB92" s="149"/>
      <c r="ZC92" s="149"/>
      <c r="ZD92" s="149"/>
      <c r="ZE92" s="149"/>
      <c r="ZF92" s="149"/>
      <c r="ZG92" s="149"/>
      <c r="ZH92" s="149"/>
      <c r="ZI92" s="149"/>
      <c r="ZJ92" s="149"/>
      <c r="ZK92" s="149"/>
      <c r="ZL92" s="149"/>
      <c r="ZM92" s="149"/>
      <c r="ZN92" s="149"/>
      <c r="ZO92" s="149"/>
      <c r="ZP92" s="149"/>
      <c r="ZQ92" s="149"/>
      <c r="ZR92" s="149"/>
      <c r="ZS92" s="149"/>
      <c r="ZT92" s="149"/>
      <c r="ZU92" s="149"/>
      <c r="ZV92" s="149"/>
      <c r="ZW92" s="149"/>
      <c r="ZX92" s="149"/>
      <c r="ZY92" s="149"/>
      <c r="ZZ92" s="149"/>
      <c r="AAA92" s="149"/>
      <c r="AAB92" s="149"/>
      <c r="AAC92" s="149"/>
      <c r="AAD92" s="149"/>
      <c r="AAE92" s="149"/>
      <c r="AAF92" s="149"/>
      <c r="AAG92" s="149"/>
      <c r="AAH92" s="149"/>
      <c r="AAI92" s="149"/>
      <c r="AAJ92" s="149"/>
      <c r="AAK92" s="149"/>
      <c r="AAL92" s="149"/>
      <c r="AAM92" s="149"/>
      <c r="AAN92" s="149"/>
      <c r="AAO92" s="149"/>
      <c r="AAP92" s="149"/>
      <c r="AAQ92" s="149"/>
      <c r="AAR92" s="149"/>
      <c r="AAS92" s="149"/>
      <c r="AAT92" s="149"/>
      <c r="AAU92" s="149"/>
      <c r="AAV92" s="149"/>
      <c r="AAW92" s="149"/>
      <c r="AAX92" s="149"/>
      <c r="AAY92" s="149"/>
      <c r="AAZ92" s="149"/>
      <c r="ABA92" s="149"/>
      <c r="ABB92" s="149"/>
      <c r="ABC92" s="149"/>
      <c r="ABD92" s="149"/>
      <c r="ABE92" s="149"/>
      <c r="ABF92" s="149"/>
      <c r="ABG92" s="149"/>
      <c r="ABH92" s="149"/>
      <c r="ABI92" s="149"/>
      <c r="ABJ92" s="149"/>
      <c r="ABK92" s="149"/>
      <c r="ABL92" s="149"/>
      <c r="ABM92" s="149"/>
      <c r="ABN92" s="149"/>
      <c r="ABO92" s="149"/>
      <c r="ABP92" s="149"/>
      <c r="ABQ92" s="149"/>
      <c r="ABR92" s="149"/>
      <c r="ABS92" s="149"/>
      <c r="ABT92" s="149"/>
      <c r="ABU92" s="149"/>
      <c r="ABV92" s="149"/>
      <c r="ABW92" s="149"/>
      <c r="ABX92" s="149"/>
      <c r="ABY92" s="149"/>
      <c r="ABZ92" s="149"/>
      <c r="ACA92" s="149"/>
      <c r="ACB92" s="149"/>
      <c r="ACC92" s="149"/>
      <c r="ACD92" s="149"/>
      <c r="ACE92" s="149"/>
      <c r="ACF92" s="149"/>
      <c r="ACG92" s="149"/>
      <c r="ACH92" s="149"/>
      <c r="ACI92" s="149"/>
      <c r="ACJ92" s="149"/>
      <c r="ACK92" s="149"/>
      <c r="ACL92" s="149"/>
      <c r="ACM92" s="149"/>
      <c r="ACN92" s="149"/>
      <c r="ACO92" s="149"/>
      <c r="ACP92" s="149"/>
      <c r="ACQ92" s="149"/>
      <c r="ACR92" s="149"/>
      <c r="ACS92" s="149"/>
      <c r="ACT92" s="149"/>
      <c r="ACU92" s="149"/>
      <c r="ACV92" s="149"/>
      <c r="ACW92" s="149"/>
      <c r="ACX92" s="149"/>
      <c r="ACY92" s="149"/>
      <c r="ACZ92" s="149"/>
      <c r="ADA92" s="149"/>
      <c r="ADB92" s="149"/>
      <c r="ADC92" s="149"/>
      <c r="ADD92" s="149"/>
      <c r="ADE92" s="149"/>
      <c r="ADF92" s="149"/>
      <c r="ADG92" s="149"/>
      <c r="ADH92" s="149"/>
      <c r="ADI92" s="149"/>
      <c r="ADJ92" s="149"/>
      <c r="ADK92" s="149"/>
      <c r="ADL92" s="149"/>
      <c r="ADM92" s="149"/>
      <c r="ADN92" s="149"/>
      <c r="ADO92" s="149"/>
      <c r="ADP92" s="149"/>
      <c r="ADQ92" s="149"/>
      <c r="ADR92" s="149"/>
      <c r="ADS92" s="149"/>
      <c r="ADT92" s="149"/>
      <c r="ADU92" s="149"/>
      <c r="ADV92" s="149"/>
      <c r="ADW92" s="149"/>
      <c r="ADX92" s="149"/>
      <c r="ADY92" s="149"/>
      <c r="ADZ92" s="149"/>
      <c r="AEA92" s="149"/>
      <c r="AEB92" s="149"/>
      <c r="AEC92" s="149"/>
      <c r="AED92" s="149"/>
      <c r="AEE92" s="149"/>
      <c r="AEF92" s="149"/>
      <c r="AEG92" s="149"/>
      <c r="AEH92" s="149"/>
      <c r="AEI92" s="149"/>
      <c r="AEJ92" s="149"/>
      <c r="AEK92" s="149"/>
      <c r="AEL92" s="149"/>
      <c r="AEM92" s="149"/>
      <c r="AEN92" s="149"/>
      <c r="AEO92" s="149"/>
      <c r="AEP92" s="149"/>
      <c r="AEQ92" s="149"/>
      <c r="AER92" s="149"/>
      <c r="AES92" s="149"/>
      <c r="AET92" s="149"/>
      <c r="AEU92" s="149"/>
      <c r="AEV92" s="149"/>
      <c r="AEW92" s="149"/>
      <c r="AEX92" s="149"/>
      <c r="AEY92" s="149"/>
      <c r="AEZ92" s="149"/>
      <c r="AFA92" s="149"/>
      <c r="AFB92" s="149"/>
      <c r="AFC92" s="149"/>
      <c r="AFD92" s="149"/>
      <c r="AFE92" s="149"/>
      <c r="AFF92" s="149"/>
      <c r="AFG92" s="149"/>
      <c r="AFH92" s="149"/>
      <c r="AFI92" s="149"/>
      <c r="AFJ92" s="149"/>
      <c r="AFK92" s="149"/>
      <c r="AFL92" s="149"/>
      <c r="AFM92" s="149"/>
      <c r="AFN92" s="149"/>
      <c r="AFO92" s="149"/>
      <c r="AFP92" s="149"/>
      <c r="AFQ92" s="149"/>
      <c r="AFR92" s="149"/>
      <c r="AFS92" s="149"/>
      <c r="AFT92" s="149"/>
      <c r="AFU92" s="149"/>
      <c r="AFV92" s="149"/>
      <c r="AFW92" s="149"/>
      <c r="AFX92" s="149"/>
      <c r="AFY92" s="149"/>
      <c r="AFZ92" s="149"/>
      <c r="AGA92" s="149"/>
      <c r="AGB92" s="149"/>
      <c r="AGC92" s="149"/>
      <c r="AGD92" s="149"/>
      <c r="AGE92" s="149"/>
      <c r="AGF92" s="149"/>
      <c r="AGG92" s="149"/>
      <c r="AGH92" s="149"/>
      <c r="AGI92" s="149"/>
      <c r="AGJ92" s="149"/>
      <c r="AGK92" s="149"/>
      <c r="AGL92" s="149"/>
      <c r="AGM92" s="149"/>
      <c r="AGN92" s="149"/>
      <c r="AGO92" s="149"/>
      <c r="AGP92" s="149"/>
      <c r="AGQ92" s="149"/>
      <c r="AGR92" s="149"/>
      <c r="AGS92" s="149"/>
      <c r="AGT92" s="149"/>
      <c r="AGU92" s="149"/>
      <c r="AGV92" s="149"/>
      <c r="AGW92" s="149"/>
      <c r="AGX92" s="149"/>
      <c r="AGY92" s="149"/>
      <c r="AGZ92" s="149"/>
      <c r="AHA92" s="149"/>
      <c r="AHB92" s="149"/>
      <c r="AHC92" s="149"/>
      <c r="AHD92" s="149"/>
      <c r="AHE92" s="149"/>
      <c r="AHF92" s="149"/>
      <c r="AHG92" s="149"/>
      <c r="AHH92" s="149"/>
      <c r="AHI92" s="149"/>
      <c r="AHJ92" s="149"/>
      <c r="AHK92" s="149"/>
      <c r="AHL92" s="149"/>
      <c r="AHM92" s="149"/>
      <c r="AHN92" s="149"/>
      <c r="AHO92" s="149"/>
      <c r="AHP92" s="149"/>
      <c r="AHQ92" s="149"/>
      <c r="AHR92" s="149"/>
      <c r="AHS92" s="149"/>
      <c r="AHT92" s="149"/>
      <c r="AHU92" s="149"/>
      <c r="AHV92" s="149"/>
      <c r="AHW92" s="149"/>
      <c r="AHX92" s="149"/>
      <c r="AHY92" s="149"/>
      <c r="AHZ92" s="149"/>
      <c r="AIA92" s="149"/>
      <c r="AIB92" s="149"/>
      <c r="AIC92" s="149"/>
      <c r="AID92" s="149"/>
      <c r="AIE92" s="149"/>
      <c r="AIF92" s="149"/>
      <c r="AIG92" s="149"/>
      <c r="AIH92" s="149"/>
      <c r="AII92" s="149"/>
      <c r="AIJ92" s="149"/>
      <c r="AIK92" s="149"/>
      <c r="AIL92" s="149"/>
      <c r="AIM92" s="149"/>
      <c r="AIN92" s="149"/>
      <c r="AIO92" s="149"/>
      <c r="AIP92" s="149"/>
      <c r="AIQ92" s="149"/>
      <c r="AIR92" s="149"/>
      <c r="AIS92" s="149"/>
      <c r="AIT92" s="149"/>
      <c r="AIU92" s="149"/>
      <c r="AIV92" s="149"/>
      <c r="AIW92" s="149"/>
      <c r="AIX92" s="149"/>
      <c r="AIY92" s="149"/>
      <c r="AIZ92" s="149"/>
      <c r="AJA92" s="149"/>
      <c r="AJB92" s="149"/>
      <c r="AJC92" s="149"/>
      <c r="AJD92" s="149"/>
      <c r="AJE92" s="149"/>
      <c r="AJF92" s="149"/>
      <c r="AJG92" s="149"/>
      <c r="AJH92" s="149"/>
      <c r="AJI92" s="149"/>
      <c r="AJJ92" s="149"/>
      <c r="AJK92" s="149"/>
      <c r="AJL92" s="149"/>
      <c r="AJM92" s="149"/>
      <c r="AJN92" s="149"/>
      <c r="AJO92" s="149"/>
      <c r="AJP92" s="149"/>
      <c r="AJQ92" s="149"/>
      <c r="AJR92" s="149"/>
      <c r="AJS92" s="149"/>
      <c r="AJT92" s="149"/>
      <c r="AJU92" s="149"/>
      <c r="AJV92" s="149"/>
      <c r="AJW92" s="149"/>
      <c r="AJX92" s="149"/>
      <c r="AJY92" s="149"/>
      <c r="AJZ92" s="149"/>
      <c r="AKA92" s="149"/>
      <c r="AKB92" s="149"/>
      <c r="AKC92" s="149"/>
      <c r="AKD92" s="149"/>
      <c r="AKE92" s="149"/>
      <c r="AKF92" s="149"/>
      <c r="AKG92" s="149"/>
      <c r="AKH92" s="149"/>
      <c r="AKI92" s="149"/>
      <c r="AKJ92" s="149"/>
      <c r="AKK92" s="149"/>
      <c r="AKL92" s="149"/>
      <c r="AKM92" s="149"/>
      <c r="AKN92" s="149"/>
      <c r="AKO92" s="149"/>
      <c r="AKP92" s="149"/>
      <c r="AKQ92" s="149"/>
      <c r="AKR92" s="149"/>
      <c r="AKS92" s="149"/>
      <c r="AKT92" s="149"/>
      <c r="AKU92" s="149"/>
      <c r="AKV92" s="149"/>
      <c r="AKW92" s="149"/>
      <c r="AKX92" s="149"/>
      <c r="AKY92" s="149"/>
      <c r="AKZ92" s="149"/>
      <c r="ALA92" s="149"/>
      <c r="ALB92" s="149"/>
      <c r="ALC92" s="149"/>
      <c r="ALD92" s="149"/>
      <c r="ALE92" s="149"/>
      <c r="ALF92" s="149"/>
      <c r="ALG92" s="149"/>
      <c r="ALH92" s="149"/>
      <c r="ALI92" s="149"/>
      <c r="ALJ92" s="149"/>
      <c r="ALK92" s="149"/>
      <c r="ALL92" s="149"/>
      <c r="ALM92" s="149"/>
      <c r="ALN92" s="149"/>
      <c r="ALO92" s="149"/>
      <c r="ALP92" s="149"/>
      <c r="ALQ92" s="149"/>
      <c r="ALR92" s="149"/>
      <c r="ALS92" s="149"/>
      <c r="ALT92" s="149"/>
      <c r="ALU92" s="149"/>
      <c r="ALV92" s="149"/>
      <c r="ALW92" s="149"/>
      <c r="ALX92" s="149"/>
      <c r="ALY92" s="149"/>
      <c r="ALZ92" s="149"/>
      <c r="AMA92" s="149"/>
      <c r="AMB92" s="149"/>
      <c r="AMC92" s="149"/>
      <c r="AMD92" s="149"/>
      <c r="AME92" s="149"/>
      <c r="AMF92" s="149"/>
      <c r="AMG92" s="149"/>
      <c r="AMH92" s="149"/>
      <c r="AMI92" s="149"/>
      <c r="AMJ92" s="149"/>
      <c r="AMK92" s="149"/>
      <c r="AML92" s="149"/>
      <c r="AMM92" s="149"/>
      <c r="AMN92" s="149"/>
      <c r="AMO92" s="149"/>
      <c r="AMP92" s="149"/>
      <c r="AMQ92" s="149"/>
      <c r="AMR92" s="149"/>
      <c r="AMS92" s="149"/>
      <c r="AMT92" s="149"/>
      <c r="AMU92" s="149"/>
      <c r="AMV92" s="149"/>
      <c r="AMW92" s="149"/>
      <c r="AMX92" s="149"/>
      <c r="AMY92" s="149"/>
      <c r="AMZ92" s="149"/>
      <c r="ANA92" s="149"/>
      <c r="ANB92" s="149"/>
      <c r="ANC92" s="149"/>
      <c r="AND92" s="149"/>
      <c r="ANE92" s="149"/>
      <c r="ANF92" s="149"/>
      <c r="ANG92" s="149"/>
      <c r="ANH92" s="149"/>
      <c r="ANI92" s="149"/>
      <c r="ANJ92" s="149"/>
      <c r="ANK92" s="149"/>
      <c r="ANL92" s="149"/>
      <c r="ANM92" s="149"/>
      <c r="ANN92" s="149"/>
      <c r="ANO92" s="149"/>
      <c r="ANP92" s="149"/>
      <c r="ANQ92" s="149"/>
      <c r="ANR92" s="149"/>
      <c r="ANS92" s="149"/>
      <c r="ANT92" s="149"/>
      <c r="ANU92" s="149"/>
      <c r="ANV92" s="149"/>
      <c r="ANW92" s="149"/>
      <c r="ANX92" s="149"/>
      <c r="ANY92" s="149"/>
      <c r="ANZ92" s="149"/>
      <c r="AOA92" s="149"/>
      <c r="AOB92" s="149"/>
      <c r="AOC92" s="149"/>
      <c r="AOD92" s="149"/>
      <c r="AOE92" s="149"/>
      <c r="AOF92" s="149"/>
      <c r="AOG92" s="149"/>
      <c r="AOH92" s="149"/>
      <c r="AOI92" s="149"/>
      <c r="AOJ92" s="149"/>
      <c r="AOK92" s="149"/>
      <c r="AOL92" s="149"/>
      <c r="AOM92" s="149"/>
      <c r="AON92" s="149"/>
      <c r="AOO92" s="149"/>
      <c r="AOP92" s="149"/>
      <c r="AOQ92" s="149"/>
      <c r="AOR92" s="149"/>
      <c r="AOS92" s="149"/>
      <c r="AOT92" s="149"/>
      <c r="AOU92" s="149"/>
      <c r="AOV92" s="149"/>
      <c r="AOW92" s="149"/>
      <c r="AOX92" s="149"/>
      <c r="AOY92" s="149"/>
      <c r="AOZ92" s="149"/>
      <c r="APA92" s="149"/>
      <c r="APB92" s="149"/>
      <c r="APC92" s="149"/>
      <c r="APD92" s="149"/>
      <c r="APE92" s="149"/>
      <c r="APF92" s="149"/>
      <c r="APG92" s="149"/>
      <c r="APH92" s="149"/>
      <c r="API92" s="149"/>
      <c r="APJ92" s="149"/>
      <c r="APK92" s="149"/>
      <c r="APL92" s="149"/>
      <c r="APM92" s="149"/>
      <c r="APN92" s="149"/>
      <c r="APO92" s="149"/>
      <c r="APP92" s="149"/>
      <c r="APQ92" s="149"/>
      <c r="APR92" s="149"/>
      <c r="APS92" s="149"/>
      <c r="APT92" s="149"/>
      <c r="APU92" s="149"/>
      <c r="APV92" s="149"/>
      <c r="APW92" s="149"/>
      <c r="APX92" s="149"/>
      <c r="APY92" s="149"/>
      <c r="APZ92" s="149"/>
      <c r="AQA92" s="149"/>
      <c r="AQB92" s="149"/>
      <c r="AQC92" s="149"/>
      <c r="AQD92" s="149"/>
      <c r="AQE92" s="149"/>
      <c r="AQF92" s="149"/>
      <c r="AQG92" s="149"/>
      <c r="AQH92" s="149"/>
      <c r="AQI92" s="149"/>
      <c r="AQJ92" s="149"/>
      <c r="AQK92" s="149"/>
      <c r="AQL92" s="149"/>
      <c r="AQM92" s="149"/>
      <c r="AQN92" s="149"/>
      <c r="AQO92" s="149"/>
      <c r="AQP92" s="149"/>
      <c r="AQQ92" s="149"/>
      <c r="AQR92" s="149"/>
      <c r="AQS92" s="149"/>
      <c r="AQT92" s="149"/>
      <c r="AQU92" s="149"/>
      <c r="AQV92" s="149"/>
      <c r="AQW92" s="149"/>
      <c r="AQX92" s="149"/>
      <c r="AQY92" s="149"/>
      <c r="AQZ92" s="149"/>
      <c r="ARA92" s="149"/>
      <c r="ARB92" s="149"/>
      <c r="ARC92" s="149"/>
      <c r="ARD92" s="149"/>
      <c r="ARE92" s="149"/>
      <c r="ARF92" s="149"/>
      <c r="ARG92" s="149"/>
      <c r="ARH92" s="149"/>
      <c r="ARI92" s="149"/>
      <c r="ARJ92" s="149"/>
      <c r="ARK92" s="149"/>
      <c r="ARL92" s="149"/>
      <c r="ARM92" s="149"/>
      <c r="ARN92" s="149"/>
      <c r="ARO92" s="149"/>
      <c r="ARP92" s="149"/>
      <c r="ARQ92" s="149"/>
      <c r="ARR92" s="149"/>
      <c r="ARS92" s="149"/>
      <c r="ART92" s="149"/>
      <c r="ARU92" s="149"/>
      <c r="ARV92" s="149"/>
      <c r="ARW92" s="149"/>
      <c r="ARX92" s="149"/>
      <c r="ARY92" s="149"/>
      <c r="ARZ92" s="149"/>
      <c r="ASA92" s="149"/>
      <c r="ASB92" s="149"/>
      <c r="ASC92" s="149"/>
      <c r="ASD92" s="149"/>
      <c r="ASE92" s="149"/>
      <c r="ASF92" s="149"/>
      <c r="ASG92" s="149"/>
      <c r="ASH92" s="149"/>
      <c r="ASI92" s="149"/>
      <c r="ASJ92" s="149"/>
      <c r="ASK92" s="149"/>
      <c r="ASL92" s="149"/>
      <c r="ASM92" s="149"/>
      <c r="ASN92" s="149"/>
      <c r="ASO92" s="149"/>
      <c r="ASP92" s="149"/>
      <c r="ASQ92" s="149"/>
      <c r="ASR92" s="149"/>
      <c r="ASS92" s="149"/>
      <c r="AST92" s="149"/>
      <c r="ASU92" s="149"/>
      <c r="ASV92" s="149"/>
      <c r="ASW92" s="149"/>
      <c r="ASX92" s="149"/>
      <c r="ASY92" s="149"/>
      <c r="ASZ92" s="149"/>
      <c r="ATA92" s="149"/>
      <c r="ATB92" s="149"/>
      <c r="ATC92" s="149"/>
      <c r="ATD92" s="149"/>
      <c r="ATE92" s="149"/>
      <c r="ATF92" s="149"/>
      <c r="ATG92" s="149"/>
      <c r="ATH92" s="149"/>
      <c r="ATI92" s="149"/>
      <c r="ATJ92" s="149"/>
      <c r="ATK92" s="149"/>
      <c r="ATL92" s="149"/>
      <c r="ATM92" s="149"/>
      <c r="ATN92" s="149"/>
      <c r="ATO92" s="149"/>
      <c r="ATP92" s="149"/>
      <c r="ATQ92" s="149"/>
      <c r="ATR92" s="149"/>
      <c r="ATS92" s="149"/>
      <c r="ATT92" s="149"/>
      <c r="ATU92" s="149"/>
      <c r="ATV92" s="149"/>
      <c r="ATW92" s="149"/>
      <c r="ATX92" s="149"/>
      <c r="ATY92" s="149"/>
      <c r="ATZ92" s="149"/>
      <c r="AUA92" s="149"/>
      <c r="AUB92" s="149"/>
      <c r="AUC92" s="149"/>
      <c r="AUD92" s="149"/>
      <c r="AUE92" s="149"/>
      <c r="AUF92" s="149"/>
      <c r="AUG92" s="149"/>
      <c r="AUH92" s="149"/>
      <c r="AUI92" s="149"/>
      <c r="AUJ92" s="149"/>
      <c r="AUK92" s="149"/>
      <c r="AUL92" s="149"/>
      <c r="AUM92" s="149"/>
      <c r="AUN92" s="149"/>
      <c r="AUO92" s="149"/>
      <c r="AUP92" s="149"/>
      <c r="AUQ92" s="149"/>
      <c r="AUR92" s="149"/>
      <c r="AUS92" s="149"/>
      <c r="AUT92" s="149"/>
      <c r="AUU92" s="149"/>
      <c r="AUV92" s="149"/>
      <c r="AUW92" s="149"/>
      <c r="AUX92" s="149"/>
      <c r="AUY92" s="149"/>
      <c r="AUZ92" s="149"/>
      <c r="AVA92" s="149"/>
      <c r="AVB92" s="149"/>
      <c r="AVC92" s="149"/>
      <c r="AVD92" s="149"/>
      <c r="AVE92" s="149"/>
      <c r="AVF92" s="149"/>
      <c r="AVG92" s="149"/>
      <c r="AVH92" s="149"/>
      <c r="AVI92" s="149"/>
      <c r="AVJ92" s="149"/>
      <c r="AVK92" s="149"/>
      <c r="AVL92" s="149"/>
      <c r="AVM92" s="149"/>
      <c r="AVN92" s="149"/>
      <c r="AVO92" s="149"/>
      <c r="AVP92" s="149"/>
      <c r="AVQ92" s="149"/>
      <c r="AVR92" s="149"/>
      <c r="AVS92" s="149"/>
      <c r="AVT92" s="149"/>
      <c r="AVU92" s="149"/>
      <c r="AVV92" s="149"/>
      <c r="AVW92" s="149"/>
      <c r="AVX92" s="149"/>
      <c r="AVY92" s="149"/>
      <c r="AVZ92" s="149"/>
      <c r="AWA92" s="149"/>
      <c r="AWB92" s="149"/>
      <c r="AWC92" s="149"/>
      <c r="AWD92" s="149"/>
      <c r="AWE92" s="149"/>
      <c r="AWF92" s="149"/>
      <c r="AWG92" s="149"/>
      <c r="AWH92" s="149"/>
      <c r="AWI92" s="149"/>
      <c r="AWJ92" s="149"/>
      <c r="AWK92" s="149"/>
      <c r="AWL92" s="149"/>
      <c r="AWM92" s="149"/>
      <c r="AWN92" s="149"/>
      <c r="AWO92" s="149"/>
      <c r="AWP92" s="149"/>
      <c r="AWQ92" s="149"/>
      <c r="AWR92" s="149"/>
      <c r="AWS92" s="149"/>
      <c r="AWT92" s="149"/>
      <c r="AWU92" s="149"/>
      <c r="AWV92" s="149"/>
      <c r="AWW92" s="149"/>
      <c r="AWX92" s="149"/>
      <c r="AWY92" s="149"/>
      <c r="AWZ92" s="149"/>
      <c r="AXA92" s="149"/>
      <c r="AXB92" s="149"/>
      <c r="AXC92" s="149"/>
      <c r="AXD92" s="149"/>
      <c r="AXE92" s="149"/>
      <c r="AXF92" s="149"/>
      <c r="AXG92" s="149"/>
      <c r="AXH92" s="149"/>
      <c r="AXI92" s="149"/>
      <c r="AXJ92" s="149"/>
      <c r="AXK92" s="149"/>
      <c r="AXL92" s="149"/>
      <c r="AXM92" s="149"/>
      <c r="AXN92" s="149"/>
      <c r="AXO92" s="149"/>
      <c r="AXP92" s="149"/>
      <c r="AXQ92" s="149"/>
      <c r="AXR92" s="149"/>
      <c r="AXS92" s="149"/>
      <c r="AXT92" s="149"/>
      <c r="AXU92" s="149"/>
      <c r="AXV92" s="149"/>
      <c r="AXW92" s="149"/>
      <c r="AXX92" s="149"/>
      <c r="AXY92" s="149"/>
      <c r="AXZ92" s="149"/>
      <c r="AYA92" s="149"/>
      <c r="AYB92" s="149"/>
      <c r="AYC92" s="149"/>
      <c r="AYD92" s="149"/>
      <c r="AYE92" s="149"/>
      <c r="AYF92" s="149"/>
      <c r="AYG92" s="149"/>
      <c r="AYH92" s="149"/>
      <c r="AYI92" s="149"/>
      <c r="AYJ92" s="149"/>
      <c r="AYK92" s="149"/>
      <c r="AYL92" s="149"/>
      <c r="AYM92" s="149"/>
      <c r="AYN92" s="149"/>
      <c r="AYO92" s="149"/>
      <c r="AYP92" s="149"/>
      <c r="AYQ92" s="149"/>
      <c r="AYR92" s="149"/>
      <c r="AYS92" s="149"/>
      <c r="AYT92" s="149"/>
      <c r="AYU92" s="149"/>
      <c r="AYV92" s="149"/>
      <c r="AYW92" s="149"/>
      <c r="AYX92" s="149"/>
      <c r="AYY92" s="149"/>
      <c r="AYZ92" s="149"/>
      <c r="AZA92" s="149"/>
      <c r="AZB92" s="149"/>
      <c r="AZC92" s="149"/>
      <c r="AZD92" s="149"/>
      <c r="AZE92" s="149"/>
      <c r="AZF92" s="149"/>
      <c r="AZG92" s="149"/>
      <c r="AZH92" s="149"/>
      <c r="AZI92" s="149"/>
      <c r="AZJ92" s="149"/>
      <c r="AZK92" s="149"/>
      <c r="AZL92" s="149"/>
      <c r="AZM92" s="149"/>
      <c r="AZN92" s="149"/>
      <c r="AZO92" s="149"/>
      <c r="AZP92" s="149"/>
      <c r="AZQ92" s="149"/>
      <c r="AZR92" s="149"/>
      <c r="AZS92" s="149"/>
      <c r="AZT92" s="149"/>
      <c r="AZU92" s="149"/>
      <c r="AZV92" s="149"/>
      <c r="AZW92" s="149"/>
      <c r="AZX92" s="149"/>
      <c r="AZY92" s="149"/>
      <c r="AZZ92" s="149"/>
      <c r="BAA92" s="149"/>
      <c r="BAB92" s="149"/>
      <c r="BAC92" s="149"/>
      <c r="BAD92" s="149"/>
      <c r="BAE92" s="149"/>
      <c r="BAF92" s="149"/>
      <c r="BAG92" s="149"/>
      <c r="BAH92" s="149"/>
      <c r="BAI92" s="149"/>
      <c r="BAJ92" s="149"/>
      <c r="BAK92" s="149"/>
      <c r="BAL92" s="149"/>
      <c r="BAM92" s="149"/>
      <c r="BAN92" s="149"/>
      <c r="BAO92" s="149"/>
      <c r="BAP92" s="149"/>
      <c r="BAQ92" s="149"/>
      <c r="BAR92" s="149"/>
      <c r="BAS92" s="149"/>
      <c r="BAT92" s="149"/>
      <c r="BAU92" s="149"/>
      <c r="BAV92" s="149"/>
      <c r="BAW92" s="149"/>
      <c r="BAX92" s="149"/>
      <c r="BAY92" s="149"/>
      <c r="BAZ92" s="149"/>
      <c r="BBA92" s="149"/>
      <c r="BBB92" s="149"/>
      <c r="BBC92" s="149"/>
      <c r="BBD92" s="149"/>
      <c r="BBE92" s="149"/>
      <c r="BBF92" s="149"/>
      <c r="BBG92" s="149"/>
      <c r="BBH92" s="149"/>
      <c r="BBI92" s="149"/>
      <c r="BBJ92" s="149"/>
      <c r="BBK92" s="149"/>
      <c r="BBL92" s="149"/>
      <c r="BBM92" s="149"/>
      <c r="BBN92" s="149"/>
      <c r="BBO92" s="149"/>
      <c r="BBP92" s="149"/>
      <c r="BBQ92" s="149"/>
    </row>
    <row r="93" spans="1:1421" s="158" customFormat="1" ht="52.5" customHeight="1" x14ac:dyDescent="0.3">
      <c r="A93" s="278">
        <v>0.5</v>
      </c>
      <c r="B93" s="138" t="s">
        <v>315</v>
      </c>
      <c r="C93" s="7" t="s">
        <v>316</v>
      </c>
      <c r="D93" s="6" t="s">
        <v>317</v>
      </c>
      <c r="E93" s="292" t="s">
        <v>408</v>
      </c>
      <c r="F93" s="17"/>
      <c r="G93" s="15" t="str">
        <f t="shared" ref="G93" si="40">IF(F93="oui",$A93,IF(F93="en developpement",$A93/2,"0"))</f>
        <v>0</v>
      </c>
      <c r="H93" s="257"/>
      <c r="I93" s="261"/>
      <c r="J93" s="259"/>
      <c r="K93" s="260"/>
      <c r="L93" s="258"/>
      <c r="M93" s="155"/>
      <c r="N93" s="155"/>
      <c r="O93" s="155"/>
      <c r="P93" s="155"/>
      <c r="Q93" s="155"/>
      <c r="R93" s="155"/>
      <c r="S93" s="155"/>
      <c r="T93" s="38"/>
      <c r="U93" s="38"/>
      <c r="V93" s="38"/>
      <c r="W93" s="38"/>
      <c r="X93" s="38"/>
      <c r="Y93" s="38"/>
      <c r="Z93" s="38">
        <v>4</v>
      </c>
      <c r="AA93" s="155"/>
      <c r="AB93" s="155"/>
      <c r="AC93" s="155"/>
      <c r="AD93" s="155"/>
      <c r="AE93" s="155"/>
      <c r="AF93" s="155"/>
      <c r="AG93" s="155"/>
      <c r="AH93" s="155"/>
      <c r="AI93" s="155"/>
      <c r="AJ93" s="155"/>
      <c r="AK93" s="155"/>
      <c r="AL93" s="155"/>
      <c r="AM93" s="155"/>
      <c r="AN93" s="155"/>
      <c r="AO93" s="155"/>
      <c r="AP93" s="155"/>
      <c r="AQ93" s="155"/>
      <c r="AR93" s="155"/>
      <c r="AS93" s="155"/>
      <c r="AT93" s="155"/>
      <c r="AU93" s="155"/>
      <c r="AV93" s="155"/>
      <c r="AW93" s="155"/>
      <c r="AX93" s="155"/>
      <c r="AY93" s="155"/>
      <c r="AZ93" s="155"/>
      <c r="BA93" s="155"/>
      <c r="BB93" s="155"/>
      <c r="BC93" s="155"/>
      <c r="BD93" s="155"/>
      <c r="BE93" s="155"/>
      <c r="BF93" s="155"/>
      <c r="BG93" s="155"/>
      <c r="BH93" s="155"/>
      <c r="BI93" s="155"/>
      <c r="BJ93" s="155"/>
      <c r="BK93" s="155"/>
      <c r="BL93" s="155"/>
      <c r="BM93" s="155"/>
      <c r="BN93" s="155"/>
      <c r="BO93" s="155"/>
      <c r="BP93" s="155"/>
      <c r="BQ93" s="155"/>
      <c r="BR93" s="155"/>
      <c r="BS93" s="155"/>
      <c r="BT93" s="155"/>
      <c r="BU93" s="155"/>
      <c r="BV93" s="155"/>
      <c r="BW93" s="155"/>
      <c r="BX93" s="155"/>
      <c r="BY93" s="155"/>
      <c r="BZ93" s="155"/>
      <c r="CA93" s="155"/>
      <c r="CB93" s="155"/>
      <c r="CC93" s="155"/>
      <c r="CD93" s="155"/>
      <c r="CE93" s="155"/>
      <c r="CF93" s="155"/>
      <c r="CG93" s="155"/>
      <c r="CH93" s="155"/>
      <c r="CI93" s="155"/>
      <c r="CJ93" s="155"/>
      <c r="CK93" s="155"/>
      <c r="CL93" s="155"/>
      <c r="CM93" s="155"/>
      <c r="CN93" s="155"/>
      <c r="CO93" s="155"/>
      <c r="CP93" s="155"/>
      <c r="CQ93" s="155"/>
      <c r="CR93" s="155"/>
      <c r="CS93" s="155"/>
      <c r="CT93" s="155"/>
      <c r="CU93" s="155"/>
      <c r="CV93" s="155"/>
      <c r="CW93" s="155"/>
      <c r="CX93" s="155"/>
      <c r="CY93" s="155"/>
      <c r="CZ93" s="155"/>
      <c r="DA93" s="155"/>
      <c r="DB93" s="155"/>
      <c r="DC93" s="155"/>
      <c r="DD93" s="155"/>
      <c r="DE93" s="155"/>
      <c r="DF93" s="155"/>
      <c r="DG93" s="155"/>
      <c r="DH93" s="155"/>
      <c r="DI93" s="155"/>
      <c r="DJ93" s="155"/>
      <c r="DK93" s="155"/>
      <c r="DL93" s="155"/>
      <c r="DM93" s="155"/>
      <c r="DN93" s="155"/>
      <c r="DO93" s="155"/>
      <c r="DP93" s="155"/>
      <c r="DQ93" s="155"/>
      <c r="DR93" s="155"/>
      <c r="DS93" s="155"/>
      <c r="DT93" s="155"/>
      <c r="DU93" s="155"/>
      <c r="DV93" s="155"/>
      <c r="DW93" s="155"/>
      <c r="DX93" s="155"/>
      <c r="DY93" s="155"/>
      <c r="DZ93" s="155"/>
      <c r="EA93" s="155"/>
      <c r="EB93" s="155"/>
      <c r="EC93" s="155"/>
      <c r="ED93" s="155"/>
      <c r="EE93" s="155"/>
      <c r="EF93" s="155"/>
      <c r="EG93" s="155"/>
      <c r="EH93" s="155"/>
      <c r="EI93" s="155"/>
      <c r="EJ93" s="155"/>
      <c r="EK93" s="155"/>
      <c r="EL93" s="155"/>
      <c r="EM93" s="155"/>
      <c r="EN93" s="155"/>
      <c r="EO93" s="155"/>
      <c r="EP93" s="155"/>
      <c r="EQ93" s="155"/>
      <c r="ER93" s="155"/>
      <c r="ES93" s="155"/>
      <c r="ET93" s="155"/>
      <c r="EU93" s="155"/>
      <c r="EV93" s="155"/>
      <c r="EW93" s="155"/>
      <c r="EX93" s="155"/>
      <c r="EY93" s="155"/>
      <c r="EZ93" s="155"/>
      <c r="FA93" s="155"/>
      <c r="FB93" s="155"/>
      <c r="FC93" s="155"/>
      <c r="FD93" s="155"/>
      <c r="FE93" s="155"/>
      <c r="FF93" s="155"/>
      <c r="FG93" s="155"/>
      <c r="FH93" s="155"/>
      <c r="FI93" s="155"/>
      <c r="FJ93" s="155"/>
      <c r="FK93" s="155"/>
      <c r="FL93" s="155"/>
      <c r="FM93" s="155"/>
      <c r="FN93" s="155"/>
      <c r="FO93" s="155"/>
      <c r="FP93" s="155"/>
      <c r="FQ93" s="155"/>
      <c r="FR93" s="155"/>
      <c r="FS93" s="155"/>
      <c r="FT93" s="155"/>
      <c r="FU93" s="155"/>
      <c r="FV93" s="155"/>
      <c r="FW93" s="155"/>
      <c r="FX93" s="155"/>
      <c r="FY93" s="155"/>
      <c r="FZ93" s="155"/>
      <c r="GA93" s="155"/>
      <c r="GB93" s="155"/>
      <c r="GC93" s="155"/>
      <c r="GD93" s="155"/>
      <c r="GE93" s="155"/>
      <c r="GF93" s="155"/>
      <c r="GG93" s="155"/>
      <c r="GH93" s="155"/>
      <c r="GI93" s="155"/>
      <c r="GJ93" s="155"/>
      <c r="GK93" s="155"/>
      <c r="GL93" s="155"/>
      <c r="GM93" s="155"/>
      <c r="GN93" s="155"/>
      <c r="GO93" s="155"/>
      <c r="GP93" s="155"/>
      <c r="GQ93" s="155"/>
      <c r="GR93" s="155"/>
      <c r="GS93" s="155"/>
      <c r="GT93" s="155"/>
      <c r="GU93" s="155"/>
      <c r="GV93" s="155"/>
      <c r="GW93" s="155"/>
      <c r="GX93" s="155"/>
      <c r="GY93" s="155"/>
      <c r="GZ93" s="155"/>
      <c r="HA93" s="155"/>
      <c r="HB93" s="155"/>
      <c r="HC93" s="155"/>
      <c r="HD93" s="155"/>
      <c r="HE93" s="155"/>
      <c r="HF93" s="155"/>
      <c r="HG93" s="155"/>
      <c r="HH93" s="155"/>
      <c r="HI93" s="155"/>
      <c r="HJ93" s="155"/>
      <c r="HK93" s="155"/>
      <c r="HL93" s="155"/>
      <c r="HM93" s="155"/>
      <c r="HN93" s="155"/>
      <c r="HO93" s="155"/>
      <c r="HP93" s="155"/>
      <c r="HQ93" s="155"/>
      <c r="HR93" s="155"/>
      <c r="HS93" s="155"/>
      <c r="HT93" s="155"/>
      <c r="HU93" s="155"/>
      <c r="HV93" s="155"/>
      <c r="HW93" s="155"/>
      <c r="HX93" s="155"/>
      <c r="HY93" s="155"/>
      <c r="HZ93" s="155"/>
      <c r="IA93" s="155"/>
      <c r="IB93" s="155"/>
      <c r="IC93" s="155"/>
      <c r="ID93" s="155"/>
      <c r="IE93" s="155"/>
      <c r="IF93" s="155"/>
      <c r="IG93" s="155"/>
      <c r="IH93" s="155"/>
      <c r="II93" s="155"/>
      <c r="IJ93" s="155"/>
      <c r="IK93" s="155"/>
      <c r="IL93" s="113"/>
      <c r="IM93" s="113"/>
      <c r="IN93" s="113"/>
      <c r="IO93" s="113"/>
      <c r="IP93" s="113"/>
      <c r="IQ93" s="113"/>
      <c r="IR93" s="113"/>
      <c r="IS93" s="41"/>
      <c r="IT93" s="41"/>
      <c r="IU93" s="41"/>
      <c r="IV93" s="41"/>
      <c r="IW93" s="41"/>
      <c r="IX93" s="41"/>
      <c r="IY93" s="41"/>
      <c r="IZ93" s="41"/>
      <c r="JA93" s="41"/>
      <c r="JB93" s="41"/>
      <c r="JC93" s="41"/>
      <c r="JD93" s="41"/>
      <c r="JE93" s="41"/>
      <c r="JF93" s="41"/>
      <c r="JG93" s="41"/>
      <c r="JH93" s="41"/>
      <c r="JI93" s="41"/>
      <c r="JJ93" s="41"/>
      <c r="JK93" s="41"/>
      <c r="JL93" s="41"/>
      <c r="JM93" s="41"/>
      <c r="JN93" s="41"/>
      <c r="JO93" s="41"/>
      <c r="JP93" s="41"/>
      <c r="JQ93" s="41"/>
      <c r="JR93" s="41"/>
      <c r="JS93" s="41"/>
      <c r="JT93" s="41"/>
      <c r="JU93" s="41"/>
      <c r="JV93" s="41"/>
      <c r="JW93" s="41"/>
      <c r="JX93" s="41"/>
      <c r="JY93" s="41"/>
      <c r="JZ93" s="41"/>
      <c r="KA93" s="41"/>
      <c r="KB93" s="41"/>
      <c r="KC93" s="41"/>
      <c r="KD93" s="41"/>
      <c r="KE93" s="41"/>
      <c r="KF93" s="41"/>
      <c r="KG93" s="41"/>
      <c r="KH93" s="41"/>
      <c r="KI93" s="41"/>
      <c r="KJ93" s="41"/>
      <c r="KK93" s="41"/>
      <c r="KL93" s="41"/>
      <c r="KM93" s="41"/>
      <c r="KN93" s="41"/>
      <c r="KO93" s="41"/>
      <c r="KP93" s="41"/>
      <c r="KQ93" s="41"/>
      <c r="KR93" s="41"/>
      <c r="KS93" s="41"/>
      <c r="KT93" s="41"/>
      <c r="KU93" s="41"/>
      <c r="KV93" s="41"/>
      <c r="KW93" s="41"/>
      <c r="KX93" s="41"/>
      <c r="KY93" s="41"/>
      <c r="KZ93" s="41"/>
      <c r="LA93" s="41"/>
      <c r="LB93" s="41"/>
      <c r="LC93" s="41"/>
      <c r="LD93" s="41"/>
      <c r="LE93" s="41"/>
      <c r="LF93" s="41"/>
      <c r="LG93" s="41"/>
      <c r="LH93" s="41"/>
      <c r="LI93" s="41"/>
      <c r="LJ93" s="41"/>
      <c r="LK93" s="41"/>
      <c r="LL93" s="41"/>
      <c r="LM93" s="41"/>
      <c r="LN93" s="41"/>
      <c r="LO93" s="41"/>
      <c r="LP93" s="41"/>
      <c r="LQ93" s="41"/>
      <c r="LR93" s="41"/>
      <c r="LS93" s="41"/>
      <c r="LT93" s="41"/>
      <c r="LU93" s="41"/>
      <c r="LV93" s="41"/>
      <c r="LW93" s="41"/>
      <c r="LX93" s="41"/>
      <c r="LY93" s="41"/>
      <c r="LZ93" s="41"/>
      <c r="MA93" s="41"/>
      <c r="MB93" s="41"/>
      <c r="MC93" s="41"/>
      <c r="MD93" s="41"/>
      <c r="ME93" s="41"/>
      <c r="MF93" s="41"/>
      <c r="MG93" s="41"/>
      <c r="MH93" s="41"/>
      <c r="MI93" s="41"/>
      <c r="MJ93" s="41"/>
      <c r="MK93" s="41"/>
      <c r="ML93" s="41"/>
      <c r="MM93" s="41"/>
      <c r="MN93" s="41"/>
      <c r="MO93" s="41"/>
      <c r="MP93" s="41"/>
      <c r="MQ93" s="41"/>
      <c r="MR93" s="41"/>
      <c r="MS93" s="41"/>
      <c r="MT93" s="41"/>
      <c r="MU93" s="41"/>
      <c r="MV93" s="41"/>
      <c r="MW93" s="41"/>
      <c r="MX93" s="41"/>
      <c r="MY93" s="41"/>
      <c r="MZ93" s="41"/>
      <c r="NA93" s="41"/>
      <c r="NB93" s="41"/>
      <c r="NC93" s="41"/>
      <c r="ND93" s="41"/>
      <c r="NE93" s="41"/>
      <c r="NF93" s="41"/>
      <c r="NG93" s="41"/>
      <c r="NH93" s="41"/>
      <c r="NI93" s="41"/>
      <c r="NJ93" s="41"/>
      <c r="NK93" s="41"/>
      <c r="NL93" s="41"/>
      <c r="NM93" s="41"/>
      <c r="NN93" s="41"/>
      <c r="NO93" s="41"/>
      <c r="NP93" s="41"/>
      <c r="NQ93" s="41"/>
      <c r="NR93" s="41"/>
      <c r="NS93" s="41"/>
      <c r="NT93" s="41"/>
      <c r="NU93" s="41"/>
      <c r="NV93" s="41"/>
      <c r="NW93" s="41"/>
      <c r="NX93" s="41"/>
      <c r="NY93" s="41"/>
      <c r="NZ93" s="41"/>
      <c r="OA93" s="41"/>
      <c r="OB93" s="41"/>
      <c r="OC93" s="41"/>
      <c r="OD93" s="41"/>
      <c r="OE93" s="41"/>
      <c r="OF93" s="41"/>
      <c r="OG93" s="41"/>
      <c r="OH93" s="41"/>
      <c r="OI93" s="41"/>
      <c r="OJ93" s="41"/>
      <c r="OK93" s="41"/>
      <c r="OL93" s="41"/>
      <c r="OM93" s="41"/>
      <c r="ON93" s="41"/>
      <c r="OO93" s="41"/>
      <c r="OP93" s="41"/>
      <c r="OQ93" s="41"/>
      <c r="OR93" s="41"/>
      <c r="OS93" s="41"/>
      <c r="OT93" s="41"/>
      <c r="OU93" s="41"/>
      <c r="OV93" s="41"/>
      <c r="OW93" s="41"/>
      <c r="OX93" s="41"/>
      <c r="OY93" s="41"/>
      <c r="OZ93" s="41"/>
      <c r="PA93" s="41"/>
      <c r="PB93" s="41"/>
      <c r="PC93" s="41"/>
      <c r="PD93" s="41"/>
      <c r="PE93" s="41"/>
      <c r="PF93" s="41"/>
      <c r="PG93" s="41"/>
      <c r="PH93" s="41"/>
      <c r="PI93" s="41"/>
      <c r="PJ93" s="41"/>
      <c r="PK93" s="41"/>
      <c r="PL93" s="41"/>
      <c r="PM93" s="41"/>
      <c r="PN93" s="41"/>
      <c r="PO93" s="41"/>
      <c r="PP93" s="41"/>
      <c r="PQ93" s="41"/>
      <c r="PR93" s="41"/>
      <c r="PS93" s="41"/>
      <c r="PT93" s="41"/>
      <c r="PU93" s="41"/>
      <c r="PV93" s="41"/>
      <c r="PW93" s="41"/>
      <c r="PX93" s="41"/>
      <c r="PY93" s="41"/>
      <c r="PZ93" s="41"/>
      <c r="QA93" s="41"/>
      <c r="QB93" s="41"/>
      <c r="QC93" s="41"/>
      <c r="QD93" s="41"/>
      <c r="QE93" s="41"/>
      <c r="QF93" s="41"/>
      <c r="QG93" s="41"/>
      <c r="QH93" s="41"/>
      <c r="QI93" s="41"/>
      <c r="QJ93" s="41"/>
      <c r="QK93" s="41"/>
      <c r="QL93" s="41"/>
      <c r="QM93" s="41"/>
      <c r="QN93" s="41"/>
      <c r="QO93" s="41"/>
      <c r="QP93" s="41"/>
      <c r="QQ93" s="41"/>
      <c r="QR93" s="41"/>
      <c r="QS93" s="41"/>
      <c r="QT93" s="41"/>
      <c r="QU93" s="41"/>
      <c r="QV93" s="41"/>
      <c r="QW93" s="41"/>
      <c r="QX93" s="41"/>
      <c r="QY93" s="41"/>
      <c r="QZ93" s="41"/>
      <c r="RA93" s="41"/>
      <c r="RB93" s="41"/>
      <c r="RC93" s="41"/>
      <c r="RD93" s="41"/>
      <c r="RE93" s="41"/>
      <c r="RF93" s="41"/>
      <c r="RG93" s="41"/>
      <c r="RH93" s="41"/>
      <c r="RI93" s="41"/>
      <c r="RJ93" s="41"/>
      <c r="RK93" s="41"/>
      <c r="RL93" s="41"/>
      <c r="RM93" s="41"/>
      <c r="RN93" s="41"/>
      <c r="RO93" s="41"/>
      <c r="RP93" s="41"/>
      <c r="RQ93" s="41"/>
      <c r="RR93" s="41"/>
      <c r="RS93" s="41"/>
      <c r="RT93" s="41"/>
      <c r="RU93" s="41"/>
      <c r="RV93" s="41"/>
      <c r="RW93" s="41"/>
      <c r="RX93" s="41"/>
      <c r="RY93" s="41"/>
      <c r="RZ93" s="41"/>
      <c r="SA93" s="41"/>
      <c r="SB93" s="41"/>
      <c r="SC93" s="41"/>
      <c r="SD93" s="41"/>
      <c r="SE93" s="41"/>
      <c r="SF93" s="41"/>
      <c r="SG93" s="41"/>
      <c r="SH93" s="41"/>
      <c r="SI93" s="41"/>
      <c r="SJ93" s="41"/>
      <c r="SK93" s="41"/>
      <c r="SL93" s="41"/>
      <c r="SM93" s="41"/>
      <c r="SN93" s="41"/>
      <c r="SO93" s="41"/>
      <c r="SP93" s="41"/>
      <c r="SQ93" s="41"/>
      <c r="SR93" s="41"/>
      <c r="SS93" s="41"/>
      <c r="ST93" s="41"/>
      <c r="SU93" s="41"/>
      <c r="SV93" s="41"/>
      <c r="SW93" s="41"/>
      <c r="SX93" s="41"/>
      <c r="SY93" s="41"/>
      <c r="SZ93" s="41"/>
      <c r="TA93" s="41"/>
      <c r="TB93" s="41"/>
      <c r="TC93" s="41"/>
      <c r="TD93" s="41"/>
      <c r="TE93" s="41"/>
      <c r="TF93" s="41"/>
      <c r="TG93" s="41"/>
      <c r="TH93" s="41"/>
      <c r="TI93" s="41"/>
      <c r="TJ93" s="41"/>
      <c r="TK93" s="41"/>
      <c r="TL93" s="41"/>
      <c r="TM93" s="41"/>
      <c r="TN93" s="41"/>
      <c r="TO93" s="41"/>
      <c r="TP93" s="41"/>
      <c r="TQ93" s="41"/>
      <c r="TR93" s="41"/>
      <c r="TS93" s="41"/>
      <c r="TT93" s="41"/>
      <c r="TU93" s="41"/>
      <c r="TV93" s="41"/>
      <c r="TW93" s="41"/>
      <c r="TX93" s="41"/>
      <c r="TY93" s="41"/>
      <c r="TZ93" s="41"/>
      <c r="UA93" s="41"/>
      <c r="UB93" s="41"/>
      <c r="UC93" s="41"/>
      <c r="UD93" s="41"/>
      <c r="UE93" s="41"/>
      <c r="UF93" s="41"/>
      <c r="UG93" s="41"/>
      <c r="UH93" s="41"/>
      <c r="UI93" s="41"/>
      <c r="UJ93" s="41"/>
      <c r="UK93" s="41"/>
      <c r="UL93" s="41"/>
      <c r="UM93" s="41"/>
      <c r="UN93" s="41"/>
      <c r="UO93" s="41"/>
      <c r="UP93" s="41"/>
      <c r="UQ93" s="41"/>
      <c r="UR93" s="41"/>
      <c r="US93" s="41"/>
      <c r="UT93" s="41"/>
      <c r="UU93" s="41"/>
      <c r="UV93" s="41"/>
      <c r="UW93" s="41"/>
      <c r="UX93" s="41"/>
      <c r="UY93" s="41"/>
      <c r="UZ93" s="41"/>
      <c r="VA93" s="41"/>
      <c r="VB93" s="41"/>
      <c r="VC93" s="41"/>
      <c r="VD93" s="41"/>
      <c r="VE93" s="41"/>
      <c r="VF93" s="41"/>
      <c r="VG93" s="41"/>
      <c r="VH93" s="41"/>
      <c r="VI93" s="41"/>
      <c r="VJ93" s="41"/>
      <c r="VK93" s="41"/>
      <c r="VL93" s="41"/>
      <c r="VM93" s="41"/>
      <c r="VN93" s="41"/>
      <c r="VO93" s="41"/>
      <c r="VP93" s="41"/>
      <c r="VQ93" s="41"/>
      <c r="VR93" s="41"/>
      <c r="VS93" s="41"/>
      <c r="VT93" s="41"/>
      <c r="VU93" s="41"/>
      <c r="VV93" s="41"/>
      <c r="VW93" s="41"/>
      <c r="VX93" s="41"/>
      <c r="VY93" s="41"/>
      <c r="VZ93" s="41"/>
      <c r="WA93" s="41"/>
      <c r="WB93" s="41"/>
      <c r="WC93" s="41"/>
      <c r="WD93" s="41"/>
      <c r="WE93" s="41"/>
      <c r="WF93" s="41"/>
      <c r="WG93" s="41"/>
      <c r="WH93" s="41"/>
      <c r="WI93" s="41"/>
      <c r="WJ93" s="41"/>
      <c r="WK93" s="41"/>
      <c r="WL93" s="41"/>
      <c r="WM93" s="41"/>
      <c r="WN93" s="41"/>
      <c r="WO93" s="41"/>
      <c r="WP93" s="41"/>
      <c r="WQ93" s="41"/>
      <c r="WR93" s="41"/>
      <c r="WS93" s="41"/>
      <c r="WT93" s="41"/>
      <c r="WU93" s="41"/>
      <c r="WV93" s="41"/>
      <c r="WW93" s="41"/>
      <c r="WX93" s="41"/>
      <c r="WY93" s="41"/>
      <c r="WZ93" s="41"/>
      <c r="XA93" s="41"/>
      <c r="XB93" s="41"/>
      <c r="XC93" s="41"/>
      <c r="XD93" s="41"/>
      <c r="XE93" s="41"/>
      <c r="XF93" s="41"/>
      <c r="XG93" s="41"/>
      <c r="XH93" s="41"/>
      <c r="XI93" s="41"/>
      <c r="XJ93" s="41"/>
      <c r="XK93" s="41"/>
      <c r="XL93" s="41"/>
      <c r="XM93" s="41"/>
      <c r="XN93" s="41"/>
      <c r="XO93" s="41"/>
      <c r="XP93" s="41"/>
      <c r="XQ93" s="41"/>
      <c r="XR93" s="41"/>
      <c r="XS93" s="41"/>
      <c r="XT93" s="41"/>
      <c r="XU93" s="41"/>
      <c r="XV93" s="41"/>
      <c r="XW93" s="41"/>
      <c r="XX93" s="41"/>
      <c r="XY93" s="41"/>
      <c r="XZ93" s="41"/>
      <c r="YA93" s="41"/>
      <c r="YB93" s="41"/>
      <c r="YC93" s="41"/>
      <c r="YD93" s="41"/>
      <c r="YE93" s="41"/>
      <c r="YF93" s="41"/>
      <c r="YG93" s="41"/>
      <c r="YH93" s="41"/>
      <c r="YI93" s="41"/>
      <c r="YJ93" s="41"/>
      <c r="YK93" s="41"/>
      <c r="YL93" s="41"/>
      <c r="YM93" s="41"/>
      <c r="YN93" s="41"/>
      <c r="YO93" s="41"/>
      <c r="YP93" s="41"/>
      <c r="YQ93" s="41"/>
      <c r="YR93" s="41"/>
      <c r="YS93" s="41"/>
      <c r="YT93" s="41"/>
      <c r="YU93" s="41"/>
      <c r="YV93" s="41"/>
      <c r="YW93" s="41"/>
      <c r="YX93" s="41"/>
      <c r="YY93" s="41"/>
      <c r="YZ93" s="41"/>
      <c r="ZA93" s="41"/>
      <c r="ZB93" s="41"/>
      <c r="ZC93" s="41"/>
      <c r="ZD93" s="41"/>
      <c r="ZE93" s="41"/>
      <c r="ZF93" s="41"/>
      <c r="ZG93" s="41"/>
      <c r="ZH93" s="41"/>
      <c r="ZI93" s="41"/>
      <c r="ZJ93" s="41"/>
      <c r="ZK93" s="41"/>
      <c r="ZL93" s="41"/>
      <c r="ZM93" s="41"/>
      <c r="ZN93" s="41"/>
      <c r="ZO93" s="41"/>
      <c r="ZP93" s="41"/>
      <c r="ZQ93" s="41"/>
      <c r="ZR93" s="41"/>
      <c r="ZS93" s="41"/>
      <c r="ZT93" s="41"/>
      <c r="ZU93" s="41"/>
      <c r="ZV93" s="41"/>
      <c r="ZW93" s="41"/>
      <c r="ZX93" s="41"/>
      <c r="ZY93" s="41"/>
      <c r="ZZ93" s="41"/>
      <c r="AAA93" s="41"/>
      <c r="AAB93" s="41"/>
      <c r="AAC93" s="41"/>
      <c r="AAD93" s="41"/>
      <c r="AAE93" s="41"/>
      <c r="AAF93" s="41"/>
      <c r="AAG93" s="41"/>
      <c r="AAH93" s="41"/>
      <c r="AAI93" s="41"/>
      <c r="AAJ93" s="41"/>
      <c r="AAK93" s="41"/>
      <c r="AAL93" s="41"/>
      <c r="AAM93" s="41"/>
      <c r="AAN93" s="41"/>
      <c r="AAO93" s="41"/>
      <c r="AAP93" s="41"/>
      <c r="AAQ93" s="41"/>
      <c r="AAR93" s="41"/>
      <c r="AAS93" s="41"/>
      <c r="AAT93" s="41"/>
      <c r="AAU93" s="41"/>
      <c r="AAV93" s="41"/>
      <c r="AAW93" s="41"/>
      <c r="AAX93" s="41"/>
      <c r="AAY93" s="41"/>
      <c r="AAZ93" s="41"/>
      <c r="ABA93" s="41"/>
      <c r="ABB93" s="41"/>
      <c r="ABC93" s="41"/>
      <c r="ABD93" s="41"/>
      <c r="ABE93" s="41"/>
      <c r="ABF93" s="41"/>
      <c r="ABG93" s="41"/>
      <c r="ABH93" s="41"/>
      <c r="ABI93" s="41"/>
      <c r="ABJ93" s="41"/>
      <c r="ABK93" s="41"/>
      <c r="ABL93" s="41"/>
      <c r="ABM93" s="41"/>
      <c r="ABN93" s="41"/>
      <c r="ABO93" s="41"/>
      <c r="ABP93" s="41"/>
      <c r="ABQ93" s="41"/>
      <c r="ABR93" s="41"/>
      <c r="ABS93" s="41"/>
      <c r="ABT93" s="41"/>
      <c r="ABU93" s="41"/>
      <c r="ABV93" s="41"/>
      <c r="ABW93" s="41"/>
      <c r="ABX93" s="41"/>
      <c r="ABY93" s="41"/>
      <c r="ABZ93" s="41"/>
      <c r="ACA93" s="41"/>
      <c r="ACB93" s="41"/>
      <c r="ACC93" s="41"/>
      <c r="ACD93" s="41"/>
      <c r="ACE93" s="41"/>
      <c r="ACF93" s="41"/>
      <c r="ACG93" s="41"/>
      <c r="ACH93" s="41"/>
      <c r="ACI93" s="41"/>
      <c r="ACJ93" s="41"/>
      <c r="ACK93" s="41"/>
      <c r="ACL93" s="41"/>
      <c r="ACM93" s="41"/>
      <c r="ACN93" s="41"/>
      <c r="ACO93" s="41"/>
      <c r="ACP93" s="41"/>
      <c r="ACQ93" s="41"/>
      <c r="ACR93" s="41"/>
      <c r="ACS93" s="41"/>
      <c r="ACT93" s="41"/>
      <c r="ACU93" s="41"/>
      <c r="ACV93" s="41"/>
      <c r="ACW93" s="41"/>
      <c r="ACX93" s="41"/>
      <c r="ACY93" s="41"/>
      <c r="ACZ93" s="41"/>
      <c r="ADA93" s="41"/>
      <c r="ADB93" s="41"/>
      <c r="ADC93" s="41"/>
      <c r="ADD93" s="41"/>
      <c r="ADE93" s="41"/>
      <c r="ADF93" s="41"/>
      <c r="ADG93" s="41"/>
      <c r="ADH93" s="41"/>
      <c r="ADI93" s="41"/>
      <c r="ADJ93" s="41"/>
      <c r="ADK93" s="41"/>
      <c r="ADL93" s="41"/>
      <c r="ADM93" s="41"/>
      <c r="ADN93" s="41"/>
      <c r="ADO93" s="41"/>
      <c r="ADP93" s="41"/>
      <c r="ADQ93" s="41"/>
      <c r="ADR93" s="41"/>
      <c r="ADS93" s="41"/>
      <c r="ADT93" s="41"/>
      <c r="ADU93" s="41"/>
      <c r="ADV93" s="41"/>
      <c r="ADW93" s="41"/>
      <c r="ADX93" s="41"/>
      <c r="ADY93" s="41"/>
      <c r="ADZ93" s="41"/>
      <c r="AEA93" s="41"/>
      <c r="AEB93" s="41"/>
      <c r="AEC93" s="41"/>
      <c r="AED93" s="41"/>
      <c r="AEE93" s="41"/>
      <c r="AEF93" s="41"/>
      <c r="AEG93" s="41"/>
      <c r="AEH93" s="41"/>
      <c r="AEI93" s="41"/>
      <c r="AEJ93" s="41"/>
      <c r="AEK93" s="41"/>
      <c r="AEL93" s="41"/>
      <c r="AEM93" s="41"/>
      <c r="AEN93" s="41"/>
      <c r="AEO93" s="41"/>
      <c r="AEP93" s="41"/>
      <c r="AEQ93" s="41"/>
      <c r="AER93" s="41"/>
      <c r="AES93" s="41"/>
      <c r="AET93" s="41"/>
      <c r="AEU93" s="41"/>
      <c r="AEV93" s="41"/>
      <c r="AEW93" s="41"/>
      <c r="AEX93" s="41"/>
      <c r="AEY93" s="41"/>
      <c r="AEZ93" s="41"/>
      <c r="AFA93" s="41"/>
      <c r="AFB93" s="41"/>
      <c r="AFC93" s="41"/>
      <c r="AFD93" s="41"/>
      <c r="AFE93" s="41"/>
      <c r="AFF93" s="41"/>
      <c r="AFG93" s="41"/>
      <c r="AFH93" s="41"/>
      <c r="AFI93" s="41"/>
      <c r="AFJ93" s="41"/>
      <c r="AFK93" s="41"/>
      <c r="AFL93" s="41"/>
      <c r="AFM93" s="41"/>
      <c r="AFN93" s="41"/>
      <c r="AFO93" s="41"/>
      <c r="AFP93" s="41"/>
      <c r="AFQ93" s="41"/>
      <c r="AFR93" s="41"/>
      <c r="AFS93" s="41"/>
      <c r="AFT93" s="41"/>
      <c r="AFU93" s="41"/>
      <c r="AFV93" s="41"/>
      <c r="AFW93" s="41"/>
      <c r="AFX93" s="41"/>
      <c r="AFY93" s="41"/>
      <c r="AFZ93" s="41"/>
      <c r="AGA93" s="41"/>
      <c r="AGB93" s="41"/>
      <c r="AGC93" s="41"/>
      <c r="AGD93" s="41"/>
      <c r="AGE93" s="41"/>
      <c r="AGF93" s="41"/>
      <c r="AGG93" s="41"/>
      <c r="AGH93" s="41"/>
      <c r="AGI93" s="41"/>
      <c r="AGJ93" s="41"/>
      <c r="AGK93" s="41"/>
      <c r="AGL93" s="41"/>
      <c r="AGM93" s="41"/>
      <c r="AGN93" s="41"/>
      <c r="AGO93" s="41"/>
      <c r="AGP93" s="41"/>
      <c r="AGQ93" s="41"/>
      <c r="AGR93" s="41"/>
      <c r="AGS93" s="41"/>
      <c r="AGT93" s="41"/>
      <c r="AGU93" s="41"/>
      <c r="AGV93" s="41"/>
      <c r="AGW93" s="41"/>
      <c r="AGX93" s="41"/>
      <c r="AGY93" s="41"/>
      <c r="AGZ93" s="41"/>
      <c r="AHA93" s="41"/>
      <c r="AHB93" s="41"/>
      <c r="AHC93" s="41"/>
      <c r="AHD93" s="41"/>
      <c r="AHE93" s="41"/>
      <c r="AHF93" s="41"/>
      <c r="AHG93" s="41"/>
      <c r="AHH93" s="41"/>
      <c r="AHI93" s="41"/>
      <c r="AHJ93" s="41"/>
      <c r="AHK93" s="41"/>
      <c r="AHL93" s="41"/>
      <c r="AHM93" s="41"/>
      <c r="AHN93" s="41"/>
      <c r="AHO93" s="41"/>
      <c r="AHP93" s="41"/>
      <c r="AHQ93" s="41"/>
      <c r="AHR93" s="41"/>
      <c r="AHS93" s="41"/>
      <c r="AHT93" s="41"/>
      <c r="AHU93" s="41"/>
      <c r="AHV93" s="41"/>
      <c r="AHW93" s="41"/>
      <c r="AHX93" s="41"/>
      <c r="AHY93" s="41"/>
      <c r="AHZ93" s="41"/>
      <c r="AIA93" s="41"/>
      <c r="AIB93" s="41"/>
      <c r="AIC93" s="41"/>
      <c r="AID93" s="41"/>
      <c r="AIE93" s="41"/>
      <c r="AIF93" s="41"/>
      <c r="AIG93" s="41"/>
      <c r="AIH93" s="41"/>
      <c r="AII93" s="41"/>
      <c r="AIJ93" s="41"/>
      <c r="AIK93" s="41"/>
      <c r="AIL93" s="41"/>
      <c r="AIM93" s="41"/>
      <c r="AIN93" s="41"/>
      <c r="AIO93" s="41"/>
      <c r="AIP93" s="41"/>
      <c r="AIQ93" s="41"/>
      <c r="AIR93" s="41"/>
      <c r="AIS93" s="41"/>
      <c r="AIT93" s="41"/>
      <c r="AIU93" s="41"/>
      <c r="AIV93" s="41"/>
      <c r="AIW93" s="41"/>
      <c r="AIX93" s="41"/>
      <c r="AIY93" s="41"/>
      <c r="AIZ93" s="41"/>
      <c r="AJA93" s="41"/>
      <c r="AJB93" s="41"/>
      <c r="AJC93" s="41"/>
      <c r="AJD93" s="41"/>
      <c r="AJE93" s="41"/>
      <c r="AJF93" s="41"/>
      <c r="AJG93" s="41"/>
      <c r="AJH93" s="41"/>
      <c r="AJI93" s="41"/>
      <c r="AJJ93" s="41"/>
      <c r="AJK93" s="41"/>
      <c r="AJL93" s="41"/>
      <c r="AJM93" s="41"/>
      <c r="AJN93" s="41"/>
      <c r="AJO93" s="41"/>
      <c r="AJP93" s="41"/>
      <c r="AJQ93" s="41"/>
      <c r="AJR93" s="41"/>
      <c r="AJS93" s="41"/>
      <c r="AJT93" s="41"/>
      <c r="AJU93" s="41"/>
      <c r="AJV93" s="41"/>
      <c r="AJW93" s="41"/>
      <c r="AJX93" s="41"/>
      <c r="AJY93" s="41"/>
      <c r="AJZ93" s="41"/>
      <c r="AKA93" s="41"/>
      <c r="AKB93" s="41"/>
      <c r="AKC93" s="41"/>
      <c r="AKD93" s="41"/>
      <c r="AKE93" s="41"/>
      <c r="AKF93" s="41"/>
      <c r="AKG93" s="41"/>
      <c r="AKH93" s="41"/>
      <c r="AKI93" s="41"/>
      <c r="AKJ93" s="41"/>
      <c r="AKK93" s="41"/>
      <c r="AKL93" s="41"/>
      <c r="AKM93" s="41"/>
      <c r="AKN93" s="41"/>
      <c r="AKO93" s="41"/>
      <c r="AKP93" s="41"/>
      <c r="AKQ93" s="41"/>
      <c r="AKR93" s="41"/>
      <c r="AKS93" s="41"/>
      <c r="AKT93" s="41"/>
      <c r="AKU93" s="41"/>
      <c r="AKV93" s="41"/>
      <c r="AKW93" s="41"/>
      <c r="AKX93" s="41"/>
      <c r="AKY93" s="41"/>
      <c r="AKZ93" s="41"/>
      <c r="ALA93" s="41"/>
      <c r="ALB93" s="41"/>
      <c r="ALC93" s="41"/>
      <c r="ALD93" s="41"/>
      <c r="ALE93" s="41"/>
      <c r="ALF93" s="41"/>
      <c r="ALG93" s="41"/>
      <c r="ALH93" s="41"/>
      <c r="ALI93" s="41"/>
      <c r="ALJ93" s="41"/>
      <c r="ALK93" s="41"/>
      <c r="ALL93" s="41"/>
      <c r="ALM93" s="41"/>
      <c r="ALN93" s="41"/>
      <c r="ALO93" s="41"/>
      <c r="ALP93" s="41"/>
      <c r="ALQ93" s="41"/>
      <c r="ALR93" s="41"/>
      <c r="ALS93" s="41"/>
      <c r="ALT93" s="41"/>
      <c r="ALU93" s="41"/>
      <c r="ALV93" s="41"/>
    </row>
    <row r="94" spans="1:1421" ht="23.4" x14ac:dyDescent="0.3">
      <c r="A94" s="276"/>
      <c r="B94" s="225" t="s">
        <v>402</v>
      </c>
      <c r="C94" s="225"/>
      <c r="D94" s="226"/>
      <c r="E94" s="226"/>
      <c r="F94" s="226"/>
      <c r="G94" s="227"/>
      <c r="H94" s="228"/>
      <c r="I94" s="229"/>
      <c r="J94" s="228"/>
      <c r="K94" s="226"/>
      <c r="L94" s="226"/>
      <c r="T94" s="226"/>
      <c r="U94" s="226"/>
      <c r="V94" s="226"/>
      <c r="W94" s="226"/>
      <c r="X94" s="226"/>
      <c r="Y94" s="226"/>
      <c r="Z94" s="290">
        <v>3</v>
      </c>
    </row>
    <row r="95" spans="1:1421" ht="29.4" customHeight="1" x14ac:dyDescent="0.3">
      <c r="A95" s="278">
        <v>0.5</v>
      </c>
      <c r="B95" s="121" t="s">
        <v>214</v>
      </c>
      <c r="C95" s="7" t="s">
        <v>219</v>
      </c>
      <c r="D95" s="6" t="s">
        <v>215</v>
      </c>
      <c r="E95" s="118"/>
      <c r="F95" s="17"/>
      <c r="G95" s="15" t="str">
        <f>IF(F95="oui",$A95,IF(F95="en developpement",$A95/2,"0"))</f>
        <v>0</v>
      </c>
      <c r="H95" s="257"/>
      <c r="I95" s="261"/>
      <c r="J95" s="259"/>
      <c r="K95" s="260"/>
      <c r="L95" s="258"/>
      <c r="T95" s="38"/>
      <c r="U95" s="38"/>
      <c r="V95" s="38"/>
      <c r="W95" s="38"/>
      <c r="X95" s="38"/>
      <c r="Y95" s="38"/>
      <c r="Z95" s="38">
        <v>4</v>
      </c>
    </row>
    <row r="96" spans="1:1421" ht="29.4" customHeight="1" x14ac:dyDescent="0.3">
      <c r="A96" s="278">
        <v>0.5</v>
      </c>
      <c r="B96" s="146" t="s">
        <v>324</v>
      </c>
      <c r="C96" s="147" t="s">
        <v>325</v>
      </c>
      <c r="D96" s="117" t="s">
        <v>326</v>
      </c>
      <c r="E96" s="118"/>
      <c r="F96" s="17"/>
      <c r="G96" s="15" t="str">
        <f t="shared" ref="G96:G98" si="41">IF(F96="oui",$A96,IF(F96="en developpement",$A96/2,"0"))</f>
        <v>0</v>
      </c>
      <c r="H96" s="257"/>
      <c r="I96" s="261"/>
      <c r="J96" s="259"/>
      <c r="K96" s="260"/>
      <c r="L96" s="258"/>
      <c r="T96" s="38"/>
      <c r="U96" s="38"/>
      <c r="V96" s="38"/>
      <c r="W96" s="38"/>
      <c r="X96" s="38"/>
      <c r="Y96" s="38"/>
      <c r="Z96" s="38">
        <v>4</v>
      </c>
    </row>
    <row r="97" spans="1:1421" ht="29.4" customHeight="1" x14ac:dyDescent="0.3">
      <c r="A97" s="278">
        <v>0.5</v>
      </c>
      <c r="B97" s="121" t="s">
        <v>327</v>
      </c>
      <c r="C97" s="7" t="s">
        <v>328</v>
      </c>
      <c r="D97" s="6" t="s">
        <v>329</v>
      </c>
      <c r="E97" s="118"/>
      <c r="F97" s="17"/>
      <c r="G97" s="15" t="str">
        <f t="shared" si="41"/>
        <v>0</v>
      </c>
      <c r="H97" s="257"/>
      <c r="I97" s="261"/>
      <c r="J97" s="259"/>
      <c r="K97" s="260"/>
      <c r="L97" s="258"/>
      <c r="T97" s="38"/>
      <c r="U97" s="38"/>
      <c r="V97" s="38"/>
      <c r="W97" s="38"/>
      <c r="X97" s="38"/>
      <c r="Y97" s="38"/>
      <c r="Z97" s="38">
        <v>4</v>
      </c>
    </row>
    <row r="98" spans="1:1421" ht="29.4" customHeight="1" x14ac:dyDescent="0.3">
      <c r="A98" s="278">
        <v>0.5</v>
      </c>
      <c r="B98" s="121" t="s">
        <v>330</v>
      </c>
      <c r="C98" s="7" t="s">
        <v>331</v>
      </c>
      <c r="D98" s="148" t="s">
        <v>332</v>
      </c>
      <c r="E98" s="118"/>
      <c r="F98" s="17"/>
      <c r="G98" s="15" t="str">
        <f t="shared" si="41"/>
        <v>0</v>
      </c>
      <c r="H98" s="257"/>
      <c r="I98" s="261"/>
      <c r="J98" s="259"/>
      <c r="K98" s="260"/>
      <c r="L98" s="258"/>
      <c r="T98" s="38"/>
      <c r="U98" s="38"/>
      <c r="V98" s="38"/>
      <c r="W98" s="38"/>
      <c r="X98" s="38"/>
      <c r="Y98" s="38"/>
      <c r="Z98" s="38">
        <v>4</v>
      </c>
    </row>
    <row r="99" spans="1:1421" ht="23.4" x14ac:dyDescent="0.3">
      <c r="A99" s="276"/>
      <c r="B99" s="225" t="s">
        <v>403</v>
      </c>
      <c r="C99" s="225"/>
      <c r="D99" s="226"/>
      <c r="E99" s="292" t="s">
        <v>408</v>
      </c>
      <c r="F99" s="226"/>
      <c r="G99" s="227"/>
      <c r="H99" s="228"/>
      <c r="I99" s="229"/>
      <c r="J99" s="228"/>
      <c r="K99" s="226"/>
      <c r="L99" s="226"/>
      <c r="T99" s="226"/>
      <c r="U99" s="226"/>
      <c r="V99" s="226"/>
      <c r="W99" s="226"/>
      <c r="X99" s="226"/>
      <c r="Y99" s="226"/>
      <c r="Z99" s="290">
        <v>3</v>
      </c>
    </row>
    <row r="100" spans="1:1421" s="158" customFormat="1" ht="26.4" customHeight="1" x14ac:dyDescent="0.3">
      <c r="A100" s="278">
        <v>0.5</v>
      </c>
      <c r="B100" s="284" t="s">
        <v>372</v>
      </c>
      <c r="C100" s="115"/>
      <c r="D100" s="116"/>
      <c r="E100" s="292" t="s">
        <v>408</v>
      </c>
      <c r="F100" s="17"/>
      <c r="G100" s="15" t="str">
        <f t="shared" ref="G100" si="42">IF(F100="oui",$A100,IF(F100="en developpement",$A100/2,"0"))</f>
        <v>0</v>
      </c>
      <c r="H100" s="15" t="str">
        <f t="shared" ref="H100:H101" si="43">IF(F100&lt;&gt;"NON","X","")</f>
        <v>X</v>
      </c>
      <c r="I100" s="256" t="str">
        <f t="shared" ref="I100:I101" si="44">_xlfn.CONCAT("Modèle d'export présentant le champ concerné")</f>
        <v>Modèle d'export présentant le champ concerné</v>
      </c>
      <c r="J100" s="99" t="s">
        <v>113</v>
      </c>
      <c r="K100" s="25"/>
      <c r="L100" s="25"/>
      <c r="M100" s="160"/>
      <c r="N100" s="160"/>
      <c r="O100" s="160"/>
      <c r="P100" s="160"/>
      <c r="Q100" s="160"/>
      <c r="R100" s="160"/>
      <c r="S100" s="160"/>
      <c r="T100" s="25">
        <f t="shared" ref="T100:T101" si="45">$F100</f>
        <v>0</v>
      </c>
      <c r="U100" s="25"/>
      <c r="V100" s="25"/>
      <c r="W100" s="25"/>
      <c r="X100" s="25" t="str">
        <f t="shared" ref="X100" si="46">IF(T100&lt;&gt;"NON",CONCATENATE(K100," - ",L100)," /")</f>
        <v xml:space="preserve"> - </v>
      </c>
      <c r="Y100" s="25">
        <f t="shared" ref="Y100" si="47">IF(OR(X100=" /",""),0,IF(X100=" - ",1,0))</f>
        <v>1</v>
      </c>
      <c r="Z100" s="25">
        <v>4</v>
      </c>
      <c r="AA100" s="160"/>
      <c r="AB100" s="160"/>
      <c r="AC100" s="160"/>
      <c r="AD100" s="160"/>
      <c r="AE100" s="160"/>
      <c r="AF100" s="160"/>
      <c r="AG100" s="160"/>
      <c r="AH100" s="160"/>
      <c r="AI100" s="160"/>
      <c r="AJ100" s="160"/>
      <c r="AK100" s="160"/>
      <c r="AL100" s="160"/>
      <c r="AM100" s="160"/>
      <c r="AN100" s="160"/>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160"/>
      <c r="BL100" s="160"/>
      <c r="BM100" s="160"/>
      <c r="BN100" s="160"/>
      <c r="BO100" s="160"/>
      <c r="BP100" s="160"/>
      <c r="BQ100" s="160"/>
      <c r="BR100" s="160"/>
      <c r="BS100" s="160"/>
      <c r="BT100" s="160"/>
      <c r="BU100" s="160"/>
      <c r="BV100" s="160"/>
      <c r="BW100" s="160"/>
      <c r="BX100" s="160"/>
      <c r="BY100" s="160"/>
      <c r="BZ100" s="160"/>
      <c r="CA100" s="160"/>
      <c r="CB100" s="160"/>
      <c r="CC100" s="160"/>
      <c r="CD100" s="160"/>
      <c r="CE100" s="160"/>
      <c r="CF100" s="160"/>
      <c r="CG100" s="160"/>
      <c r="CH100" s="160"/>
      <c r="CI100" s="160"/>
      <c r="CJ100" s="160"/>
      <c r="CK100" s="160"/>
      <c r="CL100" s="160"/>
      <c r="CM100" s="160"/>
      <c r="CN100" s="160"/>
      <c r="CO100" s="160"/>
      <c r="CP100" s="160"/>
      <c r="CQ100" s="160"/>
      <c r="CR100" s="160"/>
      <c r="CS100" s="160"/>
      <c r="CT100" s="160"/>
      <c r="CU100" s="160"/>
      <c r="CV100" s="160"/>
      <c r="CW100" s="160"/>
      <c r="CX100" s="160"/>
      <c r="CY100" s="160"/>
      <c r="CZ100" s="160"/>
      <c r="DA100" s="160"/>
      <c r="DB100" s="160"/>
      <c r="DC100" s="160"/>
      <c r="DD100" s="160"/>
      <c r="DE100" s="160"/>
      <c r="DF100" s="160"/>
      <c r="DG100" s="160"/>
      <c r="DH100" s="160"/>
      <c r="DI100" s="160"/>
      <c r="DJ100" s="160"/>
      <c r="DK100" s="160"/>
      <c r="DL100" s="160"/>
      <c r="DM100" s="160"/>
      <c r="DN100" s="160"/>
      <c r="DO100" s="160"/>
      <c r="DP100" s="160"/>
      <c r="DQ100" s="160"/>
      <c r="DR100" s="160"/>
      <c r="DS100" s="160"/>
      <c r="DT100" s="160"/>
      <c r="DU100" s="160"/>
      <c r="DV100" s="160"/>
      <c r="DW100" s="160"/>
      <c r="DX100" s="160"/>
      <c r="DY100" s="160"/>
      <c r="DZ100" s="160"/>
      <c r="EA100" s="160"/>
      <c r="EB100" s="160"/>
      <c r="EC100" s="160"/>
      <c r="ED100" s="160"/>
      <c r="EE100" s="160"/>
      <c r="EF100" s="160"/>
      <c r="EG100" s="160"/>
      <c r="EH100" s="160"/>
      <c r="EI100" s="160"/>
      <c r="EJ100" s="160"/>
      <c r="EK100" s="160"/>
      <c r="EL100" s="160"/>
      <c r="EM100" s="160"/>
      <c r="EN100" s="160"/>
      <c r="EO100" s="160"/>
      <c r="EP100" s="160"/>
      <c r="EQ100" s="149"/>
      <c r="ER100" s="149"/>
      <c r="ES100" s="149"/>
      <c r="ET100" s="149"/>
      <c r="EU100" s="149"/>
      <c r="EV100" s="149"/>
      <c r="EW100" s="149"/>
      <c r="EX100" s="149"/>
      <c r="EY100" s="149"/>
      <c r="EZ100" s="149"/>
      <c r="FA100" s="149"/>
      <c r="FB100" s="149"/>
      <c r="FC100" s="149"/>
      <c r="FD100" s="149"/>
      <c r="FE100" s="149"/>
      <c r="FF100" s="149"/>
      <c r="FG100" s="149"/>
      <c r="FH100" s="149"/>
      <c r="FI100" s="149"/>
      <c r="FJ100" s="149"/>
      <c r="FK100" s="149"/>
      <c r="FL100" s="149"/>
      <c r="FM100" s="149"/>
      <c r="FN100" s="149"/>
      <c r="FO100" s="149"/>
      <c r="FP100" s="149"/>
      <c r="FQ100" s="149"/>
      <c r="FR100" s="149"/>
      <c r="FS100" s="149"/>
      <c r="FT100" s="149"/>
      <c r="FU100" s="149"/>
      <c r="FV100" s="149"/>
      <c r="FW100" s="149"/>
      <c r="FX100" s="149"/>
      <c r="FY100" s="149"/>
      <c r="FZ100" s="149"/>
      <c r="GA100" s="149"/>
      <c r="GB100" s="149"/>
      <c r="GC100" s="149"/>
      <c r="GD100" s="149"/>
      <c r="GE100" s="149"/>
      <c r="GF100" s="149"/>
      <c r="GG100" s="149"/>
      <c r="GH100" s="149"/>
      <c r="GI100" s="149"/>
      <c r="GJ100" s="149"/>
      <c r="GK100" s="149"/>
      <c r="GL100" s="149"/>
      <c r="GM100" s="149"/>
      <c r="GN100" s="149"/>
      <c r="GO100" s="149"/>
      <c r="GP100" s="149"/>
      <c r="GQ100" s="149"/>
      <c r="GR100" s="149"/>
      <c r="GS100" s="149"/>
      <c r="GT100" s="149"/>
      <c r="GU100" s="149"/>
      <c r="GV100" s="149"/>
      <c r="GW100" s="149"/>
      <c r="GX100" s="149"/>
      <c r="GY100" s="149"/>
      <c r="GZ100" s="149"/>
      <c r="HA100" s="149"/>
      <c r="HB100" s="149"/>
      <c r="HC100" s="149"/>
      <c r="HD100" s="149"/>
      <c r="HE100" s="149"/>
      <c r="HF100" s="149"/>
      <c r="HG100" s="149"/>
      <c r="HH100" s="149"/>
      <c r="HI100" s="149"/>
      <c r="HJ100" s="149"/>
      <c r="HK100" s="149"/>
      <c r="HL100" s="149"/>
      <c r="HM100" s="149"/>
      <c r="HN100" s="149"/>
      <c r="HO100" s="149"/>
      <c r="HP100" s="149"/>
      <c r="HQ100" s="149"/>
      <c r="HR100" s="149"/>
      <c r="HS100" s="149"/>
      <c r="HT100" s="149"/>
      <c r="HU100" s="149"/>
      <c r="HV100" s="149"/>
      <c r="HW100" s="149"/>
      <c r="HX100" s="149"/>
      <c r="HY100" s="149"/>
      <c r="HZ100" s="149"/>
      <c r="IA100" s="149"/>
      <c r="IB100" s="149"/>
      <c r="IC100" s="149"/>
      <c r="ID100" s="149"/>
      <c r="IE100" s="149"/>
      <c r="IF100" s="149"/>
      <c r="IG100" s="149"/>
      <c r="IH100" s="149"/>
      <c r="II100" s="149"/>
      <c r="IJ100" s="149"/>
      <c r="IK100" s="149"/>
      <c r="IL100" s="149"/>
      <c r="IM100" s="149"/>
      <c r="IN100" s="149"/>
      <c r="IO100" s="149"/>
      <c r="IP100" s="149"/>
      <c r="IQ100" s="149"/>
      <c r="IR100" s="149"/>
      <c r="IS100" s="149"/>
      <c r="IT100" s="149"/>
      <c r="IU100" s="149"/>
      <c r="IV100" s="149"/>
      <c r="IW100" s="149"/>
      <c r="IX100" s="149"/>
      <c r="IY100" s="149"/>
      <c r="IZ100" s="149"/>
      <c r="JA100" s="149"/>
      <c r="JB100" s="149"/>
      <c r="JC100" s="149"/>
      <c r="JD100" s="149"/>
      <c r="JE100" s="149"/>
      <c r="JF100" s="149"/>
      <c r="JG100" s="149"/>
      <c r="JH100" s="149"/>
      <c r="JI100" s="149"/>
      <c r="JJ100" s="149"/>
      <c r="JK100" s="149"/>
      <c r="JL100" s="149"/>
      <c r="JM100" s="149"/>
      <c r="JN100" s="149"/>
      <c r="JO100" s="149"/>
      <c r="JP100" s="149"/>
      <c r="JQ100" s="149"/>
      <c r="JR100" s="149"/>
      <c r="JS100" s="149"/>
      <c r="JT100" s="149"/>
      <c r="JU100" s="149"/>
      <c r="JV100" s="149"/>
      <c r="JW100" s="149"/>
      <c r="JX100" s="149"/>
      <c r="JY100" s="149"/>
      <c r="JZ100" s="149"/>
      <c r="KA100" s="149"/>
      <c r="KB100" s="149"/>
      <c r="KC100" s="149"/>
      <c r="KD100" s="149"/>
      <c r="KE100" s="149"/>
      <c r="KF100" s="149"/>
      <c r="KG100" s="149"/>
      <c r="KH100" s="149"/>
      <c r="KI100" s="149"/>
      <c r="KJ100" s="149"/>
      <c r="KK100" s="149"/>
      <c r="KL100" s="149"/>
      <c r="KM100" s="149"/>
      <c r="KN100" s="149"/>
      <c r="KO100" s="149"/>
      <c r="KP100" s="149"/>
      <c r="KQ100" s="149"/>
      <c r="KR100" s="149"/>
      <c r="KS100" s="149"/>
      <c r="KT100" s="149"/>
      <c r="KU100" s="149"/>
      <c r="KV100" s="149"/>
      <c r="KW100" s="149"/>
      <c r="KX100" s="149"/>
      <c r="KY100" s="149"/>
      <c r="KZ100" s="149"/>
      <c r="LA100" s="149"/>
      <c r="LB100" s="149"/>
      <c r="LC100" s="149"/>
      <c r="LD100" s="149"/>
      <c r="LE100" s="149"/>
      <c r="LF100" s="149"/>
      <c r="LG100" s="149"/>
      <c r="LH100" s="149"/>
      <c r="LI100" s="149"/>
      <c r="LJ100" s="149"/>
      <c r="LK100" s="149"/>
      <c r="LL100" s="149"/>
      <c r="LM100" s="149"/>
      <c r="LN100" s="149"/>
      <c r="LO100" s="149"/>
      <c r="LP100" s="149"/>
      <c r="LQ100" s="149"/>
      <c r="LR100" s="149"/>
      <c r="LS100" s="149"/>
      <c r="LT100" s="149"/>
      <c r="LU100" s="149"/>
      <c r="LV100" s="149"/>
      <c r="LW100" s="149"/>
      <c r="LX100" s="149"/>
      <c r="LY100" s="149"/>
      <c r="LZ100" s="149"/>
      <c r="MA100" s="149"/>
      <c r="MB100" s="149"/>
      <c r="MC100" s="149"/>
      <c r="MD100" s="149"/>
      <c r="ME100" s="149"/>
      <c r="MF100" s="149"/>
      <c r="MG100" s="149"/>
      <c r="MH100" s="149"/>
      <c r="MI100" s="149"/>
      <c r="MJ100" s="149"/>
      <c r="MK100" s="149"/>
      <c r="ML100" s="149"/>
      <c r="MM100" s="149"/>
      <c r="MN100" s="149"/>
      <c r="MO100" s="149"/>
      <c r="MP100" s="149"/>
      <c r="MQ100" s="149"/>
      <c r="MR100" s="149"/>
      <c r="MS100" s="149"/>
      <c r="MT100" s="149"/>
      <c r="MU100" s="149"/>
      <c r="MV100" s="149"/>
      <c r="MW100" s="149"/>
      <c r="MX100" s="149"/>
      <c r="MY100" s="149"/>
      <c r="MZ100" s="149"/>
      <c r="NA100" s="149"/>
      <c r="NB100" s="149"/>
      <c r="NC100" s="149"/>
      <c r="ND100" s="149"/>
      <c r="NE100" s="149"/>
      <c r="NF100" s="149"/>
      <c r="NG100" s="149"/>
      <c r="NH100" s="149"/>
      <c r="NI100" s="149"/>
      <c r="NJ100" s="149"/>
      <c r="NK100" s="149"/>
      <c r="NL100" s="149"/>
      <c r="NM100" s="149"/>
      <c r="NN100" s="149"/>
      <c r="NO100" s="149"/>
      <c r="NP100" s="149"/>
      <c r="NQ100" s="149"/>
      <c r="NR100" s="149"/>
      <c r="NS100" s="149"/>
      <c r="NT100" s="149"/>
      <c r="NU100" s="149"/>
      <c r="NV100" s="149"/>
      <c r="NW100" s="149"/>
      <c r="NX100" s="149"/>
      <c r="NY100" s="149"/>
      <c r="NZ100" s="149"/>
      <c r="OA100" s="149"/>
      <c r="OB100" s="149"/>
      <c r="OC100" s="149"/>
      <c r="OD100" s="149"/>
      <c r="OE100" s="149"/>
      <c r="OF100" s="149"/>
      <c r="OG100" s="149"/>
      <c r="OH100" s="149"/>
      <c r="OI100" s="149"/>
      <c r="OJ100" s="149"/>
      <c r="OK100" s="149"/>
      <c r="OL100" s="149"/>
      <c r="OM100" s="149"/>
      <c r="ON100" s="149"/>
      <c r="OO100" s="149"/>
      <c r="OP100" s="149"/>
      <c r="OQ100" s="149"/>
      <c r="OR100" s="149"/>
      <c r="OS100" s="149"/>
      <c r="OT100" s="149"/>
      <c r="OU100" s="149"/>
      <c r="OV100" s="149"/>
      <c r="OW100" s="149"/>
      <c r="OX100" s="149"/>
      <c r="OY100" s="149"/>
      <c r="OZ100" s="149"/>
      <c r="PA100" s="149"/>
      <c r="PB100" s="149"/>
      <c r="PC100" s="149"/>
      <c r="PD100" s="149"/>
      <c r="PE100" s="149"/>
      <c r="PF100" s="149"/>
      <c r="PG100" s="149"/>
      <c r="PH100" s="149"/>
      <c r="PI100" s="149"/>
      <c r="PJ100" s="149"/>
      <c r="PK100" s="149"/>
      <c r="PL100" s="149"/>
      <c r="PM100" s="149"/>
      <c r="PN100" s="149"/>
      <c r="PO100" s="149"/>
      <c r="PP100" s="149"/>
      <c r="PQ100" s="149"/>
      <c r="PR100" s="149"/>
      <c r="PS100" s="149"/>
      <c r="PT100" s="149"/>
      <c r="PU100" s="149"/>
      <c r="PV100" s="149"/>
      <c r="PW100" s="149"/>
      <c r="PX100" s="149"/>
      <c r="PY100" s="149"/>
      <c r="PZ100" s="149"/>
      <c r="QA100" s="149"/>
      <c r="QB100" s="149"/>
      <c r="QC100" s="149"/>
      <c r="QD100" s="149"/>
      <c r="QE100" s="149"/>
      <c r="QF100" s="149"/>
      <c r="QG100" s="149"/>
      <c r="QH100" s="149"/>
      <c r="QI100" s="149"/>
      <c r="QJ100" s="149"/>
      <c r="QK100" s="149"/>
      <c r="QL100" s="149"/>
      <c r="QM100" s="149"/>
      <c r="QN100" s="149"/>
      <c r="QO100" s="149"/>
      <c r="QP100" s="149"/>
      <c r="QQ100" s="149"/>
      <c r="QR100" s="149"/>
      <c r="QS100" s="149"/>
      <c r="QT100" s="149"/>
      <c r="QU100" s="149"/>
      <c r="QV100" s="149"/>
      <c r="QW100" s="149"/>
      <c r="QX100" s="149"/>
      <c r="QY100" s="149"/>
      <c r="QZ100" s="149"/>
      <c r="RA100" s="149"/>
      <c r="RB100" s="149"/>
      <c r="RC100" s="149"/>
      <c r="RD100" s="149"/>
      <c r="RE100" s="149"/>
      <c r="RF100" s="149"/>
      <c r="RG100" s="149"/>
      <c r="RH100" s="149"/>
      <c r="RI100" s="149"/>
      <c r="RJ100" s="149"/>
      <c r="RK100" s="149"/>
      <c r="RL100" s="149"/>
      <c r="RM100" s="149"/>
      <c r="RN100" s="149"/>
      <c r="RO100" s="149"/>
      <c r="RP100" s="149"/>
      <c r="RQ100" s="149"/>
      <c r="RR100" s="149"/>
      <c r="RS100" s="149"/>
      <c r="RT100" s="149"/>
      <c r="RU100" s="149"/>
      <c r="RV100" s="149"/>
      <c r="RW100" s="149"/>
      <c r="RX100" s="149"/>
      <c r="RY100" s="149"/>
      <c r="RZ100" s="149"/>
      <c r="SA100" s="149"/>
      <c r="SB100" s="149"/>
      <c r="SC100" s="149"/>
      <c r="SD100" s="149"/>
      <c r="SE100" s="149"/>
      <c r="SF100" s="149"/>
      <c r="SG100" s="149"/>
      <c r="SH100" s="149"/>
      <c r="SI100" s="149"/>
      <c r="SJ100" s="149"/>
      <c r="SK100" s="149"/>
      <c r="SL100" s="149"/>
      <c r="SM100" s="149"/>
      <c r="SN100" s="149"/>
      <c r="SO100" s="149"/>
      <c r="SP100" s="149"/>
      <c r="SQ100" s="149"/>
      <c r="SR100" s="149"/>
      <c r="SS100" s="149"/>
      <c r="ST100" s="149"/>
      <c r="SU100" s="149"/>
      <c r="SV100" s="149"/>
      <c r="SW100" s="149"/>
      <c r="SX100" s="149"/>
      <c r="SY100" s="149"/>
      <c r="SZ100" s="149"/>
      <c r="TA100" s="149"/>
      <c r="TB100" s="149"/>
      <c r="TC100" s="149"/>
      <c r="TD100" s="149"/>
      <c r="TE100" s="149"/>
      <c r="TF100" s="149"/>
      <c r="TG100" s="149"/>
      <c r="TH100" s="149"/>
      <c r="TI100" s="149"/>
      <c r="TJ100" s="149"/>
      <c r="TK100" s="149"/>
      <c r="TL100" s="149"/>
      <c r="TM100" s="149"/>
      <c r="TN100" s="149"/>
      <c r="TO100" s="149"/>
      <c r="TP100" s="149"/>
      <c r="TQ100" s="149"/>
      <c r="TR100" s="149"/>
      <c r="TS100" s="149"/>
      <c r="TT100" s="149"/>
      <c r="TU100" s="149"/>
      <c r="TV100" s="149"/>
      <c r="TW100" s="149"/>
      <c r="TX100" s="149"/>
      <c r="TY100" s="149"/>
      <c r="TZ100" s="149"/>
      <c r="UA100" s="149"/>
      <c r="UB100" s="149"/>
      <c r="UC100" s="149"/>
      <c r="UD100" s="149"/>
      <c r="UE100" s="149"/>
      <c r="UF100" s="149"/>
      <c r="UG100" s="149"/>
      <c r="UH100" s="149"/>
      <c r="UI100" s="149"/>
      <c r="UJ100" s="149"/>
      <c r="UK100" s="149"/>
      <c r="UL100" s="149"/>
      <c r="UM100" s="149"/>
      <c r="UN100" s="149"/>
      <c r="UO100" s="149"/>
      <c r="UP100" s="149"/>
      <c r="UQ100" s="149"/>
      <c r="UR100" s="149"/>
      <c r="US100" s="149"/>
      <c r="UT100" s="149"/>
      <c r="UU100" s="149"/>
      <c r="UV100" s="149"/>
      <c r="UW100" s="149"/>
      <c r="UX100" s="149"/>
      <c r="UY100" s="149"/>
      <c r="UZ100" s="149"/>
      <c r="VA100" s="149"/>
      <c r="VB100" s="149"/>
      <c r="VC100" s="149"/>
      <c r="VD100" s="149"/>
      <c r="VE100" s="149"/>
      <c r="VF100" s="149"/>
      <c r="VG100" s="149"/>
      <c r="VH100" s="149"/>
      <c r="VI100" s="149"/>
      <c r="VJ100" s="149"/>
      <c r="VK100" s="149"/>
      <c r="VL100" s="149"/>
      <c r="VM100" s="149"/>
      <c r="VN100" s="149"/>
      <c r="VO100" s="149"/>
      <c r="VP100" s="149"/>
      <c r="VQ100" s="149"/>
      <c r="VR100" s="149"/>
      <c r="VS100" s="149"/>
      <c r="VT100" s="149"/>
      <c r="VU100" s="149"/>
      <c r="VV100" s="149"/>
      <c r="VW100" s="149"/>
      <c r="VX100" s="149"/>
      <c r="VY100" s="149"/>
      <c r="VZ100" s="149"/>
      <c r="WA100" s="149"/>
      <c r="WB100" s="149"/>
      <c r="WC100" s="149"/>
      <c r="WD100" s="149"/>
      <c r="WE100" s="149"/>
      <c r="WF100" s="149"/>
      <c r="WG100" s="149"/>
      <c r="WH100" s="149"/>
      <c r="WI100" s="149"/>
      <c r="WJ100" s="149"/>
      <c r="WK100" s="149"/>
      <c r="WL100" s="149"/>
      <c r="WM100" s="149"/>
      <c r="WN100" s="149"/>
      <c r="WO100" s="149"/>
      <c r="WP100" s="149"/>
      <c r="WQ100" s="149"/>
      <c r="WR100" s="149"/>
      <c r="WS100" s="149"/>
      <c r="WT100" s="149"/>
      <c r="WU100" s="149"/>
      <c r="WV100" s="149"/>
      <c r="WW100" s="149"/>
      <c r="WX100" s="149"/>
      <c r="WY100" s="149"/>
      <c r="WZ100" s="149"/>
      <c r="XA100" s="149"/>
      <c r="XB100" s="149"/>
      <c r="XC100" s="149"/>
      <c r="XD100" s="149"/>
      <c r="XE100" s="149"/>
      <c r="XF100" s="149"/>
      <c r="XG100" s="149"/>
      <c r="XH100" s="149"/>
      <c r="XI100" s="149"/>
      <c r="XJ100" s="149"/>
      <c r="XK100" s="149"/>
      <c r="XL100" s="149"/>
      <c r="XM100" s="149"/>
      <c r="XN100" s="149"/>
      <c r="XO100" s="149"/>
      <c r="XP100" s="149"/>
      <c r="XQ100" s="149"/>
      <c r="XR100" s="149"/>
      <c r="XS100" s="149"/>
      <c r="XT100" s="149"/>
      <c r="XU100" s="149"/>
      <c r="XV100" s="149"/>
      <c r="XW100" s="149"/>
      <c r="XX100" s="149"/>
      <c r="XY100" s="149"/>
      <c r="XZ100" s="149"/>
      <c r="YA100" s="149"/>
      <c r="YB100" s="149"/>
      <c r="YC100" s="149"/>
      <c r="YD100" s="149"/>
      <c r="YE100" s="149"/>
      <c r="YF100" s="149"/>
      <c r="YG100" s="149"/>
      <c r="YH100" s="149"/>
      <c r="YI100" s="149"/>
      <c r="YJ100" s="149"/>
      <c r="YK100" s="149"/>
      <c r="YL100" s="149"/>
      <c r="YM100" s="149"/>
      <c r="YN100" s="149"/>
      <c r="YO100" s="149"/>
      <c r="YP100" s="149"/>
      <c r="YQ100" s="149"/>
      <c r="YR100" s="149"/>
      <c r="YS100" s="149"/>
      <c r="YT100" s="149"/>
      <c r="YU100" s="149"/>
      <c r="YV100" s="149"/>
      <c r="YW100" s="149"/>
      <c r="YX100" s="149"/>
      <c r="YY100" s="149"/>
      <c r="YZ100" s="149"/>
      <c r="ZA100" s="149"/>
      <c r="ZB100" s="149"/>
      <c r="ZC100" s="149"/>
      <c r="ZD100" s="149"/>
      <c r="ZE100" s="149"/>
      <c r="ZF100" s="149"/>
      <c r="ZG100" s="149"/>
      <c r="ZH100" s="149"/>
      <c r="ZI100" s="149"/>
      <c r="ZJ100" s="149"/>
      <c r="ZK100" s="149"/>
      <c r="ZL100" s="149"/>
      <c r="ZM100" s="149"/>
      <c r="ZN100" s="149"/>
      <c r="ZO100" s="149"/>
      <c r="ZP100" s="149"/>
      <c r="ZQ100" s="149"/>
      <c r="ZR100" s="149"/>
      <c r="ZS100" s="149"/>
      <c r="ZT100" s="149"/>
      <c r="ZU100" s="149"/>
      <c r="ZV100" s="149"/>
      <c r="ZW100" s="149"/>
      <c r="ZX100" s="149"/>
      <c r="ZY100" s="149"/>
      <c r="ZZ100" s="149"/>
      <c r="AAA100" s="149"/>
      <c r="AAB100" s="149"/>
      <c r="AAC100" s="149"/>
      <c r="AAD100" s="149"/>
      <c r="AAE100" s="149"/>
      <c r="AAF100" s="149"/>
      <c r="AAG100" s="149"/>
      <c r="AAH100" s="149"/>
      <c r="AAI100" s="149"/>
      <c r="AAJ100" s="149"/>
      <c r="AAK100" s="149"/>
      <c r="AAL100" s="149"/>
      <c r="AAM100" s="149"/>
      <c r="AAN100" s="149"/>
      <c r="AAO100" s="149"/>
      <c r="AAP100" s="149"/>
      <c r="AAQ100" s="149"/>
      <c r="AAR100" s="149"/>
      <c r="AAS100" s="149"/>
      <c r="AAT100" s="149"/>
      <c r="AAU100" s="149"/>
      <c r="AAV100" s="149"/>
      <c r="AAW100" s="149"/>
      <c r="AAX100" s="149"/>
      <c r="AAY100" s="149"/>
      <c r="AAZ100" s="149"/>
      <c r="ABA100" s="149"/>
      <c r="ABB100" s="149"/>
      <c r="ABC100" s="149"/>
      <c r="ABD100" s="149"/>
      <c r="ABE100" s="149"/>
      <c r="ABF100" s="149"/>
      <c r="ABG100" s="149"/>
      <c r="ABH100" s="149"/>
      <c r="ABI100" s="149"/>
      <c r="ABJ100" s="149"/>
      <c r="ABK100" s="149"/>
      <c r="ABL100" s="149"/>
      <c r="ABM100" s="149"/>
      <c r="ABN100" s="149"/>
      <c r="ABO100" s="149"/>
      <c r="ABP100" s="149"/>
      <c r="ABQ100" s="149"/>
      <c r="ABR100" s="149"/>
      <c r="ABS100" s="149"/>
      <c r="ABT100" s="149"/>
      <c r="ABU100" s="149"/>
      <c r="ABV100" s="149"/>
      <c r="ABW100" s="149"/>
      <c r="ABX100" s="149"/>
      <c r="ABY100" s="149"/>
      <c r="ABZ100" s="149"/>
      <c r="ACA100" s="149"/>
      <c r="ACB100" s="149"/>
      <c r="ACC100" s="149"/>
      <c r="ACD100" s="149"/>
      <c r="ACE100" s="149"/>
      <c r="ACF100" s="149"/>
      <c r="ACG100" s="149"/>
      <c r="ACH100" s="149"/>
      <c r="ACI100" s="149"/>
      <c r="ACJ100" s="149"/>
      <c r="ACK100" s="149"/>
      <c r="ACL100" s="149"/>
      <c r="ACM100" s="149"/>
      <c r="ACN100" s="149"/>
      <c r="ACO100" s="149"/>
      <c r="ACP100" s="149"/>
      <c r="ACQ100" s="149"/>
      <c r="ACR100" s="149"/>
      <c r="ACS100" s="149"/>
      <c r="ACT100" s="149"/>
      <c r="ACU100" s="149"/>
      <c r="ACV100" s="149"/>
      <c r="ACW100" s="149"/>
      <c r="ACX100" s="149"/>
      <c r="ACY100" s="149"/>
      <c r="ACZ100" s="149"/>
      <c r="ADA100" s="149"/>
      <c r="ADB100" s="149"/>
      <c r="ADC100" s="149"/>
      <c r="ADD100" s="149"/>
      <c r="ADE100" s="149"/>
      <c r="ADF100" s="149"/>
      <c r="ADG100" s="149"/>
      <c r="ADH100" s="149"/>
      <c r="ADI100" s="149"/>
      <c r="ADJ100" s="149"/>
      <c r="ADK100" s="149"/>
      <c r="ADL100" s="149"/>
      <c r="ADM100" s="149"/>
      <c r="ADN100" s="149"/>
      <c r="ADO100" s="149"/>
      <c r="ADP100" s="149"/>
      <c r="ADQ100" s="149"/>
      <c r="ADR100" s="149"/>
      <c r="ADS100" s="149"/>
      <c r="ADT100" s="149"/>
      <c r="ADU100" s="149"/>
      <c r="ADV100" s="149"/>
      <c r="ADW100" s="149"/>
      <c r="ADX100" s="149"/>
      <c r="ADY100" s="149"/>
      <c r="ADZ100" s="149"/>
      <c r="AEA100" s="149"/>
      <c r="AEB100" s="149"/>
      <c r="AEC100" s="149"/>
      <c r="AED100" s="149"/>
      <c r="AEE100" s="149"/>
      <c r="AEF100" s="149"/>
      <c r="AEG100" s="149"/>
      <c r="AEH100" s="149"/>
      <c r="AEI100" s="149"/>
      <c r="AEJ100" s="149"/>
      <c r="AEK100" s="149"/>
      <c r="AEL100" s="149"/>
      <c r="AEM100" s="149"/>
      <c r="AEN100" s="149"/>
      <c r="AEO100" s="149"/>
      <c r="AEP100" s="149"/>
      <c r="AEQ100" s="149"/>
      <c r="AER100" s="149"/>
      <c r="AES100" s="149"/>
      <c r="AET100" s="149"/>
      <c r="AEU100" s="149"/>
      <c r="AEV100" s="149"/>
      <c r="AEW100" s="149"/>
      <c r="AEX100" s="149"/>
      <c r="AEY100" s="149"/>
      <c r="AEZ100" s="149"/>
      <c r="AFA100" s="149"/>
      <c r="AFB100" s="149"/>
      <c r="AFC100" s="149"/>
      <c r="AFD100" s="149"/>
      <c r="AFE100" s="149"/>
      <c r="AFF100" s="149"/>
      <c r="AFG100" s="149"/>
      <c r="AFH100" s="149"/>
      <c r="AFI100" s="149"/>
      <c r="AFJ100" s="149"/>
      <c r="AFK100" s="149"/>
      <c r="AFL100" s="149"/>
      <c r="AFM100" s="149"/>
      <c r="AFN100" s="149"/>
      <c r="AFO100" s="149"/>
      <c r="AFP100" s="149"/>
      <c r="AFQ100" s="149"/>
      <c r="AFR100" s="149"/>
      <c r="AFS100" s="149"/>
      <c r="AFT100" s="149"/>
      <c r="AFU100" s="149"/>
      <c r="AFV100" s="149"/>
      <c r="AFW100" s="149"/>
      <c r="AFX100" s="149"/>
      <c r="AFY100" s="149"/>
      <c r="AFZ100" s="149"/>
      <c r="AGA100" s="149"/>
      <c r="AGB100" s="149"/>
      <c r="AGC100" s="149"/>
      <c r="AGD100" s="149"/>
      <c r="AGE100" s="149"/>
      <c r="AGF100" s="149"/>
      <c r="AGG100" s="149"/>
      <c r="AGH100" s="149"/>
      <c r="AGI100" s="149"/>
      <c r="AGJ100" s="149"/>
      <c r="AGK100" s="149"/>
      <c r="AGL100" s="149"/>
      <c r="AGM100" s="149"/>
      <c r="AGN100" s="149"/>
      <c r="AGO100" s="149"/>
      <c r="AGP100" s="149"/>
      <c r="AGQ100" s="149"/>
      <c r="AGR100" s="149"/>
      <c r="AGS100" s="149"/>
      <c r="AGT100" s="149"/>
      <c r="AGU100" s="149"/>
      <c r="AGV100" s="149"/>
      <c r="AGW100" s="149"/>
      <c r="AGX100" s="149"/>
      <c r="AGY100" s="149"/>
      <c r="AGZ100" s="149"/>
      <c r="AHA100" s="149"/>
      <c r="AHB100" s="149"/>
      <c r="AHC100" s="149"/>
      <c r="AHD100" s="149"/>
      <c r="AHE100" s="149"/>
      <c r="AHF100" s="149"/>
      <c r="AHG100" s="149"/>
      <c r="AHH100" s="149"/>
      <c r="AHI100" s="149"/>
      <c r="AHJ100" s="149"/>
      <c r="AHK100" s="149"/>
      <c r="AHL100" s="149"/>
      <c r="AHM100" s="149"/>
      <c r="AHN100" s="149"/>
      <c r="AHO100" s="149"/>
      <c r="AHP100" s="149"/>
      <c r="AHQ100" s="149"/>
      <c r="AHR100" s="149"/>
      <c r="AHS100" s="149"/>
      <c r="AHT100" s="149"/>
      <c r="AHU100" s="149"/>
      <c r="AHV100" s="149"/>
      <c r="AHW100" s="149"/>
      <c r="AHX100" s="149"/>
      <c r="AHY100" s="149"/>
      <c r="AHZ100" s="149"/>
      <c r="AIA100" s="149"/>
      <c r="AIB100" s="149"/>
      <c r="AIC100" s="149"/>
      <c r="AID100" s="149"/>
      <c r="AIE100" s="149"/>
      <c r="AIF100" s="149"/>
      <c r="AIG100" s="149"/>
      <c r="AIH100" s="149"/>
      <c r="AII100" s="149"/>
      <c r="AIJ100" s="149"/>
      <c r="AIK100" s="149"/>
      <c r="AIL100" s="149"/>
      <c r="AIM100" s="149"/>
      <c r="AIN100" s="149"/>
      <c r="AIO100" s="149"/>
      <c r="AIP100" s="149"/>
      <c r="AIQ100" s="149"/>
      <c r="AIR100" s="149"/>
      <c r="AIS100" s="149"/>
      <c r="AIT100" s="149"/>
      <c r="AIU100" s="149"/>
      <c r="AIV100" s="149"/>
      <c r="AIW100" s="149"/>
      <c r="AIX100" s="149"/>
      <c r="AIY100" s="149"/>
      <c r="AIZ100" s="149"/>
      <c r="AJA100" s="149"/>
      <c r="AJB100" s="149"/>
      <c r="AJC100" s="149"/>
      <c r="AJD100" s="149"/>
      <c r="AJE100" s="149"/>
      <c r="AJF100" s="149"/>
      <c r="AJG100" s="149"/>
      <c r="AJH100" s="149"/>
      <c r="AJI100" s="149"/>
      <c r="AJJ100" s="149"/>
      <c r="AJK100" s="149"/>
      <c r="AJL100" s="149"/>
      <c r="AJM100" s="149"/>
      <c r="AJN100" s="149"/>
      <c r="AJO100" s="149"/>
      <c r="AJP100" s="149"/>
      <c r="AJQ100" s="149"/>
      <c r="AJR100" s="149"/>
      <c r="AJS100" s="149"/>
      <c r="AJT100" s="149"/>
      <c r="AJU100" s="149"/>
      <c r="AJV100" s="149"/>
      <c r="AJW100" s="149"/>
      <c r="AJX100" s="149"/>
      <c r="AJY100" s="149"/>
      <c r="AJZ100" s="149"/>
      <c r="AKA100" s="149"/>
      <c r="AKB100" s="149"/>
      <c r="AKC100" s="149"/>
      <c r="AKD100" s="149"/>
      <c r="AKE100" s="149"/>
      <c r="AKF100" s="149"/>
      <c r="AKG100" s="149"/>
      <c r="AKH100" s="149"/>
      <c r="AKI100" s="149"/>
      <c r="AKJ100" s="149"/>
      <c r="AKK100" s="149"/>
      <c r="AKL100" s="149"/>
      <c r="AKM100" s="149"/>
      <c r="AKN100" s="149"/>
      <c r="AKO100" s="149"/>
      <c r="AKP100" s="149"/>
      <c r="AKQ100" s="149"/>
      <c r="AKR100" s="149"/>
      <c r="AKS100" s="149"/>
      <c r="AKT100" s="149"/>
      <c r="AKU100" s="149"/>
      <c r="AKV100" s="149"/>
      <c r="AKW100" s="149"/>
      <c r="AKX100" s="149"/>
      <c r="AKY100" s="149"/>
      <c r="AKZ100" s="149"/>
      <c r="ALA100" s="149"/>
      <c r="ALB100" s="149"/>
      <c r="ALC100" s="149"/>
      <c r="ALD100" s="149"/>
      <c r="ALE100" s="149"/>
      <c r="ALF100" s="149"/>
      <c r="ALG100" s="149"/>
      <c r="ALH100" s="149"/>
      <c r="ALI100" s="149"/>
      <c r="ALJ100" s="149"/>
      <c r="ALK100" s="149"/>
      <c r="ALL100" s="149"/>
      <c r="ALM100" s="149"/>
      <c r="ALN100" s="149"/>
      <c r="ALO100" s="149"/>
      <c r="ALP100" s="149"/>
      <c r="ALQ100" s="149"/>
      <c r="ALR100" s="149"/>
      <c r="ALS100" s="149"/>
      <c r="ALT100" s="149"/>
      <c r="ALU100" s="149"/>
      <c r="ALV100" s="149"/>
      <c r="ALW100" s="149"/>
      <c r="ALX100" s="149"/>
      <c r="ALY100" s="149"/>
      <c r="ALZ100" s="149"/>
      <c r="AMA100" s="149"/>
      <c r="AMB100" s="149"/>
      <c r="AMC100" s="149"/>
      <c r="AMD100" s="149"/>
      <c r="AME100" s="149"/>
      <c r="AMF100" s="149"/>
      <c r="AMG100" s="149"/>
      <c r="AMH100" s="149"/>
      <c r="AMI100" s="149"/>
      <c r="AMJ100" s="149"/>
      <c r="AMK100" s="149"/>
      <c r="AML100" s="149"/>
      <c r="AMM100" s="149"/>
      <c r="AMN100" s="149"/>
      <c r="AMO100" s="149"/>
      <c r="AMP100" s="149"/>
      <c r="AMQ100" s="149"/>
      <c r="AMR100" s="149"/>
      <c r="AMS100" s="149"/>
      <c r="AMT100" s="149"/>
      <c r="AMU100" s="149"/>
      <c r="AMV100" s="149"/>
      <c r="AMW100" s="149"/>
      <c r="AMX100" s="149"/>
      <c r="AMY100" s="149"/>
      <c r="AMZ100" s="149"/>
      <c r="ANA100" s="149"/>
      <c r="ANB100" s="149"/>
      <c r="ANC100" s="149"/>
      <c r="AND100" s="149"/>
      <c r="ANE100" s="149"/>
      <c r="ANF100" s="149"/>
      <c r="ANG100" s="149"/>
      <c r="ANH100" s="149"/>
      <c r="ANI100" s="149"/>
      <c r="ANJ100" s="149"/>
      <c r="ANK100" s="149"/>
      <c r="ANL100" s="149"/>
      <c r="ANM100" s="149"/>
      <c r="ANN100" s="149"/>
      <c r="ANO100" s="149"/>
      <c r="ANP100" s="149"/>
      <c r="ANQ100" s="149"/>
      <c r="ANR100" s="149"/>
      <c r="ANS100" s="149"/>
      <c r="ANT100" s="149"/>
      <c r="ANU100" s="149"/>
      <c r="ANV100" s="149"/>
      <c r="ANW100" s="149"/>
      <c r="ANX100" s="149"/>
      <c r="ANY100" s="149"/>
      <c r="ANZ100" s="149"/>
      <c r="AOA100" s="149"/>
      <c r="AOB100" s="149"/>
      <c r="AOC100" s="149"/>
      <c r="AOD100" s="149"/>
      <c r="AOE100" s="149"/>
      <c r="AOF100" s="149"/>
      <c r="AOG100" s="149"/>
      <c r="AOH100" s="149"/>
      <c r="AOI100" s="149"/>
      <c r="AOJ100" s="149"/>
      <c r="AOK100" s="149"/>
      <c r="AOL100" s="149"/>
      <c r="AOM100" s="149"/>
      <c r="AON100" s="149"/>
      <c r="AOO100" s="149"/>
      <c r="AOP100" s="149"/>
      <c r="AOQ100" s="149"/>
      <c r="AOR100" s="149"/>
      <c r="AOS100" s="149"/>
      <c r="AOT100" s="149"/>
      <c r="AOU100" s="149"/>
      <c r="AOV100" s="149"/>
      <c r="AOW100" s="149"/>
      <c r="AOX100" s="149"/>
      <c r="AOY100" s="149"/>
      <c r="AOZ100" s="149"/>
      <c r="APA100" s="149"/>
      <c r="APB100" s="149"/>
      <c r="APC100" s="149"/>
      <c r="APD100" s="149"/>
      <c r="APE100" s="149"/>
      <c r="APF100" s="149"/>
      <c r="APG100" s="149"/>
      <c r="APH100" s="149"/>
      <c r="API100" s="149"/>
      <c r="APJ100" s="149"/>
      <c r="APK100" s="149"/>
      <c r="APL100" s="149"/>
      <c r="APM100" s="149"/>
      <c r="APN100" s="149"/>
      <c r="APO100" s="149"/>
      <c r="APP100" s="149"/>
      <c r="APQ100" s="149"/>
      <c r="APR100" s="149"/>
      <c r="APS100" s="149"/>
      <c r="APT100" s="149"/>
      <c r="APU100" s="149"/>
      <c r="APV100" s="149"/>
      <c r="APW100" s="149"/>
      <c r="APX100" s="149"/>
      <c r="APY100" s="149"/>
      <c r="APZ100" s="149"/>
      <c r="AQA100" s="149"/>
      <c r="AQB100" s="149"/>
      <c r="AQC100" s="149"/>
      <c r="AQD100" s="149"/>
      <c r="AQE100" s="149"/>
      <c r="AQF100" s="149"/>
      <c r="AQG100" s="149"/>
      <c r="AQH100" s="149"/>
      <c r="AQI100" s="149"/>
      <c r="AQJ100" s="149"/>
      <c r="AQK100" s="149"/>
      <c r="AQL100" s="149"/>
      <c r="AQM100" s="149"/>
      <c r="AQN100" s="149"/>
      <c r="AQO100" s="149"/>
      <c r="AQP100" s="149"/>
      <c r="AQQ100" s="149"/>
      <c r="AQR100" s="149"/>
      <c r="AQS100" s="149"/>
      <c r="AQT100" s="149"/>
      <c r="AQU100" s="149"/>
      <c r="AQV100" s="149"/>
      <c r="AQW100" s="149"/>
      <c r="AQX100" s="149"/>
      <c r="AQY100" s="149"/>
      <c r="AQZ100" s="149"/>
      <c r="ARA100" s="149"/>
      <c r="ARB100" s="149"/>
      <c r="ARC100" s="149"/>
      <c r="ARD100" s="149"/>
      <c r="ARE100" s="149"/>
      <c r="ARF100" s="149"/>
      <c r="ARG100" s="149"/>
      <c r="ARH100" s="149"/>
      <c r="ARI100" s="149"/>
      <c r="ARJ100" s="149"/>
      <c r="ARK100" s="149"/>
      <c r="ARL100" s="149"/>
      <c r="ARM100" s="149"/>
      <c r="ARN100" s="149"/>
      <c r="ARO100" s="149"/>
      <c r="ARP100" s="149"/>
      <c r="ARQ100" s="149"/>
      <c r="ARR100" s="149"/>
      <c r="ARS100" s="149"/>
      <c r="ART100" s="149"/>
      <c r="ARU100" s="149"/>
      <c r="ARV100" s="149"/>
      <c r="ARW100" s="149"/>
      <c r="ARX100" s="149"/>
      <c r="ARY100" s="149"/>
      <c r="ARZ100" s="149"/>
      <c r="ASA100" s="149"/>
      <c r="ASB100" s="149"/>
      <c r="ASC100" s="149"/>
      <c r="ASD100" s="149"/>
      <c r="ASE100" s="149"/>
      <c r="ASF100" s="149"/>
      <c r="ASG100" s="149"/>
      <c r="ASH100" s="149"/>
      <c r="ASI100" s="149"/>
      <c r="ASJ100" s="149"/>
      <c r="ASK100" s="149"/>
      <c r="ASL100" s="149"/>
      <c r="ASM100" s="149"/>
      <c r="ASN100" s="149"/>
      <c r="ASO100" s="149"/>
      <c r="ASP100" s="149"/>
      <c r="ASQ100" s="149"/>
      <c r="ASR100" s="149"/>
      <c r="ASS100" s="149"/>
      <c r="AST100" s="149"/>
      <c r="ASU100" s="149"/>
      <c r="ASV100" s="149"/>
      <c r="ASW100" s="149"/>
      <c r="ASX100" s="149"/>
      <c r="ASY100" s="149"/>
      <c r="ASZ100" s="149"/>
      <c r="ATA100" s="149"/>
      <c r="ATB100" s="149"/>
      <c r="ATC100" s="149"/>
      <c r="ATD100" s="149"/>
      <c r="ATE100" s="149"/>
      <c r="ATF100" s="149"/>
      <c r="ATG100" s="149"/>
      <c r="ATH100" s="149"/>
      <c r="ATI100" s="149"/>
      <c r="ATJ100" s="149"/>
      <c r="ATK100" s="149"/>
      <c r="ATL100" s="149"/>
      <c r="ATM100" s="149"/>
      <c r="ATN100" s="149"/>
      <c r="ATO100" s="149"/>
      <c r="ATP100" s="149"/>
      <c r="ATQ100" s="149"/>
      <c r="ATR100" s="149"/>
      <c r="ATS100" s="149"/>
      <c r="ATT100" s="149"/>
      <c r="ATU100" s="149"/>
      <c r="ATV100" s="149"/>
      <c r="ATW100" s="149"/>
      <c r="ATX100" s="149"/>
      <c r="ATY100" s="149"/>
      <c r="ATZ100" s="149"/>
      <c r="AUA100" s="149"/>
      <c r="AUB100" s="149"/>
      <c r="AUC100" s="149"/>
      <c r="AUD100" s="149"/>
      <c r="AUE100" s="149"/>
      <c r="AUF100" s="149"/>
      <c r="AUG100" s="149"/>
      <c r="AUH100" s="149"/>
      <c r="AUI100" s="149"/>
      <c r="AUJ100" s="149"/>
      <c r="AUK100" s="149"/>
      <c r="AUL100" s="149"/>
      <c r="AUM100" s="149"/>
      <c r="AUN100" s="149"/>
      <c r="AUO100" s="149"/>
      <c r="AUP100" s="149"/>
      <c r="AUQ100" s="149"/>
      <c r="AUR100" s="149"/>
      <c r="AUS100" s="149"/>
      <c r="AUT100" s="149"/>
      <c r="AUU100" s="149"/>
      <c r="AUV100" s="149"/>
      <c r="AUW100" s="149"/>
      <c r="AUX100" s="149"/>
      <c r="AUY100" s="149"/>
      <c r="AUZ100" s="149"/>
      <c r="AVA100" s="149"/>
      <c r="AVB100" s="149"/>
      <c r="AVC100" s="149"/>
      <c r="AVD100" s="149"/>
      <c r="AVE100" s="149"/>
      <c r="AVF100" s="149"/>
      <c r="AVG100" s="149"/>
      <c r="AVH100" s="149"/>
      <c r="AVI100" s="149"/>
      <c r="AVJ100" s="149"/>
      <c r="AVK100" s="149"/>
      <c r="AVL100" s="149"/>
      <c r="AVM100" s="149"/>
      <c r="AVN100" s="149"/>
      <c r="AVO100" s="149"/>
      <c r="AVP100" s="149"/>
      <c r="AVQ100" s="149"/>
      <c r="AVR100" s="149"/>
      <c r="AVS100" s="149"/>
      <c r="AVT100" s="149"/>
      <c r="AVU100" s="149"/>
      <c r="AVV100" s="149"/>
      <c r="AVW100" s="149"/>
      <c r="AVX100" s="149"/>
      <c r="AVY100" s="149"/>
      <c r="AVZ100" s="149"/>
      <c r="AWA100" s="149"/>
      <c r="AWB100" s="149"/>
      <c r="AWC100" s="149"/>
      <c r="AWD100" s="149"/>
      <c r="AWE100" s="149"/>
      <c r="AWF100" s="149"/>
      <c r="AWG100" s="149"/>
      <c r="AWH100" s="149"/>
      <c r="AWI100" s="149"/>
      <c r="AWJ100" s="149"/>
      <c r="AWK100" s="149"/>
      <c r="AWL100" s="149"/>
      <c r="AWM100" s="149"/>
      <c r="AWN100" s="149"/>
      <c r="AWO100" s="149"/>
      <c r="AWP100" s="149"/>
      <c r="AWQ100" s="149"/>
      <c r="AWR100" s="149"/>
      <c r="AWS100" s="149"/>
      <c r="AWT100" s="149"/>
      <c r="AWU100" s="149"/>
      <c r="AWV100" s="149"/>
      <c r="AWW100" s="149"/>
      <c r="AWX100" s="149"/>
      <c r="AWY100" s="149"/>
      <c r="AWZ100" s="149"/>
      <c r="AXA100" s="149"/>
      <c r="AXB100" s="149"/>
      <c r="AXC100" s="149"/>
      <c r="AXD100" s="149"/>
      <c r="AXE100" s="149"/>
      <c r="AXF100" s="149"/>
      <c r="AXG100" s="149"/>
      <c r="AXH100" s="149"/>
      <c r="AXI100" s="149"/>
      <c r="AXJ100" s="149"/>
      <c r="AXK100" s="149"/>
      <c r="AXL100" s="149"/>
      <c r="AXM100" s="149"/>
      <c r="AXN100" s="149"/>
      <c r="AXO100" s="149"/>
      <c r="AXP100" s="149"/>
      <c r="AXQ100" s="149"/>
      <c r="AXR100" s="149"/>
      <c r="AXS100" s="149"/>
      <c r="AXT100" s="149"/>
      <c r="AXU100" s="149"/>
      <c r="AXV100" s="149"/>
      <c r="AXW100" s="149"/>
      <c r="AXX100" s="149"/>
      <c r="AXY100" s="149"/>
      <c r="AXZ100" s="149"/>
      <c r="AYA100" s="149"/>
      <c r="AYB100" s="149"/>
      <c r="AYC100" s="149"/>
      <c r="AYD100" s="149"/>
      <c r="AYE100" s="149"/>
      <c r="AYF100" s="149"/>
      <c r="AYG100" s="149"/>
      <c r="AYH100" s="149"/>
      <c r="AYI100" s="149"/>
      <c r="AYJ100" s="149"/>
      <c r="AYK100" s="149"/>
      <c r="AYL100" s="149"/>
      <c r="AYM100" s="149"/>
      <c r="AYN100" s="149"/>
      <c r="AYO100" s="149"/>
      <c r="AYP100" s="149"/>
      <c r="AYQ100" s="149"/>
      <c r="AYR100" s="149"/>
      <c r="AYS100" s="149"/>
      <c r="AYT100" s="149"/>
      <c r="AYU100" s="149"/>
      <c r="AYV100" s="149"/>
      <c r="AYW100" s="149"/>
      <c r="AYX100" s="149"/>
      <c r="AYY100" s="149"/>
      <c r="AYZ100" s="149"/>
      <c r="AZA100" s="149"/>
      <c r="AZB100" s="149"/>
      <c r="AZC100" s="149"/>
      <c r="AZD100" s="149"/>
      <c r="AZE100" s="149"/>
      <c r="AZF100" s="149"/>
      <c r="AZG100" s="149"/>
      <c r="AZH100" s="149"/>
      <c r="AZI100" s="149"/>
      <c r="AZJ100" s="149"/>
      <c r="AZK100" s="149"/>
      <c r="AZL100" s="149"/>
      <c r="AZM100" s="149"/>
      <c r="AZN100" s="149"/>
      <c r="AZO100" s="149"/>
      <c r="AZP100" s="149"/>
      <c r="AZQ100" s="149"/>
      <c r="AZR100" s="149"/>
      <c r="AZS100" s="149"/>
      <c r="AZT100" s="149"/>
      <c r="AZU100" s="149"/>
      <c r="AZV100" s="149"/>
      <c r="AZW100" s="149"/>
      <c r="AZX100" s="149"/>
      <c r="AZY100" s="149"/>
      <c r="AZZ100" s="149"/>
      <c r="BAA100" s="149"/>
      <c r="BAB100" s="149"/>
      <c r="BAC100" s="149"/>
      <c r="BAD100" s="149"/>
      <c r="BAE100" s="149"/>
      <c r="BAF100" s="149"/>
      <c r="BAG100" s="149"/>
      <c r="BAH100" s="149"/>
      <c r="BAI100" s="149"/>
      <c r="BAJ100" s="149"/>
      <c r="BAK100" s="149"/>
      <c r="BAL100" s="149"/>
      <c r="BAM100" s="149"/>
      <c r="BAN100" s="149"/>
      <c r="BAO100" s="149"/>
      <c r="BAP100" s="149"/>
      <c r="BAQ100" s="149"/>
      <c r="BAR100" s="149"/>
      <c r="BAS100" s="149"/>
      <c r="BAT100" s="149"/>
      <c r="BAU100" s="149"/>
      <c r="BAV100" s="149"/>
      <c r="BAW100" s="149"/>
      <c r="BAX100" s="149"/>
      <c r="BAY100" s="149"/>
      <c r="BAZ100" s="149"/>
      <c r="BBA100" s="149"/>
      <c r="BBB100" s="149"/>
      <c r="BBC100" s="149"/>
      <c r="BBD100" s="149"/>
      <c r="BBE100" s="149"/>
      <c r="BBF100" s="149"/>
      <c r="BBG100" s="149"/>
      <c r="BBH100" s="149"/>
      <c r="BBI100" s="149"/>
      <c r="BBJ100" s="149"/>
      <c r="BBK100" s="149"/>
      <c r="BBL100" s="149"/>
      <c r="BBM100" s="149"/>
      <c r="BBN100" s="149"/>
      <c r="BBO100" s="149"/>
      <c r="BBP100" s="149"/>
      <c r="BBQ100" s="149"/>
    </row>
    <row r="101" spans="1:1421" s="158" customFormat="1" ht="26.4" customHeight="1" x14ac:dyDescent="0.3">
      <c r="A101" s="278">
        <v>0.5</v>
      </c>
      <c r="B101" s="285" t="s">
        <v>371</v>
      </c>
      <c r="C101" s="140"/>
      <c r="D101" s="141"/>
      <c r="E101" s="292" t="s">
        <v>408</v>
      </c>
      <c r="F101" s="17"/>
      <c r="G101" s="15" t="str">
        <f>IF(F101="oui",$A101,IF(F101="en developpement",$A101/2,"0"))</f>
        <v>0</v>
      </c>
      <c r="H101" s="15" t="str">
        <f t="shared" si="43"/>
        <v>X</v>
      </c>
      <c r="I101" s="256" t="str">
        <f t="shared" si="44"/>
        <v>Modèle d'export présentant le champ concerné</v>
      </c>
      <c r="J101" s="99"/>
      <c r="K101" s="25"/>
      <c r="L101" s="25"/>
      <c r="M101" s="160"/>
      <c r="N101" s="160"/>
      <c r="O101" s="160"/>
      <c r="P101" s="160"/>
      <c r="Q101" s="160"/>
      <c r="R101" s="160"/>
      <c r="S101" s="160"/>
      <c r="T101" s="25">
        <f t="shared" si="45"/>
        <v>0</v>
      </c>
      <c r="U101" s="25"/>
      <c r="V101" s="25"/>
      <c r="W101" s="25"/>
      <c r="X101" s="25" t="str">
        <f t="shared" ref="X101" si="48">IF(T101&lt;&gt;"NON",CONCATENATE(K101," - ",L101)," /")</f>
        <v xml:space="preserve"> - </v>
      </c>
      <c r="Y101" s="25">
        <f t="shared" ref="Y101" si="49">IF(OR(X101=" /",""),0,IF(X101=" - ",1,0))</f>
        <v>1</v>
      </c>
      <c r="Z101" s="25">
        <v>4</v>
      </c>
      <c r="AA101" s="160"/>
      <c r="AB101" s="160"/>
      <c r="AC101" s="160"/>
      <c r="AD101" s="160"/>
      <c r="AE101" s="160"/>
      <c r="AF101" s="160"/>
      <c r="AG101" s="160"/>
      <c r="AH101" s="160"/>
      <c r="AI101" s="160"/>
      <c r="AJ101" s="160"/>
      <c r="AK101" s="160"/>
      <c r="AL101" s="160"/>
      <c r="AM101" s="160"/>
      <c r="AN101" s="160"/>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c r="BI101" s="160"/>
      <c r="BJ101" s="160"/>
      <c r="BK101" s="160"/>
      <c r="BL101" s="160"/>
      <c r="BM101" s="160"/>
      <c r="BN101" s="160"/>
      <c r="BO101" s="160"/>
      <c r="BP101" s="160"/>
      <c r="BQ101" s="160"/>
      <c r="BR101" s="160"/>
      <c r="BS101" s="160"/>
      <c r="BT101" s="160"/>
      <c r="BU101" s="160"/>
      <c r="BV101" s="160"/>
      <c r="BW101" s="160"/>
      <c r="BX101" s="160"/>
      <c r="BY101" s="160"/>
      <c r="BZ101" s="160"/>
      <c r="CA101" s="160"/>
      <c r="CB101" s="160"/>
      <c r="CC101" s="160"/>
      <c r="CD101" s="160"/>
      <c r="CE101" s="160"/>
      <c r="CF101" s="160"/>
      <c r="CG101" s="160"/>
      <c r="CH101" s="160"/>
      <c r="CI101" s="160"/>
      <c r="CJ101" s="160"/>
      <c r="CK101" s="160"/>
      <c r="CL101" s="160"/>
      <c r="CM101" s="160"/>
      <c r="CN101" s="160"/>
      <c r="CO101" s="160"/>
      <c r="CP101" s="160"/>
      <c r="CQ101" s="160"/>
      <c r="CR101" s="160"/>
      <c r="CS101" s="160"/>
      <c r="CT101" s="160"/>
      <c r="CU101" s="160"/>
      <c r="CV101" s="160"/>
      <c r="CW101" s="160"/>
      <c r="CX101" s="160"/>
      <c r="CY101" s="160"/>
      <c r="CZ101" s="160"/>
      <c r="DA101" s="160"/>
      <c r="DB101" s="160"/>
      <c r="DC101" s="160"/>
      <c r="DD101" s="160"/>
      <c r="DE101" s="160"/>
      <c r="DF101" s="160"/>
      <c r="DG101" s="160"/>
      <c r="DH101" s="160"/>
      <c r="DI101" s="160"/>
      <c r="DJ101" s="160"/>
      <c r="DK101" s="160"/>
      <c r="DL101" s="160"/>
      <c r="DM101" s="160"/>
      <c r="DN101" s="160"/>
      <c r="DO101" s="160"/>
      <c r="DP101" s="160"/>
      <c r="DQ101" s="160"/>
      <c r="DR101" s="160"/>
      <c r="DS101" s="160"/>
      <c r="DT101" s="160"/>
      <c r="DU101" s="160"/>
      <c r="DV101" s="160"/>
      <c r="DW101" s="160"/>
      <c r="DX101" s="160"/>
      <c r="DY101" s="160"/>
      <c r="DZ101" s="160"/>
      <c r="EA101" s="160"/>
      <c r="EB101" s="160"/>
      <c r="EC101" s="160"/>
      <c r="ED101" s="160"/>
      <c r="EE101" s="160"/>
      <c r="EF101" s="160"/>
      <c r="EG101" s="160"/>
      <c r="EH101" s="160"/>
      <c r="EI101" s="160"/>
      <c r="EJ101" s="160"/>
      <c r="EK101" s="160"/>
      <c r="EL101" s="160"/>
      <c r="EM101" s="160"/>
      <c r="EN101" s="160"/>
      <c r="EO101" s="160"/>
      <c r="EP101" s="160"/>
      <c r="EQ101" s="149"/>
      <c r="ER101" s="149"/>
      <c r="ES101" s="149"/>
      <c r="ET101" s="149"/>
      <c r="EU101" s="149"/>
      <c r="EV101" s="149"/>
      <c r="EW101" s="149"/>
      <c r="EX101" s="149"/>
      <c r="EY101" s="149"/>
      <c r="EZ101" s="149"/>
      <c r="FA101" s="149"/>
      <c r="FB101" s="149"/>
      <c r="FC101" s="149"/>
      <c r="FD101" s="149"/>
      <c r="FE101" s="149"/>
      <c r="FF101" s="149"/>
      <c r="FG101" s="149"/>
      <c r="FH101" s="149"/>
      <c r="FI101" s="149"/>
      <c r="FJ101" s="149"/>
      <c r="FK101" s="149"/>
      <c r="FL101" s="149"/>
      <c r="FM101" s="149"/>
      <c r="FN101" s="149"/>
      <c r="FO101" s="149"/>
      <c r="FP101" s="149"/>
      <c r="FQ101" s="149"/>
      <c r="FR101" s="149"/>
      <c r="FS101" s="149"/>
      <c r="FT101" s="149"/>
      <c r="FU101" s="149"/>
      <c r="FV101" s="149"/>
      <c r="FW101" s="149"/>
      <c r="FX101" s="149"/>
      <c r="FY101" s="149"/>
      <c r="FZ101" s="149"/>
      <c r="GA101" s="149"/>
      <c r="GB101" s="149"/>
      <c r="GC101" s="149"/>
      <c r="GD101" s="149"/>
      <c r="GE101" s="149"/>
      <c r="GF101" s="149"/>
      <c r="GG101" s="149"/>
      <c r="GH101" s="149"/>
      <c r="GI101" s="149"/>
      <c r="GJ101" s="149"/>
      <c r="GK101" s="149"/>
      <c r="GL101" s="149"/>
      <c r="GM101" s="149"/>
      <c r="GN101" s="149"/>
      <c r="GO101" s="149"/>
      <c r="GP101" s="149"/>
      <c r="GQ101" s="149"/>
      <c r="GR101" s="149"/>
      <c r="GS101" s="149"/>
      <c r="GT101" s="149"/>
      <c r="GU101" s="149"/>
      <c r="GV101" s="149"/>
      <c r="GW101" s="149"/>
      <c r="GX101" s="149"/>
      <c r="GY101" s="149"/>
      <c r="GZ101" s="149"/>
      <c r="HA101" s="149"/>
      <c r="HB101" s="149"/>
      <c r="HC101" s="149"/>
      <c r="HD101" s="149"/>
      <c r="HE101" s="149"/>
      <c r="HF101" s="149"/>
      <c r="HG101" s="149"/>
      <c r="HH101" s="149"/>
      <c r="HI101" s="149"/>
      <c r="HJ101" s="149"/>
      <c r="HK101" s="149"/>
      <c r="HL101" s="149"/>
      <c r="HM101" s="149"/>
      <c r="HN101" s="149"/>
      <c r="HO101" s="149"/>
      <c r="HP101" s="149"/>
      <c r="HQ101" s="149"/>
      <c r="HR101" s="149"/>
      <c r="HS101" s="149"/>
      <c r="HT101" s="149"/>
      <c r="HU101" s="149"/>
      <c r="HV101" s="149"/>
      <c r="HW101" s="149"/>
      <c r="HX101" s="149"/>
      <c r="HY101" s="149"/>
      <c r="HZ101" s="149"/>
      <c r="IA101" s="149"/>
      <c r="IB101" s="149"/>
      <c r="IC101" s="149"/>
      <c r="ID101" s="149"/>
      <c r="IE101" s="149"/>
      <c r="IF101" s="149"/>
      <c r="IG101" s="149"/>
      <c r="IH101" s="149"/>
      <c r="II101" s="149"/>
      <c r="IJ101" s="149"/>
      <c r="IK101" s="149"/>
      <c r="IL101" s="149"/>
      <c r="IM101" s="149"/>
      <c r="IN101" s="149"/>
      <c r="IO101" s="149"/>
      <c r="IP101" s="149"/>
      <c r="IQ101" s="149"/>
      <c r="IR101" s="149"/>
      <c r="IS101" s="149"/>
      <c r="IT101" s="149"/>
      <c r="IU101" s="149"/>
      <c r="IV101" s="149"/>
      <c r="IW101" s="149"/>
      <c r="IX101" s="149"/>
      <c r="IY101" s="149"/>
      <c r="IZ101" s="149"/>
      <c r="JA101" s="149"/>
      <c r="JB101" s="149"/>
      <c r="JC101" s="149"/>
      <c r="JD101" s="149"/>
      <c r="JE101" s="149"/>
      <c r="JF101" s="149"/>
      <c r="JG101" s="149"/>
      <c r="JH101" s="149"/>
      <c r="JI101" s="149"/>
      <c r="JJ101" s="149"/>
      <c r="JK101" s="149"/>
      <c r="JL101" s="149"/>
      <c r="JM101" s="149"/>
      <c r="JN101" s="149"/>
      <c r="JO101" s="149"/>
      <c r="JP101" s="149"/>
      <c r="JQ101" s="149"/>
      <c r="JR101" s="149"/>
      <c r="JS101" s="149"/>
      <c r="JT101" s="149"/>
      <c r="JU101" s="149"/>
      <c r="JV101" s="149"/>
      <c r="JW101" s="149"/>
      <c r="JX101" s="149"/>
      <c r="JY101" s="149"/>
      <c r="JZ101" s="149"/>
      <c r="KA101" s="149"/>
      <c r="KB101" s="149"/>
      <c r="KC101" s="149"/>
      <c r="KD101" s="149"/>
      <c r="KE101" s="149"/>
      <c r="KF101" s="149"/>
      <c r="KG101" s="149"/>
      <c r="KH101" s="149"/>
      <c r="KI101" s="149"/>
      <c r="KJ101" s="149"/>
      <c r="KK101" s="149"/>
      <c r="KL101" s="149"/>
      <c r="KM101" s="149"/>
      <c r="KN101" s="149"/>
      <c r="KO101" s="149"/>
      <c r="KP101" s="149"/>
      <c r="KQ101" s="149"/>
      <c r="KR101" s="149"/>
      <c r="KS101" s="149"/>
      <c r="KT101" s="149"/>
      <c r="KU101" s="149"/>
      <c r="KV101" s="149"/>
      <c r="KW101" s="149"/>
      <c r="KX101" s="149"/>
      <c r="KY101" s="149"/>
      <c r="KZ101" s="149"/>
      <c r="LA101" s="149"/>
      <c r="LB101" s="149"/>
      <c r="LC101" s="149"/>
      <c r="LD101" s="149"/>
      <c r="LE101" s="149"/>
      <c r="LF101" s="149"/>
      <c r="LG101" s="149"/>
      <c r="LH101" s="149"/>
      <c r="LI101" s="149"/>
      <c r="LJ101" s="149"/>
      <c r="LK101" s="149"/>
      <c r="LL101" s="149"/>
      <c r="LM101" s="149"/>
      <c r="LN101" s="149"/>
      <c r="LO101" s="149"/>
      <c r="LP101" s="149"/>
      <c r="LQ101" s="149"/>
      <c r="LR101" s="149"/>
      <c r="LS101" s="149"/>
      <c r="LT101" s="149"/>
      <c r="LU101" s="149"/>
      <c r="LV101" s="149"/>
      <c r="LW101" s="149"/>
      <c r="LX101" s="149"/>
      <c r="LY101" s="149"/>
      <c r="LZ101" s="149"/>
      <c r="MA101" s="149"/>
      <c r="MB101" s="149"/>
      <c r="MC101" s="149"/>
      <c r="MD101" s="149"/>
      <c r="ME101" s="149"/>
      <c r="MF101" s="149"/>
      <c r="MG101" s="149"/>
      <c r="MH101" s="149"/>
      <c r="MI101" s="149"/>
      <c r="MJ101" s="149"/>
      <c r="MK101" s="149"/>
      <c r="ML101" s="149"/>
      <c r="MM101" s="149"/>
      <c r="MN101" s="149"/>
      <c r="MO101" s="149"/>
      <c r="MP101" s="149"/>
      <c r="MQ101" s="149"/>
      <c r="MR101" s="149"/>
      <c r="MS101" s="149"/>
      <c r="MT101" s="149"/>
      <c r="MU101" s="149"/>
      <c r="MV101" s="149"/>
      <c r="MW101" s="149"/>
      <c r="MX101" s="149"/>
      <c r="MY101" s="149"/>
      <c r="MZ101" s="149"/>
      <c r="NA101" s="149"/>
      <c r="NB101" s="149"/>
      <c r="NC101" s="149"/>
      <c r="ND101" s="149"/>
      <c r="NE101" s="149"/>
      <c r="NF101" s="149"/>
      <c r="NG101" s="149"/>
      <c r="NH101" s="149"/>
      <c r="NI101" s="149"/>
      <c r="NJ101" s="149"/>
      <c r="NK101" s="149"/>
      <c r="NL101" s="149"/>
      <c r="NM101" s="149"/>
      <c r="NN101" s="149"/>
      <c r="NO101" s="149"/>
      <c r="NP101" s="149"/>
      <c r="NQ101" s="149"/>
      <c r="NR101" s="149"/>
      <c r="NS101" s="149"/>
      <c r="NT101" s="149"/>
      <c r="NU101" s="149"/>
      <c r="NV101" s="149"/>
      <c r="NW101" s="149"/>
      <c r="NX101" s="149"/>
      <c r="NY101" s="149"/>
      <c r="NZ101" s="149"/>
      <c r="OA101" s="149"/>
      <c r="OB101" s="149"/>
      <c r="OC101" s="149"/>
      <c r="OD101" s="149"/>
      <c r="OE101" s="149"/>
      <c r="OF101" s="149"/>
      <c r="OG101" s="149"/>
      <c r="OH101" s="149"/>
      <c r="OI101" s="149"/>
      <c r="OJ101" s="149"/>
      <c r="OK101" s="149"/>
      <c r="OL101" s="149"/>
      <c r="OM101" s="149"/>
      <c r="ON101" s="149"/>
      <c r="OO101" s="149"/>
      <c r="OP101" s="149"/>
      <c r="OQ101" s="149"/>
      <c r="OR101" s="149"/>
      <c r="OS101" s="149"/>
      <c r="OT101" s="149"/>
      <c r="OU101" s="149"/>
      <c r="OV101" s="149"/>
      <c r="OW101" s="149"/>
      <c r="OX101" s="149"/>
      <c r="OY101" s="149"/>
      <c r="OZ101" s="149"/>
      <c r="PA101" s="149"/>
      <c r="PB101" s="149"/>
      <c r="PC101" s="149"/>
      <c r="PD101" s="149"/>
      <c r="PE101" s="149"/>
      <c r="PF101" s="149"/>
      <c r="PG101" s="149"/>
      <c r="PH101" s="149"/>
      <c r="PI101" s="149"/>
      <c r="PJ101" s="149"/>
      <c r="PK101" s="149"/>
      <c r="PL101" s="149"/>
      <c r="PM101" s="149"/>
      <c r="PN101" s="149"/>
      <c r="PO101" s="149"/>
      <c r="PP101" s="149"/>
      <c r="PQ101" s="149"/>
      <c r="PR101" s="149"/>
      <c r="PS101" s="149"/>
      <c r="PT101" s="149"/>
      <c r="PU101" s="149"/>
      <c r="PV101" s="149"/>
      <c r="PW101" s="149"/>
      <c r="PX101" s="149"/>
      <c r="PY101" s="149"/>
      <c r="PZ101" s="149"/>
      <c r="QA101" s="149"/>
      <c r="QB101" s="149"/>
      <c r="QC101" s="149"/>
      <c r="QD101" s="149"/>
      <c r="QE101" s="149"/>
      <c r="QF101" s="149"/>
      <c r="QG101" s="149"/>
      <c r="QH101" s="149"/>
      <c r="QI101" s="149"/>
      <c r="QJ101" s="149"/>
      <c r="QK101" s="149"/>
      <c r="QL101" s="149"/>
      <c r="QM101" s="149"/>
      <c r="QN101" s="149"/>
      <c r="QO101" s="149"/>
      <c r="QP101" s="149"/>
      <c r="QQ101" s="149"/>
      <c r="QR101" s="149"/>
      <c r="QS101" s="149"/>
      <c r="QT101" s="149"/>
      <c r="QU101" s="149"/>
      <c r="QV101" s="149"/>
      <c r="QW101" s="149"/>
      <c r="QX101" s="149"/>
      <c r="QY101" s="149"/>
      <c r="QZ101" s="149"/>
      <c r="RA101" s="149"/>
      <c r="RB101" s="149"/>
      <c r="RC101" s="149"/>
      <c r="RD101" s="149"/>
      <c r="RE101" s="149"/>
      <c r="RF101" s="149"/>
      <c r="RG101" s="149"/>
      <c r="RH101" s="149"/>
      <c r="RI101" s="149"/>
      <c r="RJ101" s="149"/>
      <c r="RK101" s="149"/>
      <c r="RL101" s="149"/>
      <c r="RM101" s="149"/>
      <c r="RN101" s="149"/>
      <c r="RO101" s="149"/>
      <c r="RP101" s="149"/>
      <c r="RQ101" s="149"/>
      <c r="RR101" s="149"/>
      <c r="RS101" s="149"/>
      <c r="RT101" s="149"/>
      <c r="RU101" s="149"/>
      <c r="RV101" s="149"/>
      <c r="RW101" s="149"/>
      <c r="RX101" s="149"/>
      <c r="RY101" s="149"/>
      <c r="RZ101" s="149"/>
      <c r="SA101" s="149"/>
      <c r="SB101" s="149"/>
      <c r="SC101" s="149"/>
      <c r="SD101" s="149"/>
      <c r="SE101" s="149"/>
      <c r="SF101" s="149"/>
      <c r="SG101" s="149"/>
      <c r="SH101" s="149"/>
      <c r="SI101" s="149"/>
      <c r="SJ101" s="149"/>
      <c r="SK101" s="149"/>
      <c r="SL101" s="149"/>
      <c r="SM101" s="149"/>
      <c r="SN101" s="149"/>
      <c r="SO101" s="149"/>
      <c r="SP101" s="149"/>
      <c r="SQ101" s="149"/>
      <c r="SR101" s="149"/>
      <c r="SS101" s="149"/>
      <c r="ST101" s="149"/>
      <c r="SU101" s="149"/>
      <c r="SV101" s="149"/>
      <c r="SW101" s="149"/>
      <c r="SX101" s="149"/>
      <c r="SY101" s="149"/>
      <c r="SZ101" s="149"/>
      <c r="TA101" s="149"/>
      <c r="TB101" s="149"/>
      <c r="TC101" s="149"/>
      <c r="TD101" s="149"/>
      <c r="TE101" s="149"/>
      <c r="TF101" s="149"/>
      <c r="TG101" s="149"/>
      <c r="TH101" s="149"/>
      <c r="TI101" s="149"/>
      <c r="TJ101" s="149"/>
      <c r="TK101" s="149"/>
      <c r="TL101" s="149"/>
      <c r="TM101" s="149"/>
      <c r="TN101" s="149"/>
      <c r="TO101" s="149"/>
      <c r="TP101" s="149"/>
      <c r="TQ101" s="149"/>
      <c r="TR101" s="149"/>
      <c r="TS101" s="149"/>
      <c r="TT101" s="149"/>
      <c r="TU101" s="149"/>
      <c r="TV101" s="149"/>
      <c r="TW101" s="149"/>
      <c r="TX101" s="149"/>
      <c r="TY101" s="149"/>
      <c r="TZ101" s="149"/>
      <c r="UA101" s="149"/>
      <c r="UB101" s="149"/>
      <c r="UC101" s="149"/>
      <c r="UD101" s="149"/>
      <c r="UE101" s="149"/>
      <c r="UF101" s="149"/>
      <c r="UG101" s="149"/>
      <c r="UH101" s="149"/>
      <c r="UI101" s="149"/>
      <c r="UJ101" s="149"/>
      <c r="UK101" s="149"/>
      <c r="UL101" s="149"/>
      <c r="UM101" s="149"/>
      <c r="UN101" s="149"/>
      <c r="UO101" s="149"/>
      <c r="UP101" s="149"/>
      <c r="UQ101" s="149"/>
      <c r="UR101" s="149"/>
      <c r="US101" s="149"/>
      <c r="UT101" s="149"/>
      <c r="UU101" s="149"/>
      <c r="UV101" s="149"/>
      <c r="UW101" s="149"/>
      <c r="UX101" s="149"/>
      <c r="UY101" s="149"/>
      <c r="UZ101" s="149"/>
      <c r="VA101" s="149"/>
      <c r="VB101" s="149"/>
      <c r="VC101" s="149"/>
      <c r="VD101" s="149"/>
      <c r="VE101" s="149"/>
      <c r="VF101" s="149"/>
      <c r="VG101" s="149"/>
      <c r="VH101" s="149"/>
      <c r="VI101" s="149"/>
      <c r="VJ101" s="149"/>
      <c r="VK101" s="149"/>
      <c r="VL101" s="149"/>
      <c r="VM101" s="149"/>
      <c r="VN101" s="149"/>
      <c r="VO101" s="149"/>
      <c r="VP101" s="149"/>
      <c r="VQ101" s="149"/>
      <c r="VR101" s="149"/>
      <c r="VS101" s="149"/>
      <c r="VT101" s="149"/>
      <c r="VU101" s="149"/>
      <c r="VV101" s="149"/>
      <c r="VW101" s="149"/>
      <c r="VX101" s="149"/>
      <c r="VY101" s="149"/>
      <c r="VZ101" s="149"/>
      <c r="WA101" s="149"/>
      <c r="WB101" s="149"/>
      <c r="WC101" s="149"/>
      <c r="WD101" s="149"/>
      <c r="WE101" s="149"/>
      <c r="WF101" s="149"/>
      <c r="WG101" s="149"/>
      <c r="WH101" s="149"/>
      <c r="WI101" s="149"/>
      <c r="WJ101" s="149"/>
      <c r="WK101" s="149"/>
      <c r="WL101" s="149"/>
      <c r="WM101" s="149"/>
      <c r="WN101" s="149"/>
      <c r="WO101" s="149"/>
      <c r="WP101" s="149"/>
      <c r="WQ101" s="149"/>
      <c r="WR101" s="149"/>
      <c r="WS101" s="149"/>
      <c r="WT101" s="149"/>
      <c r="WU101" s="149"/>
      <c r="WV101" s="149"/>
      <c r="WW101" s="149"/>
      <c r="WX101" s="149"/>
      <c r="WY101" s="149"/>
      <c r="WZ101" s="149"/>
      <c r="XA101" s="149"/>
      <c r="XB101" s="149"/>
      <c r="XC101" s="149"/>
      <c r="XD101" s="149"/>
      <c r="XE101" s="149"/>
      <c r="XF101" s="149"/>
      <c r="XG101" s="149"/>
      <c r="XH101" s="149"/>
      <c r="XI101" s="149"/>
      <c r="XJ101" s="149"/>
      <c r="XK101" s="149"/>
      <c r="XL101" s="149"/>
      <c r="XM101" s="149"/>
      <c r="XN101" s="149"/>
      <c r="XO101" s="149"/>
      <c r="XP101" s="149"/>
      <c r="XQ101" s="149"/>
      <c r="XR101" s="149"/>
      <c r="XS101" s="149"/>
      <c r="XT101" s="149"/>
      <c r="XU101" s="149"/>
      <c r="XV101" s="149"/>
      <c r="XW101" s="149"/>
      <c r="XX101" s="149"/>
      <c r="XY101" s="149"/>
      <c r="XZ101" s="149"/>
      <c r="YA101" s="149"/>
      <c r="YB101" s="149"/>
      <c r="YC101" s="149"/>
      <c r="YD101" s="149"/>
      <c r="YE101" s="149"/>
      <c r="YF101" s="149"/>
      <c r="YG101" s="149"/>
      <c r="YH101" s="149"/>
      <c r="YI101" s="149"/>
      <c r="YJ101" s="149"/>
      <c r="YK101" s="149"/>
      <c r="YL101" s="149"/>
      <c r="YM101" s="149"/>
      <c r="YN101" s="149"/>
      <c r="YO101" s="149"/>
      <c r="YP101" s="149"/>
      <c r="YQ101" s="149"/>
      <c r="YR101" s="149"/>
      <c r="YS101" s="149"/>
      <c r="YT101" s="149"/>
      <c r="YU101" s="149"/>
      <c r="YV101" s="149"/>
      <c r="YW101" s="149"/>
      <c r="YX101" s="149"/>
      <c r="YY101" s="149"/>
      <c r="YZ101" s="149"/>
      <c r="ZA101" s="149"/>
      <c r="ZB101" s="149"/>
      <c r="ZC101" s="149"/>
      <c r="ZD101" s="149"/>
      <c r="ZE101" s="149"/>
      <c r="ZF101" s="149"/>
      <c r="ZG101" s="149"/>
      <c r="ZH101" s="149"/>
      <c r="ZI101" s="149"/>
      <c r="ZJ101" s="149"/>
      <c r="ZK101" s="149"/>
      <c r="ZL101" s="149"/>
      <c r="ZM101" s="149"/>
      <c r="ZN101" s="149"/>
      <c r="ZO101" s="149"/>
      <c r="ZP101" s="149"/>
      <c r="ZQ101" s="149"/>
      <c r="ZR101" s="149"/>
      <c r="ZS101" s="149"/>
      <c r="ZT101" s="149"/>
      <c r="ZU101" s="149"/>
      <c r="ZV101" s="149"/>
      <c r="ZW101" s="149"/>
      <c r="ZX101" s="149"/>
      <c r="ZY101" s="149"/>
      <c r="ZZ101" s="149"/>
      <c r="AAA101" s="149"/>
      <c r="AAB101" s="149"/>
      <c r="AAC101" s="149"/>
      <c r="AAD101" s="149"/>
      <c r="AAE101" s="149"/>
      <c r="AAF101" s="149"/>
      <c r="AAG101" s="149"/>
      <c r="AAH101" s="149"/>
      <c r="AAI101" s="149"/>
      <c r="AAJ101" s="149"/>
      <c r="AAK101" s="149"/>
      <c r="AAL101" s="149"/>
      <c r="AAM101" s="149"/>
      <c r="AAN101" s="149"/>
      <c r="AAO101" s="149"/>
      <c r="AAP101" s="149"/>
      <c r="AAQ101" s="149"/>
      <c r="AAR101" s="149"/>
      <c r="AAS101" s="149"/>
      <c r="AAT101" s="149"/>
      <c r="AAU101" s="149"/>
      <c r="AAV101" s="149"/>
      <c r="AAW101" s="149"/>
      <c r="AAX101" s="149"/>
      <c r="AAY101" s="149"/>
      <c r="AAZ101" s="149"/>
      <c r="ABA101" s="149"/>
      <c r="ABB101" s="149"/>
      <c r="ABC101" s="149"/>
      <c r="ABD101" s="149"/>
      <c r="ABE101" s="149"/>
      <c r="ABF101" s="149"/>
      <c r="ABG101" s="149"/>
      <c r="ABH101" s="149"/>
      <c r="ABI101" s="149"/>
      <c r="ABJ101" s="149"/>
      <c r="ABK101" s="149"/>
      <c r="ABL101" s="149"/>
      <c r="ABM101" s="149"/>
      <c r="ABN101" s="149"/>
      <c r="ABO101" s="149"/>
      <c r="ABP101" s="149"/>
      <c r="ABQ101" s="149"/>
      <c r="ABR101" s="149"/>
      <c r="ABS101" s="149"/>
      <c r="ABT101" s="149"/>
      <c r="ABU101" s="149"/>
      <c r="ABV101" s="149"/>
      <c r="ABW101" s="149"/>
      <c r="ABX101" s="149"/>
      <c r="ABY101" s="149"/>
      <c r="ABZ101" s="149"/>
      <c r="ACA101" s="149"/>
      <c r="ACB101" s="149"/>
      <c r="ACC101" s="149"/>
      <c r="ACD101" s="149"/>
      <c r="ACE101" s="149"/>
      <c r="ACF101" s="149"/>
      <c r="ACG101" s="149"/>
      <c r="ACH101" s="149"/>
      <c r="ACI101" s="149"/>
      <c r="ACJ101" s="149"/>
      <c r="ACK101" s="149"/>
      <c r="ACL101" s="149"/>
      <c r="ACM101" s="149"/>
      <c r="ACN101" s="149"/>
      <c r="ACO101" s="149"/>
      <c r="ACP101" s="149"/>
      <c r="ACQ101" s="149"/>
      <c r="ACR101" s="149"/>
      <c r="ACS101" s="149"/>
      <c r="ACT101" s="149"/>
      <c r="ACU101" s="149"/>
      <c r="ACV101" s="149"/>
      <c r="ACW101" s="149"/>
      <c r="ACX101" s="149"/>
      <c r="ACY101" s="149"/>
      <c r="ACZ101" s="149"/>
      <c r="ADA101" s="149"/>
      <c r="ADB101" s="149"/>
      <c r="ADC101" s="149"/>
      <c r="ADD101" s="149"/>
      <c r="ADE101" s="149"/>
      <c r="ADF101" s="149"/>
      <c r="ADG101" s="149"/>
      <c r="ADH101" s="149"/>
      <c r="ADI101" s="149"/>
      <c r="ADJ101" s="149"/>
      <c r="ADK101" s="149"/>
      <c r="ADL101" s="149"/>
      <c r="ADM101" s="149"/>
      <c r="ADN101" s="149"/>
      <c r="ADO101" s="149"/>
      <c r="ADP101" s="149"/>
      <c r="ADQ101" s="149"/>
      <c r="ADR101" s="149"/>
      <c r="ADS101" s="149"/>
      <c r="ADT101" s="149"/>
      <c r="ADU101" s="149"/>
      <c r="ADV101" s="149"/>
      <c r="ADW101" s="149"/>
      <c r="ADX101" s="149"/>
      <c r="ADY101" s="149"/>
      <c r="ADZ101" s="149"/>
      <c r="AEA101" s="149"/>
      <c r="AEB101" s="149"/>
      <c r="AEC101" s="149"/>
      <c r="AED101" s="149"/>
      <c r="AEE101" s="149"/>
      <c r="AEF101" s="149"/>
      <c r="AEG101" s="149"/>
      <c r="AEH101" s="149"/>
      <c r="AEI101" s="149"/>
      <c r="AEJ101" s="149"/>
      <c r="AEK101" s="149"/>
      <c r="AEL101" s="149"/>
      <c r="AEM101" s="149"/>
      <c r="AEN101" s="149"/>
      <c r="AEO101" s="149"/>
      <c r="AEP101" s="149"/>
      <c r="AEQ101" s="149"/>
      <c r="AER101" s="149"/>
      <c r="AES101" s="149"/>
      <c r="AET101" s="149"/>
      <c r="AEU101" s="149"/>
      <c r="AEV101" s="149"/>
      <c r="AEW101" s="149"/>
      <c r="AEX101" s="149"/>
      <c r="AEY101" s="149"/>
      <c r="AEZ101" s="149"/>
      <c r="AFA101" s="149"/>
      <c r="AFB101" s="149"/>
      <c r="AFC101" s="149"/>
      <c r="AFD101" s="149"/>
      <c r="AFE101" s="149"/>
      <c r="AFF101" s="149"/>
      <c r="AFG101" s="149"/>
      <c r="AFH101" s="149"/>
      <c r="AFI101" s="149"/>
      <c r="AFJ101" s="149"/>
      <c r="AFK101" s="149"/>
      <c r="AFL101" s="149"/>
      <c r="AFM101" s="149"/>
      <c r="AFN101" s="149"/>
      <c r="AFO101" s="149"/>
      <c r="AFP101" s="149"/>
      <c r="AFQ101" s="149"/>
      <c r="AFR101" s="149"/>
      <c r="AFS101" s="149"/>
      <c r="AFT101" s="149"/>
      <c r="AFU101" s="149"/>
      <c r="AFV101" s="149"/>
      <c r="AFW101" s="149"/>
      <c r="AFX101" s="149"/>
      <c r="AFY101" s="149"/>
      <c r="AFZ101" s="149"/>
      <c r="AGA101" s="149"/>
      <c r="AGB101" s="149"/>
      <c r="AGC101" s="149"/>
      <c r="AGD101" s="149"/>
      <c r="AGE101" s="149"/>
      <c r="AGF101" s="149"/>
      <c r="AGG101" s="149"/>
      <c r="AGH101" s="149"/>
      <c r="AGI101" s="149"/>
      <c r="AGJ101" s="149"/>
      <c r="AGK101" s="149"/>
      <c r="AGL101" s="149"/>
      <c r="AGM101" s="149"/>
      <c r="AGN101" s="149"/>
      <c r="AGO101" s="149"/>
      <c r="AGP101" s="149"/>
      <c r="AGQ101" s="149"/>
      <c r="AGR101" s="149"/>
      <c r="AGS101" s="149"/>
      <c r="AGT101" s="149"/>
      <c r="AGU101" s="149"/>
      <c r="AGV101" s="149"/>
      <c r="AGW101" s="149"/>
      <c r="AGX101" s="149"/>
      <c r="AGY101" s="149"/>
      <c r="AGZ101" s="149"/>
      <c r="AHA101" s="149"/>
      <c r="AHB101" s="149"/>
      <c r="AHC101" s="149"/>
      <c r="AHD101" s="149"/>
      <c r="AHE101" s="149"/>
      <c r="AHF101" s="149"/>
      <c r="AHG101" s="149"/>
      <c r="AHH101" s="149"/>
      <c r="AHI101" s="149"/>
      <c r="AHJ101" s="149"/>
      <c r="AHK101" s="149"/>
      <c r="AHL101" s="149"/>
      <c r="AHM101" s="149"/>
      <c r="AHN101" s="149"/>
      <c r="AHO101" s="149"/>
      <c r="AHP101" s="149"/>
      <c r="AHQ101" s="149"/>
      <c r="AHR101" s="149"/>
      <c r="AHS101" s="149"/>
      <c r="AHT101" s="149"/>
      <c r="AHU101" s="149"/>
      <c r="AHV101" s="149"/>
      <c r="AHW101" s="149"/>
      <c r="AHX101" s="149"/>
      <c r="AHY101" s="149"/>
      <c r="AHZ101" s="149"/>
      <c r="AIA101" s="149"/>
      <c r="AIB101" s="149"/>
      <c r="AIC101" s="149"/>
      <c r="AID101" s="149"/>
      <c r="AIE101" s="149"/>
      <c r="AIF101" s="149"/>
      <c r="AIG101" s="149"/>
      <c r="AIH101" s="149"/>
      <c r="AII101" s="149"/>
      <c r="AIJ101" s="149"/>
      <c r="AIK101" s="149"/>
      <c r="AIL101" s="149"/>
      <c r="AIM101" s="149"/>
      <c r="AIN101" s="149"/>
      <c r="AIO101" s="149"/>
      <c r="AIP101" s="149"/>
      <c r="AIQ101" s="149"/>
      <c r="AIR101" s="149"/>
      <c r="AIS101" s="149"/>
      <c r="AIT101" s="149"/>
      <c r="AIU101" s="149"/>
      <c r="AIV101" s="149"/>
      <c r="AIW101" s="149"/>
      <c r="AIX101" s="149"/>
      <c r="AIY101" s="149"/>
      <c r="AIZ101" s="149"/>
      <c r="AJA101" s="149"/>
      <c r="AJB101" s="149"/>
      <c r="AJC101" s="149"/>
      <c r="AJD101" s="149"/>
      <c r="AJE101" s="149"/>
      <c r="AJF101" s="149"/>
      <c r="AJG101" s="149"/>
      <c r="AJH101" s="149"/>
      <c r="AJI101" s="149"/>
      <c r="AJJ101" s="149"/>
      <c r="AJK101" s="149"/>
      <c r="AJL101" s="149"/>
      <c r="AJM101" s="149"/>
      <c r="AJN101" s="149"/>
      <c r="AJO101" s="149"/>
      <c r="AJP101" s="149"/>
      <c r="AJQ101" s="149"/>
      <c r="AJR101" s="149"/>
      <c r="AJS101" s="149"/>
      <c r="AJT101" s="149"/>
      <c r="AJU101" s="149"/>
      <c r="AJV101" s="149"/>
      <c r="AJW101" s="149"/>
      <c r="AJX101" s="149"/>
      <c r="AJY101" s="149"/>
      <c r="AJZ101" s="149"/>
      <c r="AKA101" s="149"/>
      <c r="AKB101" s="149"/>
      <c r="AKC101" s="149"/>
      <c r="AKD101" s="149"/>
      <c r="AKE101" s="149"/>
      <c r="AKF101" s="149"/>
      <c r="AKG101" s="149"/>
      <c r="AKH101" s="149"/>
      <c r="AKI101" s="149"/>
      <c r="AKJ101" s="149"/>
      <c r="AKK101" s="149"/>
      <c r="AKL101" s="149"/>
      <c r="AKM101" s="149"/>
      <c r="AKN101" s="149"/>
      <c r="AKO101" s="149"/>
      <c r="AKP101" s="149"/>
      <c r="AKQ101" s="149"/>
      <c r="AKR101" s="149"/>
      <c r="AKS101" s="149"/>
      <c r="AKT101" s="149"/>
      <c r="AKU101" s="149"/>
      <c r="AKV101" s="149"/>
      <c r="AKW101" s="149"/>
      <c r="AKX101" s="149"/>
      <c r="AKY101" s="149"/>
      <c r="AKZ101" s="149"/>
      <c r="ALA101" s="149"/>
      <c r="ALB101" s="149"/>
      <c r="ALC101" s="149"/>
      <c r="ALD101" s="149"/>
      <c r="ALE101" s="149"/>
      <c r="ALF101" s="149"/>
      <c r="ALG101" s="149"/>
      <c r="ALH101" s="149"/>
      <c r="ALI101" s="149"/>
      <c r="ALJ101" s="149"/>
      <c r="ALK101" s="149"/>
      <c r="ALL101" s="149"/>
      <c r="ALM101" s="149"/>
      <c r="ALN101" s="149"/>
      <c r="ALO101" s="149"/>
      <c r="ALP101" s="149"/>
      <c r="ALQ101" s="149"/>
      <c r="ALR101" s="149"/>
      <c r="ALS101" s="149"/>
      <c r="ALT101" s="149"/>
      <c r="ALU101" s="149"/>
      <c r="ALV101" s="149"/>
      <c r="ALW101" s="149"/>
      <c r="ALX101" s="149"/>
      <c r="ALY101" s="149"/>
      <c r="ALZ101" s="149"/>
      <c r="AMA101" s="149"/>
      <c r="AMB101" s="149"/>
      <c r="AMC101" s="149"/>
      <c r="AMD101" s="149"/>
      <c r="AME101" s="149"/>
      <c r="AMF101" s="149"/>
      <c r="AMG101" s="149"/>
      <c r="AMH101" s="149"/>
      <c r="AMI101" s="149"/>
      <c r="AMJ101" s="149"/>
      <c r="AMK101" s="149"/>
      <c r="AML101" s="149"/>
      <c r="AMM101" s="149"/>
      <c r="AMN101" s="149"/>
      <c r="AMO101" s="149"/>
      <c r="AMP101" s="149"/>
      <c r="AMQ101" s="149"/>
      <c r="AMR101" s="149"/>
      <c r="AMS101" s="149"/>
      <c r="AMT101" s="149"/>
      <c r="AMU101" s="149"/>
      <c r="AMV101" s="149"/>
      <c r="AMW101" s="149"/>
      <c r="AMX101" s="149"/>
      <c r="AMY101" s="149"/>
      <c r="AMZ101" s="149"/>
      <c r="ANA101" s="149"/>
      <c r="ANB101" s="149"/>
      <c r="ANC101" s="149"/>
      <c r="AND101" s="149"/>
      <c r="ANE101" s="149"/>
      <c r="ANF101" s="149"/>
      <c r="ANG101" s="149"/>
      <c r="ANH101" s="149"/>
      <c r="ANI101" s="149"/>
      <c r="ANJ101" s="149"/>
      <c r="ANK101" s="149"/>
      <c r="ANL101" s="149"/>
      <c r="ANM101" s="149"/>
      <c r="ANN101" s="149"/>
      <c r="ANO101" s="149"/>
      <c r="ANP101" s="149"/>
      <c r="ANQ101" s="149"/>
      <c r="ANR101" s="149"/>
      <c r="ANS101" s="149"/>
      <c r="ANT101" s="149"/>
      <c r="ANU101" s="149"/>
      <c r="ANV101" s="149"/>
      <c r="ANW101" s="149"/>
      <c r="ANX101" s="149"/>
      <c r="ANY101" s="149"/>
      <c r="ANZ101" s="149"/>
      <c r="AOA101" s="149"/>
      <c r="AOB101" s="149"/>
      <c r="AOC101" s="149"/>
      <c r="AOD101" s="149"/>
      <c r="AOE101" s="149"/>
      <c r="AOF101" s="149"/>
      <c r="AOG101" s="149"/>
      <c r="AOH101" s="149"/>
      <c r="AOI101" s="149"/>
      <c r="AOJ101" s="149"/>
      <c r="AOK101" s="149"/>
      <c r="AOL101" s="149"/>
      <c r="AOM101" s="149"/>
      <c r="AON101" s="149"/>
      <c r="AOO101" s="149"/>
      <c r="AOP101" s="149"/>
      <c r="AOQ101" s="149"/>
      <c r="AOR101" s="149"/>
      <c r="AOS101" s="149"/>
      <c r="AOT101" s="149"/>
      <c r="AOU101" s="149"/>
      <c r="AOV101" s="149"/>
      <c r="AOW101" s="149"/>
      <c r="AOX101" s="149"/>
      <c r="AOY101" s="149"/>
      <c r="AOZ101" s="149"/>
      <c r="APA101" s="149"/>
      <c r="APB101" s="149"/>
      <c r="APC101" s="149"/>
      <c r="APD101" s="149"/>
      <c r="APE101" s="149"/>
      <c r="APF101" s="149"/>
      <c r="APG101" s="149"/>
      <c r="APH101" s="149"/>
      <c r="API101" s="149"/>
      <c r="APJ101" s="149"/>
      <c r="APK101" s="149"/>
      <c r="APL101" s="149"/>
      <c r="APM101" s="149"/>
      <c r="APN101" s="149"/>
      <c r="APO101" s="149"/>
      <c r="APP101" s="149"/>
      <c r="APQ101" s="149"/>
      <c r="APR101" s="149"/>
      <c r="APS101" s="149"/>
      <c r="APT101" s="149"/>
      <c r="APU101" s="149"/>
      <c r="APV101" s="149"/>
      <c r="APW101" s="149"/>
      <c r="APX101" s="149"/>
      <c r="APY101" s="149"/>
      <c r="APZ101" s="149"/>
      <c r="AQA101" s="149"/>
      <c r="AQB101" s="149"/>
      <c r="AQC101" s="149"/>
      <c r="AQD101" s="149"/>
      <c r="AQE101" s="149"/>
      <c r="AQF101" s="149"/>
      <c r="AQG101" s="149"/>
      <c r="AQH101" s="149"/>
      <c r="AQI101" s="149"/>
      <c r="AQJ101" s="149"/>
      <c r="AQK101" s="149"/>
      <c r="AQL101" s="149"/>
      <c r="AQM101" s="149"/>
      <c r="AQN101" s="149"/>
      <c r="AQO101" s="149"/>
      <c r="AQP101" s="149"/>
      <c r="AQQ101" s="149"/>
      <c r="AQR101" s="149"/>
      <c r="AQS101" s="149"/>
      <c r="AQT101" s="149"/>
      <c r="AQU101" s="149"/>
      <c r="AQV101" s="149"/>
      <c r="AQW101" s="149"/>
      <c r="AQX101" s="149"/>
      <c r="AQY101" s="149"/>
      <c r="AQZ101" s="149"/>
      <c r="ARA101" s="149"/>
      <c r="ARB101" s="149"/>
      <c r="ARC101" s="149"/>
      <c r="ARD101" s="149"/>
      <c r="ARE101" s="149"/>
      <c r="ARF101" s="149"/>
      <c r="ARG101" s="149"/>
      <c r="ARH101" s="149"/>
      <c r="ARI101" s="149"/>
      <c r="ARJ101" s="149"/>
      <c r="ARK101" s="149"/>
      <c r="ARL101" s="149"/>
      <c r="ARM101" s="149"/>
      <c r="ARN101" s="149"/>
      <c r="ARO101" s="149"/>
      <c r="ARP101" s="149"/>
      <c r="ARQ101" s="149"/>
      <c r="ARR101" s="149"/>
      <c r="ARS101" s="149"/>
      <c r="ART101" s="149"/>
      <c r="ARU101" s="149"/>
      <c r="ARV101" s="149"/>
      <c r="ARW101" s="149"/>
      <c r="ARX101" s="149"/>
      <c r="ARY101" s="149"/>
      <c r="ARZ101" s="149"/>
      <c r="ASA101" s="149"/>
      <c r="ASB101" s="149"/>
      <c r="ASC101" s="149"/>
      <c r="ASD101" s="149"/>
      <c r="ASE101" s="149"/>
      <c r="ASF101" s="149"/>
      <c r="ASG101" s="149"/>
      <c r="ASH101" s="149"/>
      <c r="ASI101" s="149"/>
      <c r="ASJ101" s="149"/>
      <c r="ASK101" s="149"/>
      <c r="ASL101" s="149"/>
      <c r="ASM101" s="149"/>
      <c r="ASN101" s="149"/>
      <c r="ASO101" s="149"/>
      <c r="ASP101" s="149"/>
      <c r="ASQ101" s="149"/>
      <c r="ASR101" s="149"/>
      <c r="ASS101" s="149"/>
      <c r="AST101" s="149"/>
      <c r="ASU101" s="149"/>
      <c r="ASV101" s="149"/>
      <c r="ASW101" s="149"/>
      <c r="ASX101" s="149"/>
      <c r="ASY101" s="149"/>
      <c r="ASZ101" s="149"/>
      <c r="ATA101" s="149"/>
      <c r="ATB101" s="149"/>
      <c r="ATC101" s="149"/>
      <c r="ATD101" s="149"/>
      <c r="ATE101" s="149"/>
      <c r="ATF101" s="149"/>
      <c r="ATG101" s="149"/>
      <c r="ATH101" s="149"/>
      <c r="ATI101" s="149"/>
      <c r="ATJ101" s="149"/>
      <c r="ATK101" s="149"/>
      <c r="ATL101" s="149"/>
      <c r="ATM101" s="149"/>
      <c r="ATN101" s="149"/>
      <c r="ATO101" s="149"/>
      <c r="ATP101" s="149"/>
      <c r="ATQ101" s="149"/>
      <c r="ATR101" s="149"/>
      <c r="ATS101" s="149"/>
      <c r="ATT101" s="149"/>
      <c r="ATU101" s="149"/>
      <c r="ATV101" s="149"/>
      <c r="ATW101" s="149"/>
      <c r="ATX101" s="149"/>
      <c r="ATY101" s="149"/>
      <c r="ATZ101" s="149"/>
      <c r="AUA101" s="149"/>
      <c r="AUB101" s="149"/>
      <c r="AUC101" s="149"/>
      <c r="AUD101" s="149"/>
      <c r="AUE101" s="149"/>
      <c r="AUF101" s="149"/>
      <c r="AUG101" s="149"/>
      <c r="AUH101" s="149"/>
      <c r="AUI101" s="149"/>
      <c r="AUJ101" s="149"/>
      <c r="AUK101" s="149"/>
      <c r="AUL101" s="149"/>
      <c r="AUM101" s="149"/>
      <c r="AUN101" s="149"/>
      <c r="AUO101" s="149"/>
      <c r="AUP101" s="149"/>
      <c r="AUQ101" s="149"/>
      <c r="AUR101" s="149"/>
      <c r="AUS101" s="149"/>
      <c r="AUT101" s="149"/>
      <c r="AUU101" s="149"/>
      <c r="AUV101" s="149"/>
      <c r="AUW101" s="149"/>
      <c r="AUX101" s="149"/>
      <c r="AUY101" s="149"/>
      <c r="AUZ101" s="149"/>
      <c r="AVA101" s="149"/>
      <c r="AVB101" s="149"/>
      <c r="AVC101" s="149"/>
      <c r="AVD101" s="149"/>
      <c r="AVE101" s="149"/>
      <c r="AVF101" s="149"/>
      <c r="AVG101" s="149"/>
      <c r="AVH101" s="149"/>
      <c r="AVI101" s="149"/>
      <c r="AVJ101" s="149"/>
      <c r="AVK101" s="149"/>
      <c r="AVL101" s="149"/>
      <c r="AVM101" s="149"/>
      <c r="AVN101" s="149"/>
      <c r="AVO101" s="149"/>
      <c r="AVP101" s="149"/>
      <c r="AVQ101" s="149"/>
      <c r="AVR101" s="149"/>
      <c r="AVS101" s="149"/>
      <c r="AVT101" s="149"/>
      <c r="AVU101" s="149"/>
      <c r="AVV101" s="149"/>
      <c r="AVW101" s="149"/>
      <c r="AVX101" s="149"/>
      <c r="AVY101" s="149"/>
      <c r="AVZ101" s="149"/>
      <c r="AWA101" s="149"/>
      <c r="AWB101" s="149"/>
      <c r="AWC101" s="149"/>
      <c r="AWD101" s="149"/>
      <c r="AWE101" s="149"/>
      <c r="AWF101" s="149"/>
      <c r="AWG101" s="149"/>
      <c r="AWH101" s="149"/>
      <c r="AWI101" s="149"/>
      <c r="AWJ101" s="149"/>
      <c r="AWK101" s="149"/>
      <c r="AWL101" s="149"/>
      <c r="AWM101" s="149"/>
      <c r="AWN101" s="149"/>
      <c r="AWO101" s="149"/>
      <c r="AWP101" s="149"/>
      <c r="AWQ101" s="149"/>
      <c r="AWR101" s="149"/>
      <c r="AWS101" s="149"/>
      <c r="AWT101" s="149"/>
      <c r="AWU101" s="149"/>
      <c r="AWV101" s="149"/>
      <c r="AWW101" s="149"/>
      <c r="AWX101" s="149"/>
      <c r="AWY101" s="149"/>
      <c r="AWZ101" s="149"/>
      <c r="AXA101" s="149"/>
      <c r="AXB101" s="149"/>
      <c r="AXC101" s="149"/>
      <c r="AXD101" s="149"/>
      <c r="AXE101" s="149"/>
      <c r="AXF101" s="149"/>
      <c r="AXG101" s="149"/>
      <c r="AXH101" s="149"/>
      <c r="AXI101" s="149"/>
      <c r="AXJ101" s="149"/>
      <c r="AXK101" s="149"/>
      <c r="AXL101" s="149"/>
      <c r="AXM101" s="149"/>
      <c r="AXN101" s="149"/>
      <c r="AXO101" s="149"/>
      <c r="AXP101" s="149"/>
      <c r="AXQ101" s="149"/>
      <c r="AXR101" s="149"/>
      <c r="AXS101" s="149"/>
      <c r="AXT101" s="149"/>
      <c r="AXU101" s="149"/>
      <c r="AXV101" s="149"/>
      <c r="AXW101" s="149"/>
      <c r="AXX101" s="149"/>
      <c r="AXY101" s="149"/>
      <c r="AXZ101" s="149"/>
      <c r="AYA101" s="149"/>
      <c r="AYB101" s="149"/>
      <c r="AYC101" s="149"/>
      <c r="AYD101" s="149"/>
      <c r="AYE101" s="149"/>
      <c r="AYF101" s="149"/>
      <c r="AYG101" s="149"/>
      <c r="AYH101" s="149"/>
      <c r="AYI101" s="149"/>
      <c r="AYJ101" s="149"/>
      <c r="AYK101" s="149"/>
      <c r="AYL101" s="149"/>
      <c r="AYM101" s="149"/>
      <c r="AYN101" s="149"/>
      <c r="AYO101" s="149"/>
      <c r="AYP101" s="149"/>
      <c r="AYQ101" s="149"/>
      <c r="AYR101" s="149"/>
      <c r="AYS101" s="149"/>
      <c r="AYT101" s="149"/>
      <c r="AYU101" s="149"/>
      <c r="AYV101" s="149"/>
      <c r="AYW101" s="149"/>
      <c r="AYX101" s="149"/>
      <c r="AYY101" s="149"/>
      <c r="AYZ101" s="149"/>
      <c r="AZA101" s="149"/>
      <c r="AZB101" s="149"/>
      <c r="AZC101" s="149"/>
      <c r="AZD101" s="149"/>
      <c r="AZE101" s="149"/>
      <c r="AZF101" s="149"/>
      <c r="AZG101" s="149"/>
      <c r="AZH101" s="149"/>
      <c r="AZI101" s="149"/>
      <c r="AZJ101" s="149"/>
      <c r="AZK101" s="149"/>
      <c r="AZL101" s="149"/>
      <c r="AZM101" s="149"/>
      <c r="AZN101" s="149"/>
      <c r="AZO101" s="149"/>
      <c r="AZP101" s="149"/>
      <c r="AZQ101" s="149"/>
      <c r="AZR101" s="149"/>
      <c r="AZS101" s="149"/>
      <c r="AZT101" s="149"/>
      <c r="AZU101" s="149"/>
      <c r="AZV101" s="149"/>
      <c r="AZW101" s="149"/>
      <c r="AZX101" s="149"/>
      <c r="AZY101" s="149"/>
      <c r="AZZ101" s="149"/>
      <c r="BAA101" s="149"/>
      <c r="BAB101" s="149"/>
      <c r="BAC101" s="149"/>
      <c r="BAD101" s="149"/>
      <c r="BAE101" s="149"/>
      <c r="BAF101" s="149"/>
      <c r="BAG101" s="149"/>
      <c r="BAH101" s="149"/>
      <c r="BAI101" s="149"/>
      <c r="BAJ101" s="149"/>
      <c r="BAK101" s="149"/>
      <c r="BAL101" s="149"/>
      <c r="BAM101" s="149"/>
      <c r="BAN101" s="149"/>
      <c r="BAO101" s="149"/>
      <c r="BAP101" s="149"/>
      <c r="BAQ101" s="149"/>
      <c r="BAR101" s="149"/>
      <c r="BAS101" s="149"/>
      <c r="BAT101" s="149"/>
      <c r="BAU101" s="149"/>
      <c r="BAV101" s="149"/>
      <c r="BAW101" s="149"/>
      <c r="BAX101" s="149"/>
      <c r="BAY101" s="149"/>
      <c r="BAZ101" s="149"/>
      <c r="BBA101" s="149"/>
      <c r="BBB101" s="149"/>
      <c r="BBC101" s="149"/>
      <c r="BBD101" s="149"/>
      <c r="BBE101" s="149"/>
      <c r="BBF101" s="149"/>
      <c r="BBG101" s="149"/>
      <c r="BBH101" s="149"/>
      <c r="BBI101" s="149"/>
      <c r="BBJ101" s="149"/>
      <c r="BBK101" s="149"/>
      <c r="BBL101" s="149"/>
      <c r="BBM101" s="149"/>
      <c r="BBN101" s="149"/>
      <c r="BBO101" s="149"/>
      <c r="BBP101" s="149"/>
      <c r="BBQ101" s="149"/>
    </row>
    <row r="102" spans="1:1421" s="113" customFormat="1" x14ac:dyDescent="0.3">
      <c r="A102" s="174" t="s">
        <v>141</v>
      </c>
      <c r="B102" s="155"/>
      <c r="C102" s="155"/>
      <c r="D102" s="161"/>
      <c r="E102" s="161"/>
      <c r="F102" s="142"/>
      <c r="G102" s="142"/>
      <c r="H102" s="154"/>
      <c r="I102" s="154"/>
      <c r="J102" s="154"/>
      <c r="K102" s="155"/>
      <c r="L102" s="155"/>
      <c r="M102" s="155"/>
      <c r="N102" s="155"/>
      <c r="O102" s="155"/>
      <c r="P102" s="155"/>
      <c r="Q102" s="155"/>
      <c r="R102" s="155"/>
      <c r="S102" s="155"/>
      <c r="T102" s="155"/>
      <c r="U102" s="155"/>
      <c r="V102" s="155"/>
      <c r="W102" s="155"/>
      <c r="X102" s="155"/>
      <c r="Y102" s="155"/>
      <c r="Z102" s="155"/>
      <c r="AA102" s="155"/>
      <c r="AB102" s="155"/>
      <c r="AC102" s="155"/>
      <c r="AD102" s="155"/>
      <c r="AE102" s="155"/>
      <c r="AF102" s="155"/>
      <c r="AG102" s="155"/>
      <c r="AH102" s="155"/>
      <c r="AI102" s="155"/>
      <c r="AJ102" s="155"/>
      <c r="AK102" s="155"/>
      <c r="AL102" s="155"/>
      <c r="AM102" s="155"/>
      <c r="AN102" s="155"/>
      <c r="AO102" s="155"/>
      <c r="AP102" s="155"/>
      <c r="AQ102" s="155"/>
      <c r="AR102" s="155"/>
      <c r="AS102" s="155"/>
      <c r="AT102" s="155"/>
      <c r="AU102" s="155"/>
      <c r="AV102" s="155"/>
      <c r="AW102" s="155"/>
      <c r="AX102" s="155"/>
      <c r="AY102" s="155"/>
      <c r="AZ102" s="155"/>
      <c r="BA102" s="155"/>
      <c r="BB102" s="155"/>
      <c r="BC102" s="155"/>
      <c r="BD102" s="155"/>
      <c r="BE102" s="155"/>
      <c r="BF102" s="155"/>
      <c r="BG102" s="155"/>
      <c r="BH102" s="155"/>
      <c r="BI102" s="155"/>
      <c r="BJ102" s="155"/>
      <c r="BK102" s="155"/>
      <c r="BL102" s="155"/>
      <c r="BM102" s="155"/>
      <c r="BN102" s="155"/>
      <c r="BO102" s="155"/>
      <c r="BP102" s="155"/>
      <c r="BQ102" s="155"/>
      <c r="BR102" s="155"/>
      <c r="BS102" s="155"/>
      <c r="BT102" s="155"/>
      <c r="BU102" s="155"/>
      <c r="BV102" s="155"/>
      <c r="BW102" s="155"/>
      <c r="BX102" s="155"/>
      <c r="BY102" s="155"/>
      <c r="BZ102" s="155"/>
      <c r="CA102" s="155"/>
      <c r="CB102" s="155"/>
      <c r="CC102" s="155"/>
      <c r="CD102" s="155"/>
      <c r="CE102" s="155"/>
      <c r="CF102" s="155"/>
      <c r="CG102" s="155"/>
      <c r="CH102" s="155"/>
      <c r="CI102" s="155"/>
      <c r="CJ102" s="155"/>
      <c r="CK102" s="155"/>
      <c r="CL102" s="155"/>
      <c r="CM102" s="155"/>
      <c r="CN102" s="155"/>
      <c r="CO102" s="155"/>
      <c r="CP102" s="155"/>
      <c r="CQ102" s="155"/>
      <c r="CR102" s="155"/>
      <c r="CS102" s="155"/>
      <c r="CT102" s="155"/>
      <c r="CU102" s="155"/>
      <c r="CV102" s="155"/>
      <c r="CW102" s="155"/>
      <c r="CX102" s="155"/>
      <c r="CY102" s="155"/>
      <c r="CZ102" s="155"/>
      <c r="DA102" s="155"/>
      <c r="DB102" s="155"/>
      <c r="DC102" s="155"/>
      <c r="DD102" s="155"/>
      <c r="DE102" s="155"/>
      <c r="DF102" s="155"/>
      <c r="DG102" s="155"/>
      <c r="DH102" s="155"/>
      <c r="DI102" s="155"/>
      <c r="DJ102" s="155"/>
      <c r="DK102" s="155"/>
      <c r="DL102" s="155"/>
      <c r="DM102" s="155"/>
      <c r="DN102" s="155"/>
      <c r="DO102" s="155"/>
      <c r="DP102" s="155"/>
      <c r="DQ102" s="155"/>
      <c r="DR102" s="155"/>
      <c r="DS102" s="155"/>
      <c r="DT102" s="155"/>
      <c r="DU102" s="155"/>
      <c r="DV102" s="155"/>
      <c r="DW102" s="155"/>
      <c r="DX102" s="155"/>
      <c r="DY102" s="155"/>
      <c r="DZ102" s="155"/>
      <c r="EA102" s="155"/>
      <c r="EB102" s="155"/>
      <c r="EC102" s="155"/>
      <c r="ED102" s="155"/>
      <c r="EE102" s="155"/>
      <c r="EF102" s="155"/>
      <c r="EG102" s="155"/>
      <c r="EH102" s="155"/>
      <c r="EI102" s="155"/>
      <c r="EJ102" s="155"/>
      <c r="EK102" s="155"/>
      <c r="EL102" s="155"/>
      <c r="EM102" s="155"/>
      <c r="EN102" s="155"/>
      <c r="EO102" s="155"/>
      <c r="EP102" s="155"/>
      <c r="EQ102" s="155"/>
      <c r="ER102" s="155"/>
      <c r="ES102" s="155"/>
      <c r="ET102" s="155"/>
      <c r="EU102" s="155"/>
      <c r="EV102" s="155"/>
      <c r="EW102" s="155"/>
      <c r="EX102" s="155"/>
      <c r="EY102" s="155"/>
      <c r="EZ102" s="155"/>
      <c r="FA102" s="155"/>
      <c r="FB102" s="155"/>
      <c r="FC102" s="155"/>
      <c r="FD102" s="155"/>
      <c r="FE102" s="155"/>
      <c r="FF102" s="155"/>
      <c r="FG102" s="155"/>
      <c r="FH102" s="155"/>
      <c r="FI102" s="155"/>
      <c r="FJ102" s="155"/>
      <c r="FK102" s="155"/>
      <c r="FL102" s="155"/>
      <c r="FM102" s="155"/>
      <c r="FN102" s="155"/>
      <c r="FO102" s="155"/>
      <c r="FP102" s="155"/>
      <c r="FQ102" s="155"/>
      <c r="FR102" s="155"/>
      <c r="FS102" s="155"/>
      <c r="FT102" s="155"/>
      <c r="FU102" s="155"/>
      <c r="FV102" s="155"/>
      <c r="FW102" s="155"/>
      <c r="FX102" s="155"/>
      <c r="FY102" s="155"/>
      <c r="FZ102" s="155"/>
      <c r="GA102" s="155"/>
      <c r="GB102" s="155"/>
      <c r="GC102" s="155"/>
      <c r="GD102" s="155"/>
      <c r="GE102" s="155"/>
      <c r="GF102" s="155"/>
      <c r="GG102" s="155"/>
      <c r="GH102" s="155"/>
      <c r="GI102" s="155"/>
      <c r="GJ102" s="155"/>
      <c r="GK102" s="155"/>
      <c r="GL102" s="155"/>
      <c r="GM102" s="155"/>
      <c r="GN102" s="155"/>
      <c r="GO102" s="155"/>
      <c r="GP102" s="155"/>
      <c r="GQ102" s="155"/>
      <c r="GR102" s="155"/>
      <c r="GS102" s="155"/>
      <c r="GT102" s="155"/>
      <c r="GU102" s="155"/>
      <c r="GV102" s="155"/>
      <c r="GW102" s="155"/>
      <c r="GX102" s="155"/>
      <c r="GY102" s="155"/>
      <c r="GZ102" s="155"/>
      <c r="HA102" s="155"/>
      <c r="HB102" s="155"/>
      <c r="HC102" s="155"/>
      <c r="HD102" s="155"/>
      <c r="HE102" s="155"/>
      <c r="HF102" s="155"/>
      <c r="HG102" s="155"/>
      <c r="HH102" s="155"/>
      <c r="HI102" s="155"/>
      <c r="HJ102" s="155"/>
      <c r="HK102" s="155"/>
      <c r="HL102" s="155"/>
      <c r="HM102" s="155"/>
      <c r="HN102" s="155"/>
      <c r="HO102" s="155"/>
      <c r="HP102" s="155"/>
      <c r="HQ102" s="155"/>
      <c r="HR102" s="155"/>
      <c r="HS102" s="155"/>
      <c r="HT102" s="155"/>
      <c r="HU102" s="155"/>
      <c r="HV102" s="155"/>
      <c r="HW102" s="155"/>
      <c r="HX102" s="155"/>
      <c r="HY102" s="155"/>
      <c r="HZ102" s="155"/>
      <c r="IA102" s="155"/>
      <c r="IB102" s="155"/>
      <c r="IC102" s="155"/>
      <c r="ID102" s="155"/>
      <c r="IE102" s="155"/>
      <c r="IF102" s="155"/>
      <c r="IG102" s="155"/>
      <c r="IH102" s="155"/>
      <c r="II102" s="155"/>
      <c r="IJ102" s="155"/>
      <c r="IK102" s="155"/>
    </row>
    <row r="103" spans="1:1421" s="113" customFormat="1" x14ac:dyDescent="0.3">
      <c r="A103" s="142"/>
      <c r="B103" s="155"/>
      <c r="C103" s="155"/>
      <c r="D103" s="161"/>
      <c r="E103" s="161"/>
      <c r="F103" s="142"/>
      <c r="G103" s="142"/>
      <c r="H103" s="154"/>
      <c r="I103" s="154"/>
      <c r="J103" s="153"/>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c r="AP103" s="155"/>
      <c r="AQ103" s="155"/>
      <c r="AR103" s="155"/>
      <c r="AS103" s="155"/>
      <c r="AT103" s="155"/>
      <c r="AU103" s="155"/>
      <c r="AV103" s="155"/>
      <c r="AW103" s="155"/>
      <c r="AX103" s="155"/>
      <c r="AY103" s="155"/>
      <c r="AZ103" s="155"/>
      <c r="BA103" s="155"/>
      <c r="BB103" s="155"/>
      <c r="BC103" s="155"/>
      <c r="BD103" s="155"/>
      <c r="BE103" s="155"/>
      <c r="BF103" s="155"/>
      <c r="BG103" s="155"/>
      <c r="BH103" s="155"/>
      <c r="BI103" s="155"/>
      <c r="BJ103" s="155"/>
      <c r="BK103" s="155"/>
      <c r="BL103" s="155"/>
      <c r="BM103" s="155"/>
      <c r="BN103" s="155"/>
      <c r="BO103" s="155"/>
      <c r="BP103" s="155"/>
      <c r="BQ103" s="155"/>
      <c r="BR103" s="155"/>
      <c r="BS103" s="155"/>
      <c r="BT103" s="155"/>
      <c r="BU103" s="155"/>
      <c r="BV103" s="155"/>
      <c r="BW103" s="155"/>
      <c r="BX103" s="155"/>
      <c r="BY103" s="155"/>
      <c r="BZ103" s="155"/>
      <c r="CA103" s="155"/>
      <c r="CB103" s="155"/>
      <c r="CC103" s="155"/>
      <c r="CD103" s="155"/>
      <c r="CE103" s="155"/>
      <c r="CF103" s="155"/>
      <c r="CG103" s="155"/>
      <c r="CH103" s="155"/>
      <c r="CI103" s="155"/>
      <c r="CJ103" s="155"/>
      <c r="CK103" s="155"/>
      <c r="CL103" s="155"/>
      <c r="CM103" s="155"/>
      <c r="CN103" s="155"/>
      <c r="CO103" s="155"/>
      <c r="CP103" s="155"/>
      <c r="CQ103" s="155"/>
      <c r="CR103" s="155"/>
      <c r="CS103" s="155"/>
      <c r="CT103" s="155"/>
      <c r="CU103" s="155"/>
      <c r="CV103" s="155"/>
      <c r="CW103" s="155"/>
      <c r="CX103" s="155"/>
      <c r="CY103" s="155"/>
      <c r="CZ103" s="155"/>
      <c r="DA103" s="155"/>
      <c r="DB103" s="155"/>
      <c r="DC103" s="155"/>
      <c r="DD103" s="155"/>
      <c r="DE103" s="155"/>
      <c r="DF103" s="155"/>
      <c r="DG103" s="155"/>
      <c r="DH103" s="155"/>
      <c r="DI103" s="155"/>
      <c r="DJ103" s="155"/>
      <c r="DK103" s="155"/>
      <c r="DL103" s="155"/>
      <c r="DM103" s="155"/>
      <c r="DN103" s="155"/>
      <c r="DO103" s="155"/>
      <c r="DP103" s="155"/>
      <c r="DQ103" s="155"/>
      <c r="DR103" s="155"/>
      <c r="DS103" s="155"/>
      <c r="DT103" s="155"/>
      <c r="DU103" s="155"/>
      <c r="DV103" s="155"/>
      <c r="DW103" s="155"/>
      <c r="DX103" s="155"/>
      <c r="DY103" s="155"/>
      <c r="DZ103" s="155"/>
      <c r="EA103" s="155"/>
      <c r="EB103" s="155"/>
      <c r="EC103" s="155"/>
      <c r="ED103" s="155"/>
      <c r="EE103" s="155"/>
      <c r="EF103" s="155"/>
      <c r="EG103" s="155"/>
      <c r="EH103" s="155"/>
      <c r="EI103" s="155"/>
      <c r="EJ103" s="155"/>
      <c r="EK103" s="155"/>
      <c r="EL103" s="155"/>
      <c r="EM103" s="155"/>
      <c r="EN103" s="155"/>
      <c r="EO103" s="155"/>
      <c r="EP103" s="155"/>
      <c r="EQ103" s="155"/>
      <c r="ER103" s="155"/>
      <c r="ES103" s="155"/>
      <c r="ET103" s="155"/>
      <c r="EU103" s="155"/>
      <c r="EV103" s="155"/>
      <c r="EW103" s="155"/>
      <c r="EX103" s="155"/>
      <c r="EY103" s="155"/>
      <c r="EZ103" s="155"/>
      <c r="FA103" s="155"/>
      <c r="FB103" s="155"/>
      <c r="FC103" s="155"/>
      <c r="FD103" s="155"/>
      <c r="FE103" s="155"/>
      <c r="FF103" s="155"/>
      <c r="FG103" s="155"/>
      <c r="FH103" s="155"/>
      <c r="FI103" s="155"/>
      <c r="FJ103" s="155"/>
      <c r="FK103" s="155"/>
      <c r="FL103" s="155"/>
      <c r="FM103" s="155"/>
      <c r="FN103" s="155"/>
      <c r="FO103" s="155"/>
      <c r="FP103" s="155"/>
      <c r="FQ103" s="155"/>
      <c r="FR103" s="155"/>
      <c r="FS103" s="155"/>
      <c r="FT103" s="155"/>
      <c r="FU103" s="155"/>
      <c r="FV103" s="155"/>
      <c r="FW103" s="155"/>
      <c r="FX103" s="155"/>
      <c r="FY103" s="155"/>
      <c r="FZ103" s="155"/>
      <c r="GA103" s="155"/>
      <c r="GB103" s="155"/>
      <c r="GC103" s="155"/>
      <c r="GD103" s="155"/>
      <c r="GE103" s="155"/>
      <c r="GF103" s="155"/>
      <c r="GG103" s="155"/>
      <c r="GH103" s="155"/>
      <c r="GI103" s="155"/>
      <c r="GJ103" s="155"/>
      <c r="GK103" s="155"/>
      <c r="GL103" s="155"/>
      <c r="GM103" s="155"/>
      <c r="GN103" s="155"/>
      <c r="GO103" s="155"/>
      <c r="GP103" s="155"/>
      <c r="GQ103" s="155"/>
      <c r="GR103" s="155"/>
      <c r="GS103" s="155"/>
      <c r="GT103" s="155"/>
      <c r="GU103" s="155"/>
      <c r="GV103" s="155"/>
      <c r="GW103" s="155"/>
      <c r="GX103" s="155"/>
      <c r="GY103" s="155"/>
      <c r="GZ103" s="155"/>
      <c r="HA103" s="155"/>
      <c r="HB103" s="155"/>
      <c r="HC103" s="155"/>
      <c r="HD103" s="155"/>
      <c r="HE103" s="155"/>
      <c r="HF103" s="155"/>
      <c r="HG103" s="155"/>
      <c r="HH103" s="155"/>
      <c r="HI103" s="155"/>
      <c r="HJ103" s="155"/>
      <c r="HK103" s="155"/>
      <c r="HL103" s="155"/>
      <c r="HM103" s="155"/>
      <c r="HN103" s="155"/>
      <c r="HO103" s="155"/>
      <c r="HP103" s="155"/>
      <c r="HQ103" s="155"/>
      <c r="HR103" s="155"/>
      <c r="HS103" s="155"/>
      <c r="HT103" s="155"/>
      <c r="HU103" s="155"/>
      <c r="HV103" s="155"/>
      <c r="HW103" s="155"/>
      <c r="HX103" s="155"/>
      <c r="HY103" s="155"/>
      <c r="HZ103" s="155"/>
      <c r="IA103" s="155"/>
      <c r="IB103" s="155"/>
      <c r="IC103" s="155"/>
      <c r="ID103" s="155"/>
      <c r="IE103" s="155"/>
      <c r="IF103" s="155"/>
      <c r="IG103" s="155"/>
      <c r="IH103" s="155"/>
      <c r="II103" s="155"/>
      <c r="IJ103" s="155"/>
      <c r="IK103" s="155"/>
    </row>
    <row r="104" spans="1:1421" s="113" customFormat="1" x14ac:dyDescent="0.3">
      <c r="A104" s="142"/>
      <c r="B104" s="155"/>
      <c r="C104" s="155"/>
      <c r="D104" s="161"/>
      <c r="E104" s="161"/>
      <c r="F104" s="142"/>
      <c r="G104" s="142"/>
      <c r="H104" s="154"/>
      <c r="I104" s="154"/>
      <c r="J104" s="153"/>
      <c r="K104" s="155"/>
      <c r="L104" s="155"/>
      <c r="M104" s="155"/>
      <c r="N104" s="155"/>
      <c r="O104" s="155"/>
      <c r="P104" s="155"/>
      <c r="Q104" s="155"/>
      <c r="R104" s="155"/>
      <c r="S104" s="155"/>
      <c r="T104" s="155"/>
      <c r="U104" s="155"/>
      <c r="V104" s="155"/>
      <c r="W104" s="155"/>
      <c r="X104" s="155"/>
      <c r="Y104" s="155"/>
      <c r="Z104" s="155"/>
      <c r="AA104" s="155"/>
      <c r="AB104" s="155"/>
      <c r="AC104" s="155"/>
      <c r="AD104" s="155"/>
      <c r="AE104" s="155"/>
      <c r="AF104" s="155"/>
      <c r="AG104" s="155"/>
      <c r="AH104" s="155"/>
      <c r="AI104" s="155"/>
      <c r="AJ104" s="155"/>
      <c r="AK104" s="155"/>
      <c r="AL104" s="155"/>
      <c r="AM104" s="155"/>
      <c r="AN104" s="155"/>
      <c r="AO104" s="155"/>
      <c r="AP104" s="155"/>
      <c r="AQ104" s="155"/>
      <c r="AR104" s="155"/>
      <c r="AS104" s="155"/>
      <c r="AT104" s="155"/>
      <c r="AU104" s="155"/>
      <c r="AV104" s="155"/>
      <c r="AW104" s="155"/>
      <c r="AX104" s="155"/>
      <c r="AY104" s="155"/>
      <c r="AZ104" s="155"/>
      <c r="BA104" s="155"/>
      <c r="BB104" s="155"/>
      <c r="BC104" s="155"/>
      <c r="BD104" s="155"/>
      <c r="BE104" s="155"/>
      <c r="BF104" s="155"/>
      <c r="BG104" s="155"/>
      <c r="BH104" s="155"/>
      <c r="BI104" s="155"/>
      <c r="BJ104" s="155"/>
      <c r="BK104" s="155"/>
      <c r="BL104" s="155"/>
      <c r="BM104" s="155"/>
      <c r="BN104" s="155"/>
      <c r="BO104" s="155"/>
      <c r="BP104" s="155"/>
      <c r="BQ104" s="155"/>
      <c r="BR104" s="155"/>
      <c r="BS104" s="155"/>
      <c r="BT104" s="155"/>
      <c r="BU104" s="155"/>
      <c r="BV104" s="155"/>
      <c r="BW104" s="155"/>
      <c r="BX104" s="155"/>
      <c r="BY104" s="155"/>
      <c r="BZ104" s="155"/>
      <c r="CA104" s="155"/>
      <c r="CB104" s="155"/>
      <c r="CC104" s="155"/>
      <c r="CD104" s="155"/>
      <c r="CE104" s="155"/>
      <c r="CF104" s="155"/>
      <c r="CG104" s="155"/>
      <c r="CH104" s="155"/>
      <c r="CI104" s="155"/>
      <c r="CJ104" s="155"/>
      <c r="CK104" s="155"/>
      <c r="CL104" s="155"/>
      <c r="CM104" s="155"/>
      <c r="CN104" s="155"/>
      <c r="CO104" s="155"/>
      <c r="CP104" s="155"/>
      <c r="CQ104" s="155"/>
      <c r="CR104" s="155"/>
      <c r="CS104" s="155"/>
      <c r="CT104" s="155"/>
      <c r="CU104" s="155"/>
      <c r="CV104" s="155"/>
      <c r="CW104" s="155"/>
      <c r="CX104" s="155"/>
      <c r="CY104" s="155"/>
      <c r="CZ104" s="155"/>
      <c r="DA104" s="155"/>
      <c r="DB104" s="155"/>
      <c r="DC104" s="155"/>
      <c r="DD104" s="155"/>
      <c r="DE104" s="155"/>
      <c r="DF104" s="155"/>
      <c r="DG104" s="155"/>
      <c r="DH104" s="155"/>
      <c r="DI104" s="155"/>
      <c r="DJ104" s="155"/>
      <c r="DK104" s="155"/>
      <c r="DL104" s="155"/>
      <c r="DM104" s="155"/>
      <c r="DN104" s="155"/>
      <c r="DO104" s="155"/>
      <c r="DP104" s="155"/>
      <c r="DQ104" s="155"/>
      <c r="DR104" s="155"/>
      <c r="DS104" s="155"/>
      <c r="DT104" s="155"/>
      <c r="DU104" s="155"/>
      <c r="DV104" s="155"/>
      <c r="DW104" s="155"/>
      <c r="DX104" s="155"/>
      <c r="DY104" s="155"/>
      <c r="DZ104" s="155"/>
      <c r="EA104" s="155"/>
      <c r="EB104" s="155"/>
      <c r="EC104" s="155"/>
      <c r="ED104" s="155"/>
      <c r="EE104" s="155"/>
      <c r="EF104" s="155"/>
      <c r="EG104" s="155"/>
      <c r="EH104" s="155"/>
      <c r="EI104" s="155"/>
      <c r="EJ104" s="155"/>
      <c r="EK104" s="155"/>
      <c r="EL104" s="155"/>
      <c r="EM104" s="155"/>
      <c r="EN104" s="155"/>
      <c r="EO104" s="155"/>
      <c r="EP104" s="155"/>
      <c r="EQ104" s="155"/>
      <c r="ER104" s="155"/>
      <c r="ES104" s="155"/>
      <c r="ET104" s="155"/>
      <c r="EU104" s="155"/>
      <c r="EV104" s="155"/>
      <c r="EW104" s="155"/>
      <c r="EX104" s="155"/>
      <c r="EY104" s="155"/>
      <c r="EZ104" s="155"/>
      <c r="FA104" s="155"/>
      <c r="FB104" s="155"/>
      <c r="FC104" s="155"/>
      <c r="FD104" s="155"/>
      <c r="FE104" s="155"/>
      <c r="FF104" s="155"/>
      <c r="FG104" s="155"/>
      <c r="FH104" s="155"/>
      <c r="FI104" s="155"/>
      <c r="FJ104" s="155"/>
      <c r="FK104" s="155"/>
      <c r="FL104" s="155"/>
      <c r="FM104" s="155"/>
      <c r="FN104" s="155"/>
      <c r="FO104" s="155"/>
      <c r="FP104" s="155"/>
      <c r="FQ104" s="155"/>
      <c r="FR104" s="155"/>
      <c r="FS104" s="155"/>
      <c r="FT104" s="155"/>
      <c r="FU104" s="155"/>
      <c r="FV104" s="155"/>
      <c r="FW104" s="155"/>
      <c r="FX104" s="155"/>
      <c r="FY104" s="155"/>
      <c r="FZ104" s="155"/>
      <c r="GA104" s="155"/>
      <c r="GB104" s="155"/>
      <c r="GC104" s="155"/>
      <c r="GD104" s="155"/>
      <c r="GE104" s="155"/>
      <c r="GF104" s="155"/>
      <c r="GG104" s="155"/>
      <c r="GH104" s="155"/>
      <c r="GI104" s="155"/>
      <c r="GJ104" s="155"/>
      <c r="GK104" s="155"/>
      <c r="GL104" s="155"/>
      <c r="GM104" s="155"/>
      <c r="GN104" s="155"/>
      <c r="GO104" s="155"/>
      <c r="GP104" s="155"/>
      <c r="GQ104" s="155"/>
      <c r="GR104" s="155"/>
      <c r="GS104" s="155"/>
      <c r="GT104" s="155"/>
      <c r="GU104" s="155"/>
      <c r="GV104" s="155"/>
      <c r="GW104" s="155"/>
      <c r="GX104" s="155"/>
      <c r="GY104" s="155"/>
      <c r="GZ104" s="155"/>
      <c r="HA104" s="155"/>
      <c r="HB104" s="155"/>
      <c r="HC104" s="155"/>
      <c r="HD104" s="155"/>
      <c r="HE104" s="155"/>
      <c r="HF104" s="155"/>
      <c r="HG104" s="155"/>
      <c r="HH104" s="155"/>
      <c r="HI104" s="155"/>
      <c r="HJ104" s="155"/>
      <c r="HK104" s="155"/>
      <c r="HL104" s="155"/>
      <c r="HM104" s="155"/>
      <c r="HN104" s="155"/>
      <c r="HO104" s="155"/>
      <c r="HP104" s="155"/>
      <c r="HQ104" s="155"/>
      <c r="HR104" s="155"/>
      <c r="HS104" s="155"/>
      <c r="HT104" s="155"/>
      <c r="HU104" s="155"/>
      <c r="HV104" s="155"/>
      <c r="HW104" s="155"/>
      <c r="HX104" s="155"/>
      <c r="HY104" s="155"/>
      <c r="HZ104" s="155"/>
      <c r="IA104" s="155"/>
      <c r="IB104" s="155"/>
      <c r="IC104" s="155"/>
      <c r="ID104" s="155"/>
      <c r="IE104" s="155"/>
      <c r="IF104" s="155"/>
      <c r="IG104" s="155"/>
      <c r="IH104" s="155"/>
      <c r="II104" s="155"/>
      <c r="IJ104" s="155"/>
      <c r="IK104" s="155"/>
    </row>
    <row r="105" spans="1:1421" s="113" customFormat="1" x14ac:dyDescent="0.3">
      <c r="A105" s="142"/>
      <c r="B105" s="155"/>
      <c r="C105" s="155"/>
      <c r="D105" s="161"/>
      <c r="E105" s="161"/>
      <c r="F105" s="142"/>
      <c r="G105" s="142"/>
      <c r="H105" s="154"/>
      <c r="I105" s="154"/>
      <c r="J105" s="153"/>
      <c r="K105" s="155"/>
      <c r="L105" s="155"/>
      <c r="M105" s="155"/>
      <c r="N105" s="155"/>
      <c r="O105" s="155"/>
      <c r="P105" s="155"/>
      <c r="Q105" s="155"/>
      <c r="R105" s="155"/>
      <c r="S105" s="155"/>
      <c r="T105" s="155"/>
      <c r="U105" s="155"/>
      <c r="V105" s="155"/>
      <c r="W105" s="155"/>
      <c r="X105" s="155"/>
      <c r="Y105" s="155"/>
      <c r="Z105" s="155"/>
      <c r="AA105" s="155"/>
      <c r="AB105" s="155"/>
      <c r="AC105" s="155"/>
      <c r="AD105" s="155"/>
      <c r="AE105" s="155"/>
      <c r="AF105" s="155"/>
      <c r="AG105" s="155"/>
      <c r="AH105" s="155"/>
      <c r="AI105" s="155"/>
      <c r="AJ105" s="155"/>
      <c r="AK105" s="155"/>
      <c r="AL105" s="155"/>
      <c r="AM105" s="155"/>
      <c r="AN105" s="155"/>
      <c r="AO105" s="155"/>
      <c r="AP105" s="155"/>
      <c r="AQ105" s="155"/>
      <c r="AR105" s="155"/>
      <c r="AS105" s="155"/>
      <c r="AT105" s="155"/>
      <c r="AU105" s="155"/>
      <c r="AV105" s="155"/>
      <c r="AW105" s="155"/>
      <c r="AX105" s="155"/>
      <c r="AY105" s="155"/>
      <c r="AZ105" s="155"/>
      <c r="BA105" s="155"/>
      <c r="BB105" s="155"/>
      <c r="BC105" s="155"/>
      <c r="BD105" s="155"/>
      <c r="BE105" s="155"/>
      <c r="BF105" s="155"/>
      <c r="BG105" s="155"/>
      <c r="BH105" s="155"/>
      <c r="BI105" s="155"/>
      <c r="BJ105" s="155"/>
      <c r="BK105" s="155"/>
      <c r="BL105" s="155"/>
      <c r="BM105" s="155"/>
      <c r="BN105" s="155"/>
      <c r="BO105" s="155"/>
      <c r="BP105" s="155"/>
      <c r="BQ105" s="155"/>
      <c r="BR105" s="155"/>
      <c r="BS105" s="155"/>
      <c r="BT105" s="155"/>
      <c r="BU105" s="155"/>
      <c r="BV105" s="155"/>
      <c r="BW105" s="155"/>
      <c r="BX105" s="155"/>
      <c r="BY105" s="155"/>
      <c r="BZ105" s="155"/>
      <c r="CA105" s="155"/>
      <c r="CB105" s="155"/>
      <c r="CC105" s="155"/>
      <c r="CD105" s="155"/>
      <c r="CE105" s="155"/>
      <c r="CF105" s="155"/>
      <c r="CG105" s="155"/>
      <c r="CH105" s="155"/>
      <c r="CI105" s="155"/>
      <c r="CJ105" s="155"/>
      <c r="CK105" s="155"/>
      <c r="CL105" s="155"/>
      <c r="CM105" s="155"/>
      <c r="CN105" s="155"/>
      <c r="CO105" s="155"/>
      <c r="CP105" s="155"/>
      <c r="CQ105" s="155"/>
      <c r="CR105" s="155"/>
      <c r="CS105" s="155"/>
      <c r="CT105" s="155"/>
      <c r="CU105" s="155"/>
      <c r="CV105" s="155"/>
      <c r="CW105" s="155"/>
      <c r="CX105" s="155"/>
      <c r="CY105" s="155"/>
      <c r="CZ105" s="155"/>
      <c r="DA105" s="155"/>
      <c r="DB105" s="155"/>
      <c r="DC105" s="155"/>
      <c r="DD105" s="155"/>
      <c r="DE105" s="155"/>
      <c r="DF105" s="155"/>
      <c r="DG105" s="155"/>
      <c r="DH105" s="155"/>
      <c r="DI105" s="155"/>
      <c r="DJ105" s="155"/>
      <c r="DK105" s="155"/>
      <c r="DL105" s="155"/>
      <c r="DM105" s="155"/>
      <c r="DN105" s="155"/>
      <c r="DO105" s="155"/>
      <c r="DP105" s="155"/>
      <c r="DQ105" s="155"/>
      <c r="DR105" s="155"/>
      <c r="DS105" s="155"/>
      <c r="DT105" s="155"/>
      <c r="DU105" s="155"/>
      <c r="DV105" s="155"/>
      <c r="DW105" s="155"/>
      <c r="DX105" s="155"/>
      <c r="DY105" s="155"/>
      <c r="DZ105" s="155"/>
      <c r="EA105" s="155"/>
      <c r="EB105" s="155"/>
      <c r="EC105" s="155"/>
      <c r="ED105" s="155"/>
      <c r="EE105" s="155"/>
      <c r="EF105" s="155"/>
      <c r="EG105" s="155"/>
      <c r="EH105" s="155"/>
      <c r="EI105" s="155"/>
      <c r="EJ105" s="155"/>
      <c r="EK105" s="155"/>
      <c r="EL105" s="155"/>
      <c r="EM105" s="155"/>
      <c r="EN105" s="155"/>
      <c r="EO105" s="155"/>
      <c r="EP105" s="155"/>
      <c r="EQ105" s="155"/>
      <c r="ER105" s="155"/>
      <c r="ES105" s="155"/>
      <c r="ET105" s="155"/>
      <c r="EU105" s="155"/>
      <c r="EV105" s="155"/>
      <c r="EW105" s="155"/>
      <c r="EX105" s="155"/>
      <c r="EY105" s="155"/>
      <c r="EZ105" s="155"/>
      <c r="FA105" s="155"/>
      <c r="FB105" s="155"/>
      <c r="FC105" s="155"/>
      <c r="FD105" s="155"/>
      <c r="FE105" s="155"/>
      <c r="FF105" s="155"/>
      <c r="FG105" s="155"/>
      <c r="FH105" s="155"/>
      <c r="FI105" s="155"/>
      <c r="FJ105" s="155"/>
      <c r="FK105" s="155"/>
      <c r="FL105" s="155"/>
      <c r="FM105" s="155"/>
      <c r="FN105" s="155"/>
      <c r="FO105" s="155"/>
      <c r="FP105" s="155"/>
      <c r="FQ105" s="155"/>
      <c r="FR105" s="155"/>
      <c r="FS105" s="155"/>
      <c r="FT105" s="155"/>
      <c r="FU105" s="155"/>
      <c r="FV105" s="155"/>
      <c r="FW105" s="155"/>
      <c r="FX105" s="155"/>
      <c r="FY105" s="155"/>
      <c r="FZ105" s="155"/>
      <c r="GA105" s="155"/>
      <c r="GB105" s="155"/>
      <c r="GC105" s="155"/>
      <c r="GD105" s="155"/>
      <c r="GE105" s="155"/>
      <c r="GF105" s="155"/>
      <c r="GG105" s="155"/>
      <c r="GH105" s="155"/>
      <c r="GI105" s="155"/>
      <c r="GJ105" s="155"/>
      <c r="GK105" s="155"/>
      <c r="GL105" s="155"/>
      <c r="GM105" s="155"/>
      <c r="GN105" s="155"/>
      <c r="GO105" s="155"/>
      <c r="GP105" s="155"/>
      <c r="GQ105" s="155"/>
      <c r="GR105" s="155"/>
      <c r="GS105" s="155"/>
      <c r="GT105" s="155"/>
      <c r="GU105" s="155"/>
      <c r="GV105" s="155"/>
      <c r="GW105" s="155"/>
      <c r="GX105" s="155"/>
      <c r="GY105" s="155"/>
      <c r="GZ105" s="155"/>
      <c r="HA105" s="155"/>
      <c r="HB105" s="155"/>
      <c r="HC105" s="155"/>
      <c r="HD105" s="155"/>
      <c r="HE105" s="155"/>
      <c r="HF105" s="155"/>
      <c r="HG105" s="155"/>
      <c r="HH105" s="155"/>
      <c r="HI105" s="155"/>
      <c r="HJ105" s="155"/>
      <c r="HK105" s="155"/>
      <c r="HL105" s="155"/>
      <c r="HM105" s="155"/>
      <c r="HN105" s="155"/>
      <c r="HO105" s="155"/>
      <c r="HP105" s="155"/>
      <c r="HQ105" s="155"/>
      <c r="HR105" s="155"/>
      <c r="HS105" s="155"/>
      <c r="HT105" s="155"/>
      <c r="HU105" s="155"/>
      <c r="HV105" s="155"/>
      <c r="HW105" s="155"/>
      <c r="HX105" s="155"/>
      <c r="HY105" s="155"/>
      <c r="HZ105" s="155"/>
      <c r="IA105" s="155"/>
      <c r="IB105" s="155"/>
      <c r="IC105" s="155"/>
      <c r="ID105" s="155"/>
      <c r="IE105" s="155"/>
      <c r="IF105" s="155"/>
      <c r="IG105" s="155"/>
      <c r="IH105" s="155"/>
      <c r="II105" s="155"/>
      <c r="IJ105" s="155"/>
      <c r="IK105" s="155"/>
    </row>
    <row r="106" spans="1:1421" s="113" customFormat="1" ht="27.75" customHeight="1" x14ac:dyDescent="0.3">
      <c r="A106" s="142"/>
      <c r="B106" s="155"/>
      <c r="C106" s="155"/>
      <c r="D106" s="161"/>
      <c r="E106" s="161"/>
      <c r="F106" s="306" t="s">
        <v>1</v>
      </c>
      <c r="G106" s="307">
        <f>SUM(G9:G78)</f>
        <v>0</v>
      </c>
      <c r="H106" s="162"/>
      <c r="I106" s="154"/>
      <c r="J106" s="153"/>
      <c r="K106" s="155"/>
      <c r="L106" s="155"/>
      <c r="M106" s="155"/>
      <c r="N106" s="155"/>
      <c r="O106" s="155"/>
      <c r="P106" s="155"/>
      <c r="Q106" s="155"/>
      <c r="R106" s="155"/>
      <c r="S106" s="155"/>
      <c r="T106" s="155"/>
      <c r="U106" s="155"/>
      <c r="V106" s="155"/>
      <c r="W106" s="155"/>
      <c r="X106" s="155"/>
      <c r="Y106" s="155"/>
      <c r="Z106" s="155"/>
      <c r="AA106" s="155"/>
      <c r="AB106" s="155"/>
      <c r="AC106" s="155"/>
      <c r="AD106" s="155"/>
      <c r="AE106" s="155"/>
      <c r="AF106" s="155"/>
      <c r="AG106" s="155"/>
      <c r="AH106" s="155"/>
      <c r="AI106" s="155"/>
      <c r="AJ106" s="155"/>
      <c r="AK106" s="155"/>
      <c r="AL106" s="155"/>
      <c r="AM106" s="155"/>
      <c r="AN106" s="155"/>
      <c r="AO106" s="155"/>
      <c r="AP106" s="155"/>
      <c r="AQ106" s="155"/>
      <c r="AR106" s="155"/>
      <c r="AS106" s="155"/>
      <c r="AT106" s="155"/>
      <c r="AU106" s="155"/>
      <c r="AV106" s="155"/>
      <c r="AW106" s="155"/>
      <c r="AX106" s="155"/>
      <c r="AY106" s="155"/>
      <c r="AZ106" s="155"/>
      <c r="BA106" s="155"/>
      <c r="BB106" s="155"/>
      <c r="BC106" s="155"/>
      <c r="BD106" s="155"/>
      <c r="BE106" s="155"/>
      <c r="BF106" s="155"/>
      <c r="BG106" s="155"/>
      <c r="BH106" s="155"/>
      <c r="BI106" s="155"/>
      <c r="BJ106" s="155"/>
      <c r="BK106" s="155"/>
      <c r="BL106" s="155"/>
      <c r="BM106" s="155"/>
      <c r="BN106" s="155"/>
      <c r="BO106" s="155"/>
      <c r="BP106" s="155"/>
      <c r="BQ106" s="155"/>
      <c r="BR106" s="155"/>
      <c r="BS106" s="155"/>
      <c r="BT106" s="155"/>
      <c r="BU106" s="155"/>
      <c r="BV106" s="155"/>
      <c r="BW106" s="155"/>
      <c r="BX106" s="155"/>
      <c r="BY106" s="155"/>
      <c r="BZ106" s="155"/>
      <c r="CA106" s="155"/>
      <c r="CB106" s="155"/>
      <c r="CC106" s="155"/>
      <c r="CD106" s="155"/>
      <c r="CE106" s="155"/>
      <c r="CF106" s="155"/>
      <c r="CG106" s="155"/>
      <c r="CH106" s="155"/>
      <c r="CI106" s="155"/>
      <c r="CJ106" s="155"/>
      <c r="CK106" s="155"/>
      <c r="CL106" s="155"/>
      <c r="CM106" s="155"/>
      <c r="CN106" s="155"/>
      <c r="CO106" s="155"/>
      <c r="CP106" s="155"/>
      <c r="CQ106" s="155"/>
      <c r="CR106" s="155"/>
      <c r="CS106" s="155"/>
      <c r="CT106" s="155"/>
      <c r="CU106" s="155"/>
      <c r="CV106" s="155"/>
      <c r="CW106" s="155"/>
      <c r="CX106" s="155"/>
      <c r="CY106" s="155"/>
      <c r="CZ106" s="155"/>
      <c r="DA106" s="155"/>
      <c r="DB106" s="155"/>
      <c r="DC106" s="155"/>
      <c r="DD106" s="155"/>
      <c r="DE106" s="155"/>
      <c r="DF106" s="155"/>
      <c r="DG106" s="155"/>
      <c r="DH106" s="155"/>
      <c r="DI106" s="155"/>
      <c r="DJ106" s="155"/>
      <c r="DK106" s="155"/>
      <c r="DL106" s="155"/>
      <c r="DM106" s="155"/>
      <c r="DN106" s="155"/>
      <c r="DO106" s="155"/>
      <c r="DP106" s="155"/>
      <c r="DQ106" s="155"/>
      <c r="DR106" s="155"/>
      <c r="DS106" s="155"/>
      <c r="DT106" s="155"/>
      <c r="DU106" s="155"/>
      <c r="DV106" s="155"/>
      <c r="DW106" s="155"/>
      <c r="DX106" s="155"/>
      <c r="DY106" s="155"/>
      <c r="DZ106" s="155"/>
      <c r="EA106" s="155"/>
      <c r="EB106" s="155"/>
      <c r="EC106" s="155"/>
      <c r="ED106" s="155"/>
      <c r="EE106" s="155"/>
      <c r="EF106" s="155"/>
      <c r="EG106" s="155"/>
      <c r="EH106" s="155"/>
      <c r="EI106" s="155"/>
      <c r="EJ106" s="155"/>
      <c r="EK106" s="155"/>
      <c r="EL106" s="155"/>
      <c r="EM106" s="155"/>
      <c r="EN106" s="155"/>
      <c r="EO106" s="155"/>
      <c r="EP106" s="155"/>
      <c r="EQ106" s="155"/>
      <c r="ER106" s="155"/>
      <c r="ES106" s="155"/>
      <c r="ET106" s="155"/>
      <c r="EU106" s="155"/>
      <c r="EV106" s="155"/>
      <c r="EW106" s="155"/>
      <c r="EX106" s="155"/>
      <c r="EY106" s="155"/>
      <c r="EZ106" s="155"/>
      <c r="FA106" s="155"/>
      <c r="FB106" s="155"/>
      <c r="FC106" s="155"/>
      <c r="FD106" s="155"/>
      <c r="FE106" s="155"/>
      <c r="FF106" s="155"/>
      <c r="FG106" s="155"/>
      <c r="FH106" s="155"/>
      <c r="FI106" s="155"/>
      <c r="FJ106" s="155"/>
      <c r="FK106" s="155"/>
      <c r="FL106" s="155"/>
      <c r="FM106" s="155"/>
      <c r="FN106" s="155"/>
      <c r="FO106" s="155"/>
      <c r="FP106" s="155"/>
      <c r="FQ106" s="155"/>
      <c r="FR106" s="155"/>
      <c r="FS106" s="155"/>
      <c r="FT106" s="155"/>
      <c r="FU106" s="155"/>
      <c r="FV106" s="155"/>
      <c r="FW106" s="155"/>
      <c r="FX106" s="155"/>
      <c r="FY106" s="155"/>
      <c r="FZ106" s="155"/>
      <c r="GA106" s="155"/>
      <c r="GB106" s="155"/>
      <c r="GC106" s="155"/>
      <c r="GD106" s="155"/>
      <c r="GE106" s="155"/>
      <c r="GF106" s="155"/>
      <c r="GG106" s="155"/>
      <c r="GH106" s="155"/>
      <c r="GI106" s="155"/>
      <c r="GJ106" s="155"/>
      <c r="GK106" s="155"/>
      <c r="GL106" s="155"/>
      <c r="GM106" s="155"/>
      <c r="GN106" s="155"/>
      <c r="GO106" s="155"/>
      <c r="GP106" s="155"/>
      <c r="GQ106" s="155"/>
      <c r="GR106" s="155"/>
      <c r="GS106" s="155"/>
      <c r="GT106" s="155"/>
      <c r="GU106" s="155"/>
      <c r="GV106" s="155"/>
      <c r="GW106" s="155"/>
      <c r="GX106" s="155"/>
      <c r="GY106" s="155"/>
      <c r="GZ106" s="155"/>
      <c r="HA106" s="155"/>
      <c r="HB106" s="155"/>
      <c r="HC106" s="155"/>
      <c r="HD106" s="155"/>
      <c r="HE106" s="155"/>
      <c r="HF106" s="155"/>
      <c r="HG106" s="155"/>
      <c r="HH106" s="155"/>
      <c r="HI106" s="155"/>
      <c r="HJ106" s="155"/>
      <c r="HK106" s="155"/>
      <c r="HL106" s="155"/>
      <c r="HM106" s="155"/>
      <c r="HN106" s="155"/>
      <c r="HO106" s="155"/>
      <c r="HP106" s="155"/>
      <c r="HQ106" s="155"/>
      <c r="HR106" s="155"/>
      <c r="HS106" s="155"/>
      <c r="HT106" s="155"/>
      <c r="HU106" s="155"/>
      <c r="HV106" s="155"/>
      <c r="HW106" s="155"/>
      <c r="HX106" s="155"/>
      <c r="HY106" s="155"/>
      <c r="HZ106" s="155"/>
      <c r="IA106" s="155"/>
      <c r="IB106" s="155"/>
      <c r="IC106" s="155"/>
      <c r="ID106" s="155"/>
      <c r="IE106" s="155"/>
      <c r="IF106" s="155"/>
      <c r="IG106" s="155"/>
      <c r="IH106" s="155"/>
      <c r="II106" s="155"/>
      <c r="IJ106" s="155"/>
      <c r="IK106" s="155"/>
    </row>
    <row r="107" spans="1:1421" s="113" customFormat="1" ht="27.75" customHeight="1" x14ac:dyDescent="0.3">
      <c r="A107" s="142"/>
      <c r="B107" s="155"/>
      <c r="C107" s="155"/>
      <c r="D107" s="161"/>
      <c r="E107" s="161"/>
      <c r="F107" s="306" t="s">
        <v>7</v>
      </c>
      <c r="G107" s="307">
        <f>SUM(G82:G101)</f>
        <v>0</v>
      </c>
      <c r="H107" s="162"/>
      <c r="I107" s="154"/>
      <c r="J107" s="153"/>
      <c r="K107" s="155"/>
      <c r="L107" s="155"/>
      <c r="M107" s="155"/>
      <c r="N107" s="155"/>
      <c r="O107" s="155"/>
      <c r="P107" s="155"/>
      <c r="Q107" s="155"/>
      <c r="R107" s="155"/>
      <c r="S107" s="155"/>
      <c r="T107" s="155"/>
      <c r="U107" s="155"/>
      <c r="V107" s="155"/>
      <c r="W107" s="155"/>
      <c r="X107" s="155"/>
      <c r="Y107" s="155"/>
      <c r="Z107" s="155"/>
      <c r="AA107" s="155"/>
      <c r="AB107" s="155"/>
      <c r="AC107" s="155"/>
      <c r="AD107" s="155"/>
      <c r="AE107" s="155"/>
      <c r="AF107" s="155"/>
      <c r="AG107" s="155"/>
      <c r="AH107" s="155"/>
      <c r="AI107" s="155"/>
      <c r="AJ107" s="155"/>
      <c r="AK107" s="155"/>
      <c r="AL107" s="155"/>
      <c r="AM107" s="155"/>
      <c r="AN107" s="155"/>
      <c r="AO107" s="155"/>
      <c r="AP107" s="155"/>
      <c r="AQ107" s="155"/>
      <c r="AR107" s="155"/>
      <c r="AS107" s="155"/>
      <c r="AT107" s="155"/>
      <c r="AU107" s="155"/>
      <c r="AV107" s="155"/>
      <c r="AW107" s="155"/>
      <c r="AX107" s="155"/>
      <c r="AY107" s="155"/>
      <c r="AZ107" s="155"/>
      <c r="BA107" s="155"/>
      <c r="BB107" s="155"/>
      <c r="BC107" s="155"/>
      <c r="BD107" s="155"/>
      <c r="BE107" s="155"/>
      <c r="BF107" s="155"/>
      <c r="BG107" s="155"/>
      <c r="BH107" s="155"/>
      <c r="BI107" s="155"/>
      <c r="BJ107" s="155"/>
      <c r="BK107" s="155"/>
      <c r="BL107" s="155"/>
      <c r="BM107" s="155"/>
      <c r="BN107" s="155"/>
      <c r="BO107" s="155"/>
      <c r="BP107" s="155"/>
      <c r="BQ107" s="155"/>
      <c r="BR107" s="155"/>
      <c r="BS107" s="155"/>
      <c r="BT107" s="155"/>
      <c r="BU107" s="155"/>
      <c r="BV107" s="155"/>
      <c r="BW107" s="155"/>
      <c r="BX107" s="155"/>
      <c r="BY107" s="155"/>
      <c r="BZ107" s="155"/>
      <c r="CA107" s="155"/>
      <c r="CB107" s="155"/>
      <c r="CC107" s="155"/>
      <c r="CD107" s="155"/>
      <c r="CE107" s="155"/>
      <c r="CF107" s="155"/>
      <c r="CG107" s="155"/>
      <c r="CH107" s="155"/>
      <c r="CI107" s="155"/>
      <c r="CJ107" s="155"/>
      <c r="CK107" s="155"/>
      <c r="CL107" s="155"/>
      <c r="CM107" s="155"/>
      <c r="CN107" s="155"/>
      <c r="CO107" s="155"/>
      <c r="CP107" s="155"/>
      <c r="CQ107" s="155"/>
      <c r="CR107" s="155"/>
      <c r="CS107" s="155"/>
      <c r="CT107" s="155"/>
      <c r="CU107" s="155"/>
      <c r="CV107" s="155"/>
      <c r="CW107" s="155"/>
      <c r="CX107" s="155"/>
      <c r="CY107" s="155"/>
      <c r="CZ107" s="155"/>
      <c r="DA107" s="155"/>
      <c r="DB107" s="155"/>
      <c r="DC107" s="155"/>
      <c r="DD107" s="155"/>
      <c r="DE107" s="155"/>
      <c r="DF107" s="155"/>
      <c r="DG107" s="155"/>
      <c r="DH107" s="155"/>
      <c r="DI107" s="155"/>
      <c r="DJ107" s="155"/>
      <c r="DK107" s="155"/>
      <c r="DL107" s="155"/>
      <c r="DM107" s="155"/>
      <c r="DN107" s="155"/>
      <c r="DO107" s="155"/>
      <c r="DP107" s="155"/>
      <c r="DQ107" s="155"/>
      <c r="DR107" s="155"/>
      <c r="DS107" s="155"/>
      <c r="DT107" s="155"/>
      <c r="DU107" s="155"/>
      <c r="DV107" s="155"/>
      <c r="DW107" s="155"/>
      <c r="DX107" s="155"/>
      <c r="DY107" s="155"/>
      <c r="DZ107" s="155"/>
      <c r="EA107" s="155"/>
      <c r="EB107" s="155"/>
      <c r="EC107" s="155"/>
      <c r="ED107" s="155"/>
      <c r="EE107" s="155"/>
      <c r="EF107" s="155"/>
      <c r="EG107" s="155"/>
      <c r="EH107" s="155"/>
      <c r="EI107" s="155"/>
      <c r="EJ107" s="155"/>
      <c r="EK107" s="155"/>
      <c r="EL107" s="155"/>
      <c r="EM107" s="155"/>
      <c r="EN107" s="155"/>
      <c r="EO107" s="155"/>
      <c r="EP107" s="155"/>
      <c r="EQ107" s="155"/>
      <c r="ER107" s="155"/>
      <c r="ES107" s="155"/>
      <c r="ET107" s="155"/>
      <c r="EU107" s="155"/>
      <c r="EV107" s="155"/>
      <c r="EW107" s="155"/>
      <c r="EX107" s="155"/>
      <c r="EY107" s="155"/>
      <c r="EZ107" s="155"/>
      <c r="FA107" s="155"/>
      <c r="FB107" s="155"/>
      <c r="FC107" s="155"/>
      <c r="FD107" s="155"/>
      <c r="FE107" s="155"/>
      <c r="FF107" s="155"/>
      <c r="FG107" s="155"/>
      <c r="FH107" s="155"/>
      <c r="FI107" s="155"/>
      <c r="FJ107" s="155"/>
      <c r="FK107" s="155"/>
      <c r="FL107" s="155"/>
      <c r="FM107" s="155"/>
      <c r="FN107" s="155"/>
      <c r="FO107" s="155"/>
      <c r="FP107" s="155"/>
      <c r="FQ107" s="155"/>
      <c r="FR107" s="155"/>
      <c r="FS107" s="155"/>
      <c r="FT107" s="155"/>
      <c r="FU107" s="155"/>
      <c r="FV107" s="155"/>
      <c r="FW107" s="155"/>
      <c r="FX107" s="155"/>
      <c r="FY107" s="155"/>
      <c r="FZ107" s="155"/>
      <c r="GA107" s="155"/>
      <c r="GB107" s="155"/>
      <c r="GC107" s="155"/>
      <c r="GD107" s="155"/>
      <c r="GE107" s="155"/>
      <c r="GF107" s="155"/>
      <c r="GG107" s="155"/>
      <c r="GH107" s="155"/>
      <c r="GI107" s="155"/>
      <c r="GJ107" s="155"/>
      <c r="GK107" s="155"/>
      <c r="GL107" s="155"/>
      <c r="GM107" s="155"/>
      <c r="GN107" s="155"/>
      <c r="GO107" s="155"/>
      <c r="GP107" s="155"/>
      <c r="GQ107" s="155"/>
      <c r="GR107" s="155"/>
      <c r="GS107" s="155"/>
      <c r="GT107" s="155"/>
      <c r="GU107" s="155"/>
      <c r="GV107" s="155"/>
      <c r="GW107" s="155"/>
      <c r="GX107" s="155"/>
      <c r="GY107" s="155"/>
      <c r="GZ107" s="155"/>
      <c r="HA107" s="155"/>
      <c r="HB107" s="155"/>
      <c r="HC107" s="155"/>
      <c r="HD107" s="155"/>
      <c r="HE107" s="155"/>
      <c r="HF107" s="155"/>
      <c r="HG107" s="155"/>
      <c r="HH107" s="155"/>
      <c r="HI107" s="155"/>
      <c r="HJ107" s="155"/>
      <c r="HK107" s="155"/>
      <c r="HL107" s="155"/>
      <c r="HM107" s="155"/>
      <c r="HN107" s="155"/>
      <c r="HO107" s="155"/>
      <c r="HP107" s="155"/>
      <c r="HQ107" s="155"/>
      <c r="HR107" s="155"/>
      <c r="HS107" s="155"/>
      <c r="HT107" s="155"/>
      <c r="HU107" s="155"/>
      <c r="HV107" s="155"/>
      <c r="HW107" s="155"/>
      <c r="HX107" s="155"/>
      <c r="HY107" s="155"/>
      <c r="HZ107" s="155"/>
      <c r="IA107" s="155"/>
      <c r="IB107" s="155"/>
      <c r="IC107" s="155"/>
      <c r="ID107" s="155"/>
      <c r="IE107" s="155"/>
      <c r="IF107" s="155"/>
      <c r="IG107" s="155"/>
      <c r="IH107" s="155"/>
      <c r="II107" s="155"/>
      <c r="IJ107" s="155"/>
      <c r="IK107" s="155"/>
    </row>
    <row r="108" spans="1:1421" s="113" customFormat="1" ht="27.75" customHeight="1" x14ac:dyDescent="0.3">
      <c r="A108" s="142"/>
      <c r="B108" s="155"/>
      <c r="C108" s="155"/>
      <c r="D108" s="161"/>
      <c r="E108" s="161"/>
      <c r="F108" s="308" t="s">
        <v>24</v>
      </c>
      <c r="G108" s="307">
        <f>SUM(G106:G107)+IFERROR(#REF!,0)+IFERROR(#REF!,0)</f>
        <v>0</v>
      </c>
      <c r="H108" s="162"/>
      <c r="I108" s="154"/>
      <c r="J108" s="153"/>
      <c r="K108" s="155"/>
      <c r="L108" s="155"/>
      <c r="M108" s="155"/>
      <c r="N108" s="155"/>
      <c r="O108" s="155"/>
      <c r="P108" s="155"/>
      <c r="Q108" s="155"/>
      <c r="R108" s="155"/>
      <c r="S108" s="155"/>
      <c r="T108" s="155"/>
      <c r="U108" s="155"/>
      <c r="V108" s="155"/>
      <c r="W108" s="155"/>
      <c r="X108" s="155"/>
      <c r="Y108" s="155"/>
      <c r="Z108" s="155"/>
      <c r="AA108" s="155"/>
      <c r="AB108" s="155"/>
      <c r="AC108" s="155"/>
      <c r="AD108" s="155"/>
      <c r="AE108" s="155"/>
      <c r="AF108" s="155"/>
      <c r="AG108" s="155"/>
      <c r="AH108" s="155"/>
      <c r="AI108" s="155"/>
      <c r="AJ108" s="155"/>
      <c r="AK108" s="155"/>
      <c r="AL108" s="155"/>
      <c r="AM108" s="155"/>
      <c r="AN108" s="155"/>
      <c r="AO108" s="155"/>
      <c r="AP108" s="155"/>
      <c r="AQ108" s="155"/>
      <c r="AR108" s="155"/>
      <c r="AS108" s="155"/>
      <c r="AT108" s="155"/>
      <c r="AU108" s="155"/>
      <c r="AV108" s="155"/>
      <c r="AW108" s="155"/>
      <c r="AX108" s="155"/>
      <c r="AY108" s="155"/>
      <c r="AZ108" s="155"/>
      <c r="BA108" s="155"/>
      <c r="BB108" s="155"/>
      <c r="BC108" s="155"/>
      <c r="BD108" s="155"/>
      <c r="BE108" s="155"/>
      <c r="BF108" s="155"/>
      <c r="BG108" s="155"/>
      <c r="BH108" s="155"/>
      <c r="BI108" s="155"/>
      <c r="BJ108" s="155"/>
      <c r="BK108" s="155"/>
      <c r="BL108" s="155"/>
      <c r="BM108" s="155"/>
      <c r="BN108" s="155"/>
      <c r="BO108" s="155"/>
      <c r="BP108" s="155"/>
      <c r="BQ108" s="155"/>
      <c r="BR108" s="155"/>
      <c r="BS108" s="155"/>
      <c r="BT108" s="155"/>
      <c r="BU108" s="155"/>
      <c r="BV108" s="155"/>
      <c r="BW108" s="155"/>
      <c r="BX108" s="155"/>
      <c r="BY108" s="155"/>
      <c r="BZ108" s="155"/>
      <c r="CA108" s="155"/>
      <c r="CB108" s="155"/>
      <c r="CC108" s="155"/>
      <c r="CD108" s="155"/>
      <c r="CE108" s="155"/>
      <c r="CF108" s="155"/>
      <c r="CG108" s="155"/>
      <c r="CH108" s="155"/>
      <c r="CI108" s="155"/>
      <c r="CJ108" s="155"/>
      <c r="CK108" s="155"/>
      <c r="CL108" s="155"/>
      <c r="CM108" s="155"/>
      <c r="CN108" s="155"/>
      <c r="CO108" s="155"/>
      <c r="CP108" s="155"/>
      <c r="CQ108" s="155"/>
      <c r="CR108" s="155"/>
      <c r="CS108" s="155"/>
      <c r="CT108" s="155"/>
      <c r="CU108" s="155"/>
      <c r="CV108" s="155"/>
      <c r="CW108" s="155"/>
      <c r="CX108" s="155"/>
      <c r="CY108" s="155"/>
      <c r="CZ108" s="155"/>
      <c r="DA108" s="155"/>
      <c r="DB108" s="155"/>
      <c r="DC108" s="155"/>
      <c r="DD108" s="155"/>
      <c r="DE108" s="155"/>
      <c r="DF108" s="155"/>
      <c r="DG108" s="155"/>
      <c r="DH108" s="155"/>
      <c r="DI108" s="155"/>
      <c r="DJ108" s="155"/>
      <c r="DK108" s="155"/>
      <c r="DL108" s="155"/>
      <c r="DM108" s="155"/>
      <c r="DN108" s="155"/>
      <c r="DO108" s="155"/>
      <c r="DP108" s="155"/>
      <c r="DQ108" s="155"/>
      <c r="DR108" s="155"/>
      <c r="DS108" s="155"/>
      <c r="DT108" s="155"/>
      <c r="DU108" s="155"/>
      <c r="DV108" s="155"/>
      <c r="DW108" s="155"/>
      <c r="DX108" s="155"/>
      <c r="DY108" s="155"/>
      <c r="DZ108" s="155"/>
      <c r="EA108" s="155"/>
      <c r="EB108" s="155"/>
      <c r="EC108" s="155"/>
      <c r="ED108" s="155"/>
      <c r="EE108" s="155"/>
      <c r="EF108" s="155"/>
      <c r="EG108" s="155"/>
      <c r="EH108" s="155"/>
      <c r="EI108" s="155"/>
      <c r="EJ108" s="155"/>
      <c r="EK108" s="155"/>
      <c r="EL108" s="155"/>
      <c r="EM108" s="155"/>
      <c r="EN108" s="155"/>
      <c r="EO108" s="155"/>
      <c r="EP108" s="155"/>
      <c r="EQ108" s="155"/>
      <c r="ER108" s="155"/>
      <c r="ES108" s="155"/>
      <c r="ET108" s="155"/>
      <c r="EU108" s="155"/>
      <c r="EV108" s="155"/>
      <c r="EW108" s="155"/>
      <c r="EX108" s="155"/>
      <c r="EY108" s="155"/>
      <c r="EZ108" s="155"/>
      <c r="FA108" s="155"/>
      <c r="FB108" s="155"/>
      <c r="FC108" s="155"/>
      <c r="FD108" s="155"/>
      <c r="FE108" s="155"/>
      <c r="FF108" s="155"/>
      <c r="FG108" s="155"/>
      <c r="FH108" s="155"/>
      <c r="FI108" s="155"/>
      <c r="FJ108" s="155"/>
      <c r="FK108" s="155"/>
      <c r="FL108" s="155"/>
      <c r="FM108" s="155"/>
      <c r="FN108" s="155"/>
      <c r="FO108" s="155"/>
      <c r="FP108" s="155"/>
      <c r="FQ108" s="155"/>
      <c r="FR108" s="155"/>
      <c r="FS108" s="155"/>
      <c r="FT108" s="155"/>
      <c r="FU108" s="155"/>
      <c r="FV108" s="155"/>
      <c r="FW108" s="155"/>
      <c r="FX108" s="155"/>
      <c r="FY108" s="155"/>
      <c r="FZ108" s="155"/>
      <c r="GA108" s="155"/>
      <c r="GB108" s="155"/>
      <c r="GC108" s="155"/>
      <c r="GD108" s="155"/>
      <c r="GE108" s="155"/>
      <c r="GF108" s="155"/>
      <c r="GG108" s="155"/>
      <c r="GH108" s="155"/>
      <c r="GI108" s="155"/>
      <c r="GJ108" s="155"/>
      <c r="GK108" s="155"/>
      <c r="GL108" s="155"/>
      <c r="GM108" s="155"/>
      <c r="GN108" s="155"/>
      <c r="GO108" s="155"/>
      <c r="GP108" s="155"/>
      <c r="GQ108" s="155"/>
      <c r="GR108" s="155"/>
      <c r="GS108" s="155"/>
      <c r="GT108" s="155"/>
      <c r="GU108" s="155"/>
      <c r="GV108" s="155"/>
      <c r="GW108" s="155"/>
      <c r="GX108" s="155"/>
      <c r="GY108" s="155"/>
      <c r="GZ108" s="155"/>
      <c r="HA108" s="155"/>
      <c r="HB108" s="155"/>
      <c r="HC108" s="155"/>
      <c r="HD108" s="155"/>
      <c r="HE108" s="155"/>
      <c r="HF108" s="155"/>
      <c r="HG108" s="155"/>
      <c r="HH108" s="155"/>
      <c r="HI108" s="155"/>
      <c r="HJ108" s="155"/>
      <c r="HK108" s="155"/>
      <c r="HL108" s="155"/>
      <c r="HM108" s="155"/>
      <c r="HN108" s="155"/>
      <c r="HO108" s="155"/>
      <c r="HP108" s="155"/>
      <c r="HQ108" s="155"/>
      <c r="HR108" s="155"/>
      <c r="HS108" s="155"/>
      <c r="HT108" s="155"/>
      <c r="HU108" s="155"/>
      <c r="HV108" s="155"/>
      <c r="HW108" s="155"/>
      <c r="HX108" s="155"/>
      <c r="HY108" s="155"/>
      <c r="HZ108" s="155"/>
      <c r="IA108" s="155"/>
      <c r="IB108" s="155"/>
      <c r="IC108" s="155"/>
      <c r="ID108" s="155"/>
      <c r="IE108" s="155"/>
      <c r="IF108" s="155"/>
      <c r="IG108" s="155"/>
      <c r="IH108" s="155"/>
      <c r="II108" s="155"/>
      <c r="IJ108" s="155"/>
      <c r="IK108" s="155"/>
    </row>
    <row r="109" spans="1:1421" s="113" customFormat="1" x14ac:dyDescent="0.3">
      <c r="A109" s="142"/>
      <c r="B109" s="155"/>
      <c r="C109" s="155"/>
      <c r="D109" s="161"/>
      <c r="E109" s="161"/>
      <c r="F109" s="142"/>
      <c r="G109" s="163">
        <f>SUM(G9:G101)</f>
        <v>0</v>
      </c>
      <c r="H109" s="164"/>
      <c r="I109" s="154"/>
      <c r="J109" s="153"/>
      <c r="K109" s="155"/>
      <c r="L109" s="155"/>
      <c r="M109" s="155"/>
      <c r="N109" s="155"/>
      <c r="O109" s="155"/>
      <c r="P109" s="155"/>
      <c r="Q109" s="155"/>
      <c r="R109" s="155"/>
      <c r="S109" s="155"/>
      <c r="T109" s="155"/>
      <c r="U109" s="155"/>
      <c r="V109" s="155"/>
      <c r="W109" s="155"/>
      <c r="X109" s="155"/>
      <c r="Y109" s="155"/>
      <c r="Z109" s="155"/>
      <c r="AA109" s="155"/>
      <c r="AB109" s="155"/>
      <c r="AC109" s="155"/>
      <c r="AD109" s="155"/>
      <c r="AE109" s="155"/>
      <c r="AF109" s="155"/>
      <c r="AG109" s="155"/>
      <c r="AH109" s="155"/>
      <c r="AI109" s="155"/>
      <c r="AJ109" s="155"/>
      <c r="AK109" s="155"/>
      <c r="AL109" s="155"/>
      <c r="AM109" s="155"/>
      <c r="AN109" s="155"/>
      <c r="AO109" s="155"/>
      <c r="AP109" s="155"/>
      <c r="AQ109" s="155"/>
      <c r="AR109" s="155"/>
      <c r="AS109" s="155"/>
      <c r="AT109" s="155"/>
      <c r="AU109" s="155"/>
      <c r="AV109" s="155"/>
      <c r="AW109" s="155"/>
      <c r="AX109" s="155"/>
      <c r="AY109" s="155"/>
      <c r="AZ109" s="155"/>
      <c r="BA109" s="155"/>
      <c r="BB109" s="155"/>
      <c r="BC109" s="155"/>
      <c r="BD109" s="155"/>
      <c r="BE109" s="155"/>
      <c r="BF109" s="155"/>
      <c r="BG109" s="155"/>
      <c r="BH109" s="155"/>
      <c r="BI109" s="155"/>
      <c r="BJ109" s="155"/>
      <c r="BK109" s="155"/>
      <c r="BL109" s="155"/>
      <c r="BM109" s="155"/>
      <c r="BN109" s="155"/>
      <c r="BO109" s="155"/>
      <c r="BP109" s="155"/>
      <c r="BQ109" s="155"/>
      <c r="BR109" s="155"/>
      <c r="BS109" s="155"/>
      <c r="BT109" s="155"/>
      <c r="BU109" s="155"/>
      <c r="BV109" s="155"/>
      <c r="BW109" s="155"/>
      <c r="BX109" s="155"/>
      <c r="BY109" s="155"/>
      <c r="BZ109" s="155"/>
      <c r="CA109" s="155"/>
      <c r="CB109" s="155"/>
      <c r="CC109" s="155"/>
      <c r="CD109" s="155"/>
      <c r="CE109" s="155"/>
      <c r="CF109" s="155"/>
      <c r="CG109" s="155"/>
      <c r="CH109" s="155"/>
      <c r="CI109" s="155"/>
      <c r="CJ109" s="155"/>
      <c r="CK109" s="155"/>
      <c r="CL109" s="155"/>
      <c r="CM109" s="155"/>
      <c r="CN109" s="155"/>
      <c r="CO109" s="155"/>
      <c r="CP109" s="155"/>
      <c r="CQ109" s="155"/>
      <c r="CR109" s="155"/>
      <c r="CS109" s="155"/>
      <c r="CT109" s="155"/>
      <c r="CU109" s="155"/>
      <c r="CV109" s="155"/>
      <c r="CW109" s="155"/>
      <c r="CX109" s="155"/>
      <c r="CY109" s="155"/>
      <c r="CZ109" s="155"/>
      <c r="DA109" s="155"/>
      <c r="DB109" s="155"/>
      <c r="DC109" s="155"/>
      <c r="DD109" s="155"/>
      <c r="DE109" s="155"/>
      <c r="DF109" s="155"/>
      <c r="DG109" s="155"/>
      <c r="DH109" s="155"/>
      <c r="DI109" s="155"/>
      <c r="DJ109" s="155"/>
      <c r="DK109" s="155"/>
      <c r="DL109" s="155"/>
      <c r="DM109" s="155"/>
      <c r="DN109" s="155"/>
      <c r="DO109" s="155"/>
      <c r="DP109" s="155"/>
      <c r="DQ109" s="155"/>
      <c r="DR109" s="155"/>
      <c r="DS109" s="155"/>
      <c r="DT109" s="155"/>
      <c r="DU109" s="155"/>
      <c r="DV109" s="155"/>
      <c r="DW109" s="155"/>
      <c r="DX109" s="155"/>
      <c r="DY109" s="155"/>
      <c r="DZ109" s="155"/>
      <c r="EA109" s="155"/>
      <c r="EB109" s="155"/>
      <c r="EC109" s="155"/>
      <c r="ED109" s="155"/>
      <c r="EE109" s="155"/>
      <c r="EF109" s="155"/>
      <c r="EG109" s="155"/>
      <c r="EH109" s="155"/>
      <c r="EI109" s="155"/>
      <c r="EJ109" s="155"/>
      <c r="EK109" s="155"/>
      <c r="EL109" s="155"/>
      <c r="EM109" s="155"/>
      <c r="EN109" s="155"/>
      <c r="EO109" s="155"/>
      <c r="EP109" s="155"/>
      <c r="EQ109" s="155"/>
      <c r="ER109" s="155"/>
      <c r="ES109" s="155"/>
      <c r="ET109" s="155"/>
      <c r="EU109" s="155"/>
      <c r="EV109" s="155"/>
      <c r="EW109" s="155"/>
      <c r="EX109" s="155"/>
      <c r="EY109" s="155"/>
      <c r="EZ109" s="155"/>
      <c r="FA109" s="155"/>
      <c r="FB109" s="155"/>
      <c r="FC109" s="155"/>
      <c r="FD109" s="155"/>
      <c r="FE109" s="155"/>
      <c r="FF109" s="155"/>
      <c r="FG109" s="155"/>
      <c r="FH109" s="155"/>
      <c r="FI109" s="155"/>
      <c r="FJ109" s="155"/>
      <c r="FK109" s="155"/>
      <c r="FL109" s="155"/>
      <c r="FM109" s="155"/>
      <c r="FN109" s="155"/>
      <c r="FO109" s="155"/>
      <c r="FP109" s="155"/>
      <c r="FQ109" s="155"/>
      <c r="FR109" s="155"/>
      <c r="FS109" s="155"/>
      <c r="FT109" s="155"/>
      <c r="FU109" s="155"/>
      <c r="FV109" s="155"/>
      <c r="FW109" s="155"/>
      <c r="FX109" s="155"/>
      <c r="FY109" s="155"/>
      <c r="FZ109" s="155"/>
      <c r="GA109" s="155"/>
      <c r="GB109" s="155"/>
      <c r="GC109" s="155"/>
      <c r="GD109" s="155"/>
      <c r="GE109" s="155"/>
      <c r="GF109" s="155"/>
      <c r="GG109" s="155"/>
      <c r="GH109" s="155"/>
      <c r="GI109" s="155"/>
      <c r="GJ109" s="155"/>
      <c r="GK109" s="155"/>
      <c r="GL109" s="155"/>
      <c r="GM109" s="155"/>
      <c r="GN109" s="155"/>
      <c r="GO109" s="155"/>
      <c r="GP109" s="155"/>
      <c r="GQ109" s="155"/>
      <c r="GR109" s="155"/>
      <c r="GS109" s="155"/>
      <c r="GT109" s="155"/>
      <c r="GU109" s="155"/>
      <c r="GV109" s="155"/>
      <c r="GW109" s="155"/>
      <c r="GX109" s="155"/>
      <c r="GY109" s="155"/>
      <c r="GZ109" s="155"/>
      <c r="HA109" s="155"/>
      <c r="HB109" s="155"/>
      <c r="HC109" s="155"/>
      <c r="HD109" s="155"/>
      <c r="HE109" s="155"/>
      <c r="HF109" s="155"/>
      <c r="HG109" s="155"/>
      <c r="HH109" s="155"/>
      <c r="HI109" s="155"/>
      <c r="HJ109" s="155"/>
      <c r="HK109" s="155"/>
      <c r="HL109" s="155"/>
      <c r="HM109" s="155"/>
      <c r="HN109" s="155"/>
      <c r="HO109" s="155"/>
      <c r="HP109" s="155"/>
      <c r="HQ109" s="155"/>
      <c r="HR109" s="155"/>
      <c r="HS109" s="155"/>
      <c r="HT109" s="155"/>
      <c r="HU109" s="155"/>
      <c r="HV109" s="155"/>
      <c r="HW109" s="155"/>
      <c r="HX109" s="155"/>
      <c r="HY109" s="155"/>
      <c r="HZ109" s="155"/>
      <c r="IA109" s="155"/>
      <c r="IB109" s="155"/>
      <c r="IC109" s="155"/>
      <c r="ID109" s="155"/>
      <c r="IE109" s="155"/>
      <c r="IF109" s="155"/>
      <c r="IG109" s="155"/>
      <c r="IH109" s="155"/>
      <c r="II109" s="155"/>
      <c r="IJ109" s="155"/>
      <c r="IK109" s="155"/>
    </row>
    <row r="110" spans="1:1421" s="113" customFormat="1" x14ac:dyDescent="0.3">
      <c r="A110" s="142"/>
      <c r="B110" s="155"/>
      <c r="C110" s="155"/>
      <c r="D110" s="161"/>
      <c r="E110" s="161"/>
      <c r="F110" s="142"/>
      <c r="G110" s="142"/>
      <c r="H110" s="154"/>
      <c r="I110" s="154"/>
      <c r="J110" s="153"/>
      <c r="K110" s="155"/>
      <c r="L110" s="155"/>
      <c r="M110" s="155"/>
      <c r="N110" s="155"/>
      <c r="O110" s="155"/>
      <c r="P110" s="155"/>
      <c r="Q110" s="155"/>
      <c r="R110" s="155"/>
      <c r="S110" s="155"/>
      <c r="T110" s="155"/>
      <c r="U110" s="155"/>
      <c r="V110" s="155"/>
      <c r="W110" s="155"/>
      <c r="X110" s="155"/>
      <c r="Y110" s="155"/>
      <c r="Z110" s="155"/>
      <c r="AA110" s="155"/>
      <c r="AB110" s="155"/>
      <c r="AC110" s="155"/>
      <c r="AD110" s="155"/>
      <c r="AE110" s="155"/>
      <c r="AF110" s="155"/>
      <c r="AG110" s="155"/>
      <c r="AH110" s="155"/>
      <c r="AI110" s="155"/>
      <c r="AJ110" s="155"/>
      <c r="AK110" s="155"/>
      <c r="AL110" s="155"/>
      <c r="AM110" s="155"/>
      <c r="AN110" s="155"/>
      <c r="AO110" s="155"/>
      <c r="AP110" s="155"/>
      <c r="AQ110" s="155"/>
      <c r="AR110" s="155"/>
      <c r="AS110" s="155"/>
      <c r="AT110" s="155"/>
      <c r="AU110" s="155"/>
      <c r="AV110" s="155"/>
      <c r="AW110" s="155"/>
      <c r="AX110" s="155"/>
      <c r="AY110" s="155"/>
      <c r="AZ110" s="155"/>
      <c r="BA110" s="155"/>
      <c r="BB110" s="155"/>
      <c r="BC110" s="155"/>
      <c r="BD110" s="155"/>
      <c r="BE110" s="155"/>
      <c r="BF110" s="155"/>
      <c r="BG110" s="155"/>
      <c r="BH110" s="155"/>
      <c r="BI110" s="155"/>
      <c r="BJ110" s="155"/>
      <c r="BK110" s="155"/>
      <c r="BL110" s="155"/>
      <c r="BM110" s="155"/>
      <c r="BN110" s="155"/>
      <c r="BO110" s="155"/>
      <c r="BP110" s="155"/>
      <c r="BQ110" s="155"/>
      <c r="BR110" s="155"/>
      <c r="BS110" s="155"/>
      <c r="BT110" s="155"/>
      <c r="BU110" s="155"/>
      <c r="BV110" s="155"/>
      <c r="BW110" s="155"/>
      <c r="BX110" s="155"/>
      <c r="BY110" s="155"/>
      <c r="BZ110" s="155"/>
      <c r="CA110" s="155"/>
      <c r="CB110" s="155"/>
      <c r="CC110" s="155"/>
      <c r="CD110" s="155"/>
      <c r="CE110" s="155"/>
      <c r="CF110" s="155"/>
      <c r="CG110" s="155"/>
      <c r="CH110" s="155"/>
      <c r="CI110" s="155"/>
      <c r="CJ110" s="155"/>
      <c r="CK110" s="155"/>
      <c r="CL110" s="155"/>
      <c r="CM110" s="155"/>
      <c r="CN110" s="155"/>
      <c r="CO110" s="155"/>
      <c r="CP110" s="155"/>
      <c r="CQ110" s="155"/>
      <c r="CR110" s="155"/>
      <c r="CS110" s="155"/>
      <c r="CT110" s="155"/>
      <c r="CU110" s="155"/>
      <c r="CV110" s="155"/>
      <c r="CW110" s="155"/>
      <c r="CX110" s="155"/>
      <c r="CY110" s="155"/>
      <c r="CZ110" s="155"/>
      <c r="DA110" s="155"/>
      <c r="DB110" s="155"/>
      <c r="DC110" s="155"/>
      <c r="DD110" s="155"/>
      <c r="DE110" s="155"/>
      <c r="DF110" s="155"/>
      <c r="DG110" s="155"/>
      <c r="DH110" s="155"/>
      <c r="DI110" s="155"/>
      <c r="DJ110" s="155"/>
      <c r="DK110" s="155"/>
      <c r="DL110" s="155"/>
      <c r="DM110" s="155"/>
      <c r="DN110" s="155"/>
      <c r="DO110" s="155"/>
      <c r="DP110" s="155"/>
      <c r="DQ110" s="155"/>
      <c r="DR110" s="155"/>
      <c r="DS110" s="155"/>
      <c r="DT110" s="155"/>
      <c r="DU110" s="155"/>
      <c r="DV110" s="155"/>
      <c r="DW110" s="155"/>
      <c r="DX110" s="155"/>
      <c r="DY110" s="155"/>
      <c r="DZ110" s="155"/>
      <c r="EA110" s="155"/>
      <c r="EB110" s="155"/>
      <c r="EC110" s="155"/>
      <c r="ED110" s="155"/>
      <c r="EE110" s="155"/>
      <c r="EF110" s="155"/>
      <c r="EG110" s="155"/>
      <c r="EH110" s="155"/>
      <c r="EI110" s="155"/>
      <c r="EJ110" s="155"/>
      <c r="EK110" s="155"/>
      <c r="EL110" s="155"/>
      <c r="EM110" s="155"/>
      <c r="EN110" s="155"/>
      <c r="EO110" s="155"/>
      <c r="EP110" s="155"/>
      <c r="EQ110" s="155"/>
      <c r="ER110" s="155"/>
      <c r="ES110" s="155"/>
      <c r="ET110" s="155"/>
      <c r="EU110" s="155"/>
      <c r="EV110" s="155"/>
      <c r="EW110" s="155"/>
      <c r="EX110" s="155"/>
      <c r="EY110" s="155"/>
      <c r="EZ110" s="155"/>
      <c r="FA110" s="155"/>
      <c r="FB110" s="155"/>
      <c r="FC110" s="155"/>
      <c r="FD110" s="155"/>
      <c r="FE110" s="155"/>
      <c r="FF110" s="155"/>
      <c r="FG110" s="155"/>
      <c r="FH110" s="155"/>
      <c r="FI110" s="155"/>
      <c r="FJ110" s="155"/>
      <c r="FK110" s="155"/>
      <c r="FL110" s="155"/>
      <c r="FM110" s="155"/>
      <c r="FN110" s="155"/>
      <c r="FO110" s="155"/>
      <c r="FP110" s="155"/>
      <c r="FQ110" s="155"/>
      <c r="FR110" s="155"/>
      <c r="FS110" s="155"/>
      <c r="FT110" s="155"/>
      <c r="FU110" s="155"/>
      <c r="FV110" s="155"/>
      <c r="FW110" s="155"/>
      <c r="FX110" s="155"/>
      <c r="FY110" s="155"/>
      <c r="FZ110" s="155"/>
      <c r="GA110" s="155"/>
      <c r="GB110" s="155"/>
      <c r="GC110" s="155"/>
      <c r="GD110" s="155"/>
      <c r="GE110" s="155"/>
      <c r="GF110" s="155"/>
      <c r="GG110" s="155"/>
      <c r="GH110" s="155"/>
      <c r="GI110" s="155"/>
      <c r="GJ110" s="155"/>
      <c r="GK110" s="155"/>
      <c r="GL110" s="155"/>
      <c r="GM110" s="155"/>
      <c r="GN110" s="155"/>
      <c r="GO110" s="155"/>
      <c r="GP110" s="155"/>
      <c r="GQ110" s="155"/>
      <c r="GR110" s="155"/>
      <c r="GS110" s="155"/>
      <c r="GT110" s="155"/>
      <c r="GU110" s="155"/>
      <c r="GV110" s="155"/>
      <c r="GW110" s="155"/>
      <c r="GX110" s="155"/>
      <c r="GY110" s="155"/>
      <c r="GZ110" s="155"/>
      <c r="HA110" s="155"/>
      <c r="HB110" s="155"/>
      <c r="HC110" s="155"/>
      <c r="HD110" s="155"/>
      <c r="HE110" s="155"/>
      <c r="HF110" s="155"/>
      <c r="HG110" s="155"/>
      <c r="HH110" s="155"/>
      <c r="HI110" s="155"/>
      <c r="HJ110" s="155"/>
      <c r="HK110" s="155"/>
      <c r="HL110" s="155"/>
      <c r="HM110" s="155"/>
      <c r="HN110" s="155"/>
      <c r="HO110" s="155"/>
      <c r="HP110" s="155"/>
      <c r="HQ110" s="155"/>
      <c r="HR110" s="155"/>
      <c r="HS110" s="155"/>
      <c r="HT110" s="155"/>
      <c r="HU110" s="155"/>
      <c r="HV110" s="155"/>
      <c r="HW110" s="155"/>
      <c r="HX110" s="155"/>
      <c r="HY110" s="155"/>
      <c r="HZ110" s="155"/>
      <c r="IA110" s="155"/>
      <c r="IB110" s="155"/>
      <c r="IC110" s="155"/>
      <c r="ID110" s="155"/>
      <c r="IE110" s="155"/>
      <c r="IF110" s="155"/>
      <c r="IG110" s="155"/>
      <c r="IH110" s="155"/>
      <c r="II110" s="155"/>
      <c r="IJ110" s="155"/>
      <c r="IK110" s="155"/>
    </row>
    <row r="111" spans="1:1421" s="113" customFormat="1" x14ac:dyDescent="0.3">
      <c r="A111" s="142"/>
      <c r="B111" s="155"/>
      <c r="C111" s="155"/>
      <c r="D111" s="161"/>
      <c r="E111" s="161"/>
      <c r="F111" s="142"/>
      <c r="G111" s="142"/>
      <c r="H111" s="154"/>
      <c r="I111" s="154"/>
      <c r="J111" s="153"/>
      <c r="K111" s="155"/>
      <c r="L111" s="155"/>
      <c r="M111" s="155"/>
      <c r="N111" s="155"/>
      <c r="O111" s="155"/>
      <c r="P111" s="155"/>
      <c r="Q111" s="155"/>
      <c r="R111" s="155"/>
      <c r="S111" s="155"/>
      <c r="T111" s="155"/>
      <c r="U111" s="155"/>
      <c r="V111" s="155"/>
      <c r="W111" s="155"/>
      <c r="X111" s="155"/>
      <c r="Y111" s="155"/>
      <c r="Z111" s="155"/>
      <c r="AA111" s="155"/>
      <c r="AB111" s="155"/>
      <c r="AC111" s="155"/>
      <c r="AD111" s="155"/>
      <c r="AE111" s="155"/>
      <c r="AF111" s="155"/>
      <c r="AG111" s="155"/>
      <c r="AH111" s="155"/>
      <c r="AI111" s="155"/>
      <c r="AJ111" s="155"/>
      <c r="AK111" s="155"/>
      <c r="AL111" s="155"/>
      <c r="AM111" s="155"/>
      <c r="AN111" s="155"/>
      <c r="AO111" s="155"/>
      <c r="AP111" s="155"/>
      <c r="AQ111" s="155"/>
      <c r="AR111" s="155"/>
      <c r="AS111" s="155"/>
      <c r="AT111" s="155"/>
      <c r="AU111" s="155"/>
      <c r="AV111" s="155"/>
      <c r="AW111" s="155"/>
      <c r="AX111" s="155"/>
      <c r="AY111" s="155"/>
      <c r="AZ111" s="155"/>
      <c r="BA111" s="155"/>
      <c r="BB111" s="155"/>
      <c r="BC111" s="155"/>
      <c r="BD111" s="155"/>
      <c r="BE111" s="155"/>
      <c r="BF111" s="155"/>
      <c r="BG111" s="155"/>
      <c r="BH111" s="155"/>
      <c r="BI111" s="155"/>
      <c r="BJ111" s="155"/>
      <c r="BK111" s="155"/>
      <c r="BL111" s="155"/>
      <c r="BM111" s="155"/>
      <c r="BN111" s="155"/>
      <c r="BO111" s="155"/>
      <c r="BP111" s="155"/>
      <c r="BQ111" s="155"/>
      <c r="BR111" s="155"/>
      <c r="BS111" s="155"/>
      <c r="BT111" s="155"/>
      <c r="BU111" s="155"/>
      <c r="BV111" s="155"/>
      <c r="BW111" s="155"/>
      <c r="BX111" s="155"/>
      <c r="BY111" s="155"/>
      <c r="BZ111" s="155"/>
      <c r="CA111" s="155"/>
      <c r="CB111" s="155"/>
      <c r="CC111" s="155"/>
      <c r="CD111" s="155"/>
      <c r="CE111" s="155"/>
      <c r="CF111" s="155"/>
      <c r="CG111" s="155"/>
      <c r="CH111" s="155"/>
      <c r="CI111" s="155"/>
      <c r="CJ111" s="155"/>
      <c r="CK111" s="155"/>
      <c r="CL111" s="155"/>
      <c r="CM111" s="155"/>
      <c r="CN111" s="155"/>
      <c r="CO111" s="155"/>
      <c r="CP111" s="155"/>
      <c r="CQ111" s="155"/>
      <c r="CR111" s="155"/>
      <c r="CS111" s="155"/>
      <c r="CT111" s="155"/>
      <c r="CU111" s="155"/>
      <c r="CV111" s="155"/>
      <c r="CW111" s="155"/>
      <c r="CX111" s="155"/>
      <c r="CY111" s="155"/>
      <c r="CZ111" s="155"/>
      <c r="DA111" s="155"/>
      <c r="DB111" s="155"/>
      <c r="DC111" s="155"/>
      <c r="DD111" s="155"/>
      <c r="DE111" s="155"/>
      <c r="DF111" s="155"/>
      <c r="DG111" s="155"/>
      <c r="DH111" s="155"/>
      <c r="DI111" s="155"/>
      <c r="DJ111" s="155"/>
      <c r="DK111" s="155"/>
      <c r="DL111" s="155"/>
      <c r="DM111" s="155"/>
      <c r="DN111" s="155"/>
      <c r="DO111" s="155"/>
      <c r="DP111" s="155"/>
      <c r="DQ111" s="155"/>
      <c r="DR111" s="155"/>
      <c r="DS111" s="155"/>
      <c r="DT111" s="155"/>
      <c r="DU111" s="155"/>
      <c r="DV111" s="155"/>
      <c r="DW111" s="155"/>
      <c r="DX111" s="155"/>
      <c r="DY111" s="155"/>
      <c r="DZ111" s="155"/>
      <c r="EA111" s="155"/>
      <c r="EB111" s="155"/>
      <c r="EC111" s="155"/>
      <c r="ED111" s="155"/>
      <c r="EE111" s="155"/>
      <c r="EF111" s="155"/>
      <c r="EG111" s="155"/>
      <c r="EH111" s="155"/>
      <c r="EI111" s="155"/>
      <c r="EJ111" s="155"/>
      <c r="EK111" s="155"/>
      <c r="EL111" s="155"/>
      <c r="EM111" s="155"/>
      <c r="EN111" s="155"/>
      <c r="EO111" s="155"/>
      <c r="EP111" s="155"/>
      <c r="EQ111" s="155"/>
      <c r="ER111" s="155"/>
      <c r="ES111" s="155"/>
      <c r="ET111" s="155"/>
      <c r="EU111" s="155"/>
      <c r="EV111" s="155"/>
      <c r="EW111" s="155"/>
      <c r="EX111" s="155"/>
      <c r="EY111" s="155"/>
      <c r="EZ111" s="155"/>
      <c r="FA111" s="155"/>
      <c r="FB111" s="155"/>
      <c r="FC111" s="155"/>
      <c r="FD111" s="155"/>
      <c r="FE111" s="155"/>
      <c r="FF111" s="155"/>
      <c r="FG111" s="155"/>
      <c r="FH111" s="155"/>
      <c r="FI111" s="155"/>
      <c r="FJ111" s="155"/>
      <c r="FK111" s="155"/>
      <c r="FL111" s="155"/>
      <c r="FM111" s="155"/>
      <c r="FN111" s="155"/>
      <c r="FO111" s="155"/>
      <c r="FP111" s="155"/>
      <c r="FQ111" s="155"/>
      <c r="FR111" s="155"/>
      <c r="FS111" s="155"/>
      <c r="FT111" s="155"/>
      <c r="FU111" s="155"/>
      <c r="FV111" s="155"/>
      <c r="FW111" s="155"/>
      <c r="FX111" s="155"/>
      <c r="FY111" s="155"/>
      <c r="FZ111" s="155"/>
      <c r="GA111" s="155"/>
      <c r="GB111" s="155"/>
      <c r="GC111" s="155"/>
      <c r="GD111" s="155"/>
      <c r="GE111" s="155"/>
      <c r="GF111" s="155"/>
      <c r="GG111" s="155"/>
      <c r="GH111" s="155"/>
      <c r="GI111" s="155"/>
      <c r="GJ111" s="155"/>
      <c r="GK111" s="155"/>
      <c r="GL111" s="155"/>
      <c r="GM111" s="155"/>
      <c r="GN111" s="155"/>
      <c r="GO111" s="155"/>
      <c r="GP111" s="155"/>
      <c r="GQ111" s="155"/>
      <c r="GR111" s="155"/>
      <c r="GS111" s="155"/>
      <c r="GT111" s="155"/>
      <c r="GU111" s="155"/>
      <c r="GV111" s="155"/>
      <c r="GW111" s="155"/>
      <c r="GX111" s="155"/>
      <c r="GY111" s="155"/>
      <c r="GZ111" s="155"/>
      <c r="HA111" s="155"/>
      <c r="HB111" s="155"/>
      <c r="HC111" s="155"/>
      <c r="HD111" s="155"/>
      <c r="HE111" s="155"/>
      <c r="HF111" s="155"/>
      <c r="HG111" s="155"/>
      <c r="HH111" s="155"/>
      <c r="HI111" s="155"/>
      <c r="HJ111" s="155"/>
      <c r="HK111" s="155"/>
      <c r="HL111" s="155"/>
      <c r="HM111" s="155"/>
      <c r="HN111" s="155"/>
      <c r="HO111" s="155"/>
      <c r="HP111" s="155"/>
      <c r="HQ111" s="155"/>
      <c r="HR111" s="155"/>
      <c r="HS111" s="155"/>
      <c r="HT111" s="155"/>
      <c r="HU111" s="155"/>
      <c r="HV111" s="155"/>
      <c r="HW111" s="155"/>
      <c r="HX111" s="155"/>
      <c r="HY111" s="155"/>
      <c r="HZ111" s="155"/>
      <c r="IA111" s="155"/>
      <c r="IB111" s="155"/>
      <c r="IC111" s="155"/>
      <c r="ID111" s="155"/>
      <c r="IE111" s="155"/>
      <c r="IF111" s="155"/>
      <c r="IG111" s="155"/>
      <c r="IH111" s="155"/>
      <c r="II111" s="155"/>
      <c r="IJ111" s="155"/>
      <c r="IK111" s="155"/>
    </row>
    <row r="112" spans="1:1421" s="313" customFormat="1" ht="51.75" customHeight="1" x14ac:dyDescent="0.3">
      <c r="A112" s="362" t="s">
        <v>423</v>
      </c>
      <c r="B112" s="362"/>
      <c r="C112" s="362"/>
      <c r="D112" s="362"/>
      <c r="E112" s="362"/>
      <c r="F112" s="362"/>
      <c r="G112" s="362"/>
      <c r="H112" s="362"/>
      <c r="I112" s="362"/>
      <c r="J112" s="362"/>
      <c r="K112" s="362"/>
      <c r="L112" s="362"/>
      <c r="M112" s="312"/>
      <c r="N112" s="312"/>
      <c r="O112" s="312"/>
    </row>
    <row r="113" spans="1:1421" s="113" customFormat="1" x14ac:dyDescent="0.3">
      <c r="A113" s="142"/>
      <c r="B113" s="155"/>
      <c r="C113" s="155"/>
      <c r="D113" s="161"/>
      <c r="E113" s="161"/>
      <c r="F113" s="142"/>
      <c r="G113" s="142"/>
      <c r="H113" s="154"/>
      <c r="I113" s="154"/>
      <c r="J113" s="153"/>
      <c r="K113" s="155"/>
      <c r="L113" s="155"/>
      <c r="M113" s="155"/>
      <c r="N113" s="155"/>
      <c r="O113" s="155"/>
      <c r="P113" s="155"/>
      <c r="Q113" s="155"/>
      <c r="R113" s="155"/>
      <c r="S113" s="155"/>
      <c r="T113" s="155"/>
      <c r="U113" s="155"/>
      <c r="V113" s="155"/>
      <c r="W113" s="155"/>
      <c r="X113" s="155"/>
      <c r="Y113" s="155"/>
      <c r="Z113" s="155"/>
      <c r="AA113" s="155"/>
      <c r="AB113" s="155"/>
      <c r="AC113" s="155"/>
      <c r="AD113" s="155"/>
      <c r="AE113" s="155"/>
      <c r="AF113" s="155"/>
      <c r="AG113" s="155"/>
      <c r="AH113" s="155"/>
      <c r="AI113" s="155"/>
      <c r="AJ113" s="155"/>
      <c r="AK113" s="155"/>
      <c r="AL113" s="155"/>
      <c r="AM113" s="155"/>
      <c r="AN113" s="155"/>
      <c r="AO113" s="155"/>
      <c r="AP113" s="155"/>
      <c r="AQ113" s="155"/>
      <c r="AR113" s="155"/>
      <c r="AS113" s="155"/>
      <c r="AT113" s="155"/>
      <c r="AU113" s="155"/>
      <c r="AV113" s="155"/>
      <c r="AW113" s="155"/>
      <c r="AX113" s="155"/>
      <c r="AY113" s="155"/>
      <c r="AZ113" s="155"/>
      <c r="BA113" s="155"/>
      <c r="BB113" s="155"/>
      <c r="BC113" s="155"/>
      <c r="BD113" s="155"/>
      <c r="BE113" s="155"/>
      <c r="BF113" s="155"/>
      <c r="BG113" s="155"/>
      <c r="BH113" s="155"/>
      <c r="BI113" s="155"/>
      <c r="BJ113" s="155"/>
      <c r="BK113" s="155"/>
      <c r="BL113" s="155"/>
      <c r="BM113" s="155"/>
      <c r="BN113" s="155"/>
      <c r="BO113" s="155"/>
      <c r="BP113" s="155"/>
      <c r="BQ113" s="155"/>
      <c r="BR113" s="155"/>
      <c r="BS113" s="155"/>
      <c r="BT113" s="155"/>
      <c r="BU113" s="155"/>
      <c r="BV113" s="155"/>
      <c r="BW113" s="155"/>
      <c r="BX113" s="155"/>
      <c r="BY113" s="155"/>
      <c r="BZ113" s="155"/>
      <c r="CA113" s="155"/>
      <c r="CB113" s="155"/>
      <c r="CC113" s="155"/>
      <c r="CD113" s="155"/>
      <c r="CE113" s="155"/>
      <c r="CF113" s="155"/>
      <c r="CG113" s="155"/>
      <c r="CH113" s="155"/>
      <c r="CI113" s="155"/>
      <c r="CJ113" s="155"/>
      <c r="CK113" s="155"/>
      <c r="CL113" s="155"/>
      <c r="CM113" s="155"/>
      <c r="CN113" s="155"/>
      <c r="CO113" s="155"/>
      <c r="CP113" s="155"/>
      <c r="CQ113" s="155"/>
      <c r="CR113" s="155"/>
      <c r="CS113" s="155"/>
      <c r="CT113" s="155"/>
      <c r="CU113" s="155"/>
      <c r="CV113" s="155"/>
      <c r="CW113" s="155"/>
      <c r="CX113" s="155"/>
      <c r="CY113" s="155"/>
      <c r="CZ113" s="155"/>
      <c r="DA113" s="155"/>
      <c r="DB113" s="155"/>
      <c r="DC113" s="155"/>
      <c r="DD113" s="155"/>
      <c r="DE113" s="155"/>
      <c r="DF113" s="155"/>
      <c r="DG113" s="155"/>
      <c r="DH113" s="155"/>
      <c r="DI113" s="155"/>
      <c r="DJ113" s="155"/>
      <c r="DK113" s="155"/>
      <c r="DL113" s="155"/>
      <c r="DM113" s="155"/>
      <c r="DN113" s="155"/>
      <c r="DO113" s="155"/>
      <c r="DP113" s="155"/>
      <c r="DQ113" s="155"/>
      <c r="DR113" s="155"/>
      <c r="DS113" s="155"/>
      <c r="DT113" s="155"/>
      <c r="DU113" s="155"/>
      <c r="DV113" s="155"/>
      <c r="DW113" s="155"/>
      <c r="DX113" s="155"/>
      <c r="DY113" s="155"/>
      <c r="DZ113" s="155"/>
      <c r="EA113" s="155"/>
      <c r="EB113" s="155"/>
      <c r="EC113" s="155"/>
      <c r="ED113" s="155"/>
      <c r="EE113" s="155"/>
      <c r="EF113" s="155"/>
      <c r="EG113" s="155"/>
      <c r="EH113" s="155"/>
      <c r="EI113" s="155"/>
      <c r="EJ113" s="155"/>
      <c r="EK113" s="155"/>
      <c r="EL113" s="155"/>
      <c r="EM113" s="155"/>
      <c r="EN113" s="155"/>
      <c r="EO113" s="155"/>
      <c r="EP113" s="155"/>
      <c r="EQ113" s="155"/>
      <c r="ER113" s="155"/>
      <c r="ES113" s="155"/>
      <c r="ET113" s="155"/>
      <c r="EU113" s="155"/>
      <c r="EV113" s="155"/>
      <c r="EW113" s="155"/>
      <c r="EX113" s="155"/>
      <c r="EY113" s="155"/>
      <c r="EZ113" s="155"/>
      <c r="FA113" s="155"/>
      <c r="FB113" s="155"/>
      <c r="FC113" s="155"/>
      <c r="FD113" s="155"/>
      <c r="FE113" s="155"/>
      <c r="FF113" s="155"/>
      <c r="FG113" s="155"/>
      <c r="FH113" s="155"/>
      <c r="FI113" s="155"/>
      <c r="FJ113" s="155"/>
      <c r="FK113" s="155"/>
      <c r="FL113" s="155"/>
      <c r="FM113" s="155"/>
      <c r="FN113" s="155"/>
      <c r="FO113" s="155"/>
      <c r="FP113" s="155"/>
      <c r="FQ113" s="155"/>
      <c r="FR113" s="155"/>
      <c r="FS113" s="155"/>
      <c r="FT113" s="155"/>
      <c r="FU113" s="155"/>
      <c r="FV113" s="155"/>
      <c r="FW113" s="155"/>
      <c r="FX113" s="155"/>
      <c r="FY113" s="155"/>
      <c r="FZ113" s="155"/>
      <c r="GA113" s="155"/>
      <c r="GB113" s="155"/>
      <c r="GC113" s="155"/>
      <c r="GD113" s="155"/>
      <c r="GE113" s="155"/>
      <c r="GF113" s="155"/>
      <c r="GG113" s="155"/>
      <c r="GH113" s="155"/>
      <c r="GI113" s="155"/>
      <c r="GJ113" s="155"/>
      <c r="GK113" s="155"/>
      <c r="GL113" s="155"/>
      <c r="GM113" s="155"/>
      <c r="GN113" s="155"/>
      <c r="GO113" s="155"/>
      <c r="GP113" s="155"/>
      <c r="GQ113" s="155"/>
      <c r="GR113" s="155"/>
      <c r="GS113" s="155"/>
      <c r="GT113" s="155"/>
      <c r="GU113" s="155"/>
      <c r="GV113" s="155"/>
      <c r="GW113" s="155"/>
      <c r="GX113" s="155"/>
      <c r="GY113" s="155"/>
      <c r="GZ113" s="155"/>
      <c r="HA113" s="155"/>
      <c r="HB113" s="155"/>
      <c r="HC113" s="155"/>
      <c r="HD113" s="155"/>
      <c r="HE113" s="155"/>
      <c r="HF113" s="155"/>
      <c r="HG113" s="155"/>
      <c r="HH113" s="155"/>
      <c r="HI113" s="155"/>
      <c r="HJ113" s="155"/>
      <c r="HK113" s="155"/>
      <c r="HL113" s="155"/>
      <c r="HM113" s="155"/>
      <c r="HN113" s="155"/>
      <c r="HO113" s="155"/>
      <c r="HP113" s="155"/>
      <c r="HQ113" s="155"/>
      <c r="HR113" s="155"/>
      <c r="HS113" s="155"/>
      <c r="HT113" s="155"/>
      <c r="HU113" s="155"/>
      <c r="HV113" s="155"/>
      <c r="HW113" s="155"/>
      <c r="HX113" s="155"/>
      <c r="HY113" s="155"/>
      <c r="HZ113" s="155"/>
      <c r="IA113" s="155"/>
      <c r="IB113" s="155"/>
      <c r="IC113" s="155"/>
      <c r="ID113" s="155"/>
      <c r="IE113" s="155"/>
      <c r="IF113" s="155"/>
      <c r="IG113" s="155"/>
      <c r="IH113" s="155"/>
      <c r="II113" s="155"/>
      <c r="IJ113" s="155"/>
      <c r="IK113" s="155"/>
    </row>
    <row r="114" spans="1:1421" s="113" customFormat="1" x14ac:dyDescent="0.3">
      <c r="A114" s="142"/>
      <c r="B114" s="155"/>
      <c r="C114" s="155"/>
      <c r="D114" s="161"/>
      <c r="E114" s="161"/>
      <c r="F114" s="142"/>
      <c r="G114" s="142"/>
      <c r="H114" s="154"/>
      <c r="I114" s="154"/>
      <c r="J114" s="153"/>
      <c r="K114" s="155"/>
      <c r="L114" s="155"/>
      <c r="M114" s="155"/>
      <c r="N114" s="155"/>
      <c r="O114" s="155"/>
      <c r="P114" s="155"/>
      <c r="Q114" s="155"/>
      <c r="R114" s="155"/>
      <c r="S114" s="155"/>
      <c r="T114" s="155"/>
      <c r="U114" s="155"/>
      <c r="V114" s="155"/>
      <c r="W114" s="155"/>
      <c r="X114" s="155"/>
      <c r="Y114" s="155"/>
      <c r="Z114" s="155"/>
      <c r="AA114" s="155"/>
      <c r="AB114" s="155"/>
      <c r="AC114" s="155"/>
      <c r="AD114" s="155"/>
      <c r="AE114" s="155"/>
      <c r="AF114" s="155"/>
      <c r="AG114" s="155"/>
      <c r="AH114" s="155"/>
      <c r="AI114" s="155"/>
      <c r="AJ114" s="155"/>
      <c r="AK114" s="155"/>
      <c r="AL114" s="155"/>
      <c r="AM114" s="155"/>
      <c r="AN114" s="155"/>
      <c r="AO114" s="155"/>
      <c r="AP114" s="155"/>
      <c r="AQ114" s="155"/>
      <c r="AR114" s="155"/>
      <c r="AS114" s="155"/>
      <c r="AT114" s="155"/>
      <c r="AU114" s="155"/>
      <c r="AV114" s="155"/>
      <c r="AW114" s="155"/>
      <c r="AX114" s="155"/>
      <c r="AY114" s="155"/>
      <c r="AZ114" s="155"/>
      <c r="BA114" s="155"/>
      <c r="BB114" s="155"/>
      <c r="BC114" s="155"/>
      <c r="BD114" s="155"/>
      <c r="BE114" s="155"/>
      <c r="BF114" s="155"/>
      <c r="BG114" s="155"/>
      <c r="BH114" s="155"/>
      <c r="BI114" s="155"/>
      <c r="BJ114" s="155"/>
      <c r="BK114" s="155"/>
      <c r="BL114" s="155"/>
      <c r="BM114" s="155"/>
      <c r="BN114" s="155"/>
      <c r="BO114" s="155"/>
      <c r="BP114" s="155"/>
      <c r="BQ114" s="155"/>
      <c r="BR114" s="155"/>
      <c r="BS114" s="155"/>
      <c r="BT114" s="155"/>
      <c r="BU114" s="155"/>
      <c r="BV114" s="155"/>
      <c r="BW114" s="155"/>
      <c r="BX114" s="155"/>
      <c r="BY114" s="155"/>
      <c r="BZ114" s="155"/>
      <c r="CA114" s="155"/>
      <c r="CB114" s="155"/>
      <c r="CC114" s="155"/>
      <c r="CD114" s="155"/>
      <c r="CE114" s="155"/>
      <c r="CF114" s="155"/>
      <c r="CG114" s="155"/>
      <c r="CH114" s="155"/>
      <c r="CI114" s="155"/>
      <c r="CJ114" s="155"/>
      <c r="CK114" s="155"/>
      <c r="CL114" s="155"/>
      <c r="CM114" s="155"/>
      <c r="CN114" s="155"/>
      <c r="CO114" s="155"/>
      <c r="CP114" s="155"/>
      <c r="CQ114" s="155"/>
      <c r="CR114" s="155"/>
      <c r="CS114" s="155"/>
      <c r="CT114" s="155"/>
      <c r="CU114" s="155"/>
      <c r="CV114" s="155"/>
      <c r="CW114" s="155"/>
      <c r="CX114" s="155"/>
      <c r="CY114" s="155"/>
      <c r="CZ114" s="155"/>
      <c r="DA114" s="155"/>
      <c r="DB114" s="155"/>
      <c r="DC114" s="155"/>
      <c r="DD114" s="155"/>
      <c r="DE114" s="155"/>
      <c r="DF114" s="155"/>
      <c r="DG114" s="155"/>
      <c r="DH114" s="155"/>
      <c r="DI114" s="155"/>
      <c r="DJ114" s="155"/>
      <c r="DK114" s="155"/>
      <c r="DL114" s="155"/>
      <c r="DM114" s="155"/>
      <c r="DN114" s="155"/>
      <c r="DO114" s="155"/>
      <c r="DP114" s="155"/>
      <c r="DQ114" s="155"/>
      <c r="DR114" s="155"/>
      <c r="DS114" s="155"/>
      <c r="DT114" s="155"/>
      <c r="DU114" s="155"/>
      <c r="DV114" s="155"/>
      <c r="DW114" s="155"/>
      <c r="DX114" s="155"/>
      <c r="DY114" s="155"/>
      <c r="DZ114" s="155"/>
      <c r="EA114" s="155"/>
      <c r="EB114" s="155"/>
      <c r="EC114" s="155"/>
      <c r="ED114" s="155"/>
      <c r="EE114" s="155"/>
      <c r="EF114" s="155"/>
      <c r="EG114" s="155"/>
      <c r="EH114" s="155"/>
      <c r="EI114" s="155"/>
      <c r="EJ114" s="155"/>
      <c r="EK114" s="155"/>
      <c r="EL114" s="155"/>
      <c r="EM114" s="155"/>
      <c r="EN114" s="155"/>
      <c r="EO114" s="155"/>
      <c r="EP114" s="155"/>
      <c r="EQ114" s="155"/>
      <c r="ER114" s="155"/>
      <c r="ES114" s="155"/>
      <c r="ET114" s="155"/>
      <c r="EU114" s="155"/>
      <c r="EV114" s="155"/>
      <c r="EW114" s="155"/>
      <c r="EX114" s="155"/>
      <c r="EY114" s="155"/>
      <c r="EZ114" s="155"/>
      <c r="FA114" s="155"/>
      <c r="FB114" s="155"/>
      <c r="FC114" s="155"/>
      <c r="FD114" s="155"/>
      <c r="FE114" s="155"/>
      <c r="FF114" s="155"/>
      <c r="FG114" s="155"/>
      <c r="FH114" s="155"/>
      <c r="FI114" s="155"/>
      <c r="FJ114" s="155"/>
      <c r="FK114" s="155"/>
      <c r="FL114" s="155"/>
      <c r="FM114" s="155"/>
      <c r="FN114" s="155"/>
      <c r="FO114" s="155"/>
      <c r="FP114" s="155"/>
      <c r="FQ114" s="155"/>
      <c r="FR114" s="155"/>
      <c r="FS114" s="155"/>
      <c r="FT114" s="155"/>
      <c r="FU114" s="155"/>
      <c r="FV114" s="155"/>
      <c r="FW114" s="155"/>
      <c r="FX114" s="155"/>
      <c r="FY114" s="155"/>
      <c r="FZ114" s="155"/>
      <c r="GA114" s="155"/>
      <c r="GB114" s="155"/>
      <c r="GC114" s="155"/>
      <c r="GD114" s="155"/>
      <c r="GE114" s="155"/>
      <c r="GF114" s="155"/>
      <c r="GG114" s="155"/>
      <c r="GH114" s="155"/>
      <c r="GI114" s="155"/>
      <c r="GJ114" s="155"/>
      <c r="GK114" s="155"/>
      <c r="GL114" s="155"/>
      <c r="GM114" s="155"/>
      <c r="GN114" s="155"/>
      <c r="GO114" s="155"/>
      <c r="GP114" s="155"/>
      <c r="GQ114" s="155"/>
      <c r="GR114" s="155"/>
      <c r="GS114" s="155"/>
      <c r="GT114" s="155"/>
      <c r="GU114" s="155"/>
      <c r="GV114" s="155"/>
      <c r="GW114" s="155"/>
      <c r="GX114" s="155"/>
      <c r="GY114" s="155"/>
      <c r="GZ114" s="155"/>
      <c r="HA114" s="155"/>
      <c r="HB114" s="155"/>
      <c r="HC114" s="155"/>
      <c r="HD114" s="155"/>
      <c r="HE114" s="155"/>
      <c r="HF114" s="155"/>
      <c r="HG114" s="155"/>
      <c r="HH114" s="155"/>
      <c r="HI114" s="155"/>
      <c r="HJ114" s="155"/>
      <c r="HK114" s="155"/>
      <c r="HL114" s="155"/>
      <c r="HM114" s="155"/>
      <c r="HN114" s="155"/>
      <c r="HO114" s="155"/>
      <c r="HP114" s="155"/>
      <c r="HQ114" s="155"/>
      <c r="HR114" s="155"/>
      <c r="HS114" s="155"/>
      <c r="HT114" s="155"/>
      <c r="HU114" s="155"/>
      <c r="HV114" s="155"/>
      <c r="HW114" s="155"/>
      <c r="HX114" s="155"/>
      <c r="HY114" s="155"/>
      <c r="HZ114" s="155"/>
      <c r="IA114" s="155"/>
      <c r="IB114" s="155"/>
      <c r="IC114" s="155"/>
      <c r="ID114" s="155"/>
      <c r="IE114" s="155"/>
      <c r="IF114" s="155"/>
      <c r="IG114" s="155"/>
      <c r="IH114" s="155"/>
      <c r="II114" s="155"/>
      <c r="IJ114" s="155"/>
      <c r="IK114" s="155"/>
    </row>
    <row r="115" spans="1:1421" ht="24.75" customHeight="1" x14ac:dyDescent="0.3">
      <c r="A115" s="20" t="s">
        <v>21</v>
      </c>
      <c r="B115" s="20"/>
      <c r="C115" s="20" t="s">
        <v>334</v>
      </c>
      <c r="D115" s="20" t="s">
        <v>135</v>
      </c>
      <c r="M115" s="155"/>
      <c r="N115" s="155"/>
      <c r="O115" s="155"/>
      <c r="P115" s="155"/>
      <c r="Q115" s="155"/>
      <c r="R115" s="155"/>
      <c r="S115" s="155"/>
      <c r="T115" s="155"/>
      <c r="U115" s="155"/>
      <c r="V115" s="155"/>
      <c r="X115" s="155"/>
      <c r="AA115" s="155"/>
      <c r="AB115" s="155"/>
      <c r="AC115" s="155"/>
      <c r="AD115" s="155"/>
      <c r="AE115" s="155"/>
      <c r="AF115" s="155"/>
      <c r="AG115" s="155"/>
      <c r="AH115" s="155"/>
      <c r="AI115" s="155"/>
      <c r="AJ115" s="155"/>
      <c r="AK115" s="155"/>
      <c r="AL115" s="155"/>
      <c r="AM115" s="155"/>
      <c r="AN115" s="155"/>
      <c r="AO115" s="155"/>
      <c r="AP115" s="155"/>
      <c r="AQ115" s="155"/>
      <c r="AR115" s="155"/>
      <c r="AS115" s="155"/>
      <c r="AT115" s="155"/>
      <c r="AU115" s="155"/>
      <c r="AV115" s="155"/>
      <c r="AW115" s="155"/>
      <c r="AX115" s="155"/>
      <c r="AY115" s="155"/>
      <c r="AZ115" s="155"/>
      <c r="BA115" s="155"/>
      <c r="BB115" s="155"/>
      <c r="BC115" s="155"/>
      <c r="BD115" s="155"/>
      <c r="BE115" s="155"/>
      <c r="BF115" s="155"/>
      <c r="BG115" s="155"/>
      <c r="BH115" s="155"/>
      <c r="BI115" s="155"/>
      <c r="BJ115" s="155"/>
      <c r="BK115" s="155"/>
      <c r="BL115" s="155"/>
      <c r="BM115" s="155"/>
      <c r="BN115" s="155"/>
      <c r="BO115" s="155"/>
      <c r="BP115" s="155"/>
      <c r="BQ115" s="155"/>
      <c r="BR115" s="155"/>
      <c r="BS115" s="155"/>
      <c r="BT115" s="155"/>
      <c r="BU115" s="155"/>
      <c r="BV115" s="155"/>
      <c r="BW115" s="155"/>
      <c r="BX115" s="155"/>
      <c r="BY115" s="155"/>
      <c r="BZ115" s="155"/>
      <c r="CA115" s="155"/>
      <c r="CB115" s="155"/>
      <c r="CC115" s="155"/>
      <c r="CD115" s="155"/>
      <c r="CE115" s="155"/>
      <c r="CF115" s="155"/>
      <c r="CG115" s="155"/>
      <c r="CH115" s="155"/>
      <c r="CI115" s="155"/>
      <c r="CJ115" s="155"/>
      <c r="CK115" s="155"/>
      <c r="CL115" s="155"/>
      <c r="CM115" s="155"/>
      <c r="CN115" s="155"/>
      <c r="CO115" s="155"/>
      <c r="CP115" s="155"/>
      <c r="CQ115" s="155"/>
      <c r="CR115" s="155"/>
      <c r="CS115" s="155"/>
      <c r="CT115" s="155"/>
      <c r="CU115" s="155"/>
      <c r="CV115" s="155"/>
      <c r="CW115" s="155"/>
      <c r="CX115" s="155"/>
      <c r="CY115" s="155"/>
      <c r="CZ115" s="155"/>
      <c r="DA115" s="155"/>
      <c r="DB115" s="155"/>
      <c r="DC115" s="155"/>
      <c r="DD115" s="155"/>
      <c r="DE115" s="155"/>
      <c r="DF115" s="155"/>
      <c r="DG115" s="155"/>
      <c r="DH115" s="155"/>
      <c r="DI115" s="155"/>
      <c r="DJ115" s="155"/>
      <c r="DK115" s="155"/>
      <c r="DL115" s="155"/>
      <c r="DM115" s="155"/>
      <c r="DN115" s="155"/>
      <c r="DO115" s="155"/>
      <c r="DP115" s="155"/>
      <c r="DQ115" s="155"/>
      <c r="DR115" s="155"/>
      <c r="DS115" s="155"/>
      <c r="DT115" s="155"/>
      <c r="DU115" s="155"/>
      <c r="DV115" s="155"/>
      <c r="DW115" s="155"/>
      <c r="DX115" s="155"/>
      <c r="DY115" s="155"/>
      <c r="DZ115" s="155"/>
      <c r="EA115" s="155"/>
      <c r="EB115" s="155"/>
      <c r="EC115" s="155"/>
      <c r="ED115" s="155"/>
      <c r="EE115" s="155"/>
      <c r="EF115" s="155"/>
      <c r="EG115" s="155"/>
      <c r="EH115" s="155"/>
      <c r="EI115" s="155"/>
      <c r="EJ115" s="155"/>
      <c r="EK115" s="155"/>
      <c r="EL115" s="155"/>
      <c r="EM115" s="155"/>
      <c r="EN115" s="155"/>
      <c r="EO115" s="155"/>
      <c r="EP115" s="155"/>
      <c r="EQ115" s="155"/>
      <c r="ER115" s="155"/>
      <c r="ES115" s="155"/>
      <c r="ET115" s="155"/>
      <c r="EU115" s="155"/>
      <c r="EV115" s="155"/>
      <c r="EW115" s="155"/>
      <c r="EX115" s="155"/>
      <c r="EY115" s="155"/>
      <c r="EZ115" s="155"/>
      <c r="FA115" s="155"/>
      <c r="FB115" s="155"/>
      <c r="FC115" s="155"/>
      <c r="FD115" s="155"/>
      <c r="FE115" s="155"/>
      <c r="FF115" s="155"/>
      <c r="FG115" s="155"/>
      <c r="FH115" s="155"/>
      <c r="FI115" s="155"/>
      <c r="FJ115" s="155"/>
      <c r="FK115" s="155"/>
      <c r="FL115" s="155"/>
      <c r="FM115" s="155"/>
      <c r="FN115" s="155"/>
      <c r="FO115" s="155"/>
      <c r="FP115" s="155"/>
      <c r="FQ115" s="155"/>
      <c r="FR115" s="155"/>
      <c r="FS115" s="155"/>
      <c r="FT115" s="155"/>
      <c r="FU115" s="155"/>
      <c r="FV115" s="155"/>
      <c r="FW115" s="155"/>
      <c r="FX115" s="155"/>
      <c r="FY115" s="155"/>
      <c r="FZ115" s="155"/>
      <c r="GA115" s="155"/>
      <c r="GB115" s="155"/>
      <c r="GC115" s="155"/>
      <c r="GD115" s="155"/>
      <c r="GE115" s="155"/>
      <c r="GF115" s="155"/>
      <c r="GG115" s="155"/>
      <c r="GH115" s="155"/>
      <c r="GI115" s="155"/>
      <c r="GJ115" s="155"/>
      <c r="GK115" s="155"/>
      <c r="GL115" s="155"/>
      <c r="GM115" s="155"/>
      <c r="GN115" s="155"/>
      <c r="GO115" s="155"/>
      <c r="GP115" s="155"/>
      <c r="GQ115" s="155"/>
      <c r="GR115" s="155"/>
      <c r="GS115" s="155"/>
      <c r="GT115" s="155"/>
      <c r="GU115" s="155"/>
      <c r="GV115" s="155"/>
      <c r="GW115" s="155"/>
      <c r="GX115" s="155"/>
      <c r="GY115" s="155"/>
      <c r="GZ115" s="155"/>
      <c r="HA115" s="155"/>
      <c r="HB115" s="155"/>
      <c r="HC115" s="155"/>
      <c r="HD115" s="155"/>
      <c r="HE115" s="155"/>
      <c r="HF115" s="155"/>
      <c r="HG115" s="155"/>
      <c r="HH115" s="155"/>
      <c r="HI115" s="155"/>
      <c r="HJ115" s="155"/>
      <c r="HK115" s="155"/>
      <c r="HL115" s="155"/>
      <c r="HM115" s="155"/>
      <c r="HN115" s="155"/>
      <c r="HO115" s="155"/>
      <c r="HP115" s="155"/>
      <c r="HQ115" s="155"/>
      <c r="HR115" s="155"/>
      <c r="HS115" s="155"/>
      <c r="HT115" s="155"/>
      <c r="HU115" s="155"/>
      <c r="HV115" s="155"/>
      <c r="HW115" s="155"/>
      <c r="HX115" s="155"/>
      <c r="HY115" s="155"/>
      <c r="HZ115" s="155"/>
      <c r="IA115" s="155"/>
      <c r="IB115" s="155"/>
      <c r="IC115" s="155"/>
      <c r="ID115" s="155"/>
      <c r="IE115" s="155"/>
      <c r="IF115" s="155"/>
      <c r="IG115" s="155"/>
      <c r="IH115" s="155"/>
      <c r="II115" s="155"/>
      <c r="IJ115" s="155"/>
      <c r="IK115" s="155"/>
      <c r="IL115" s="113"/>
      <c r="IM115" s="113"/>
      <c r="IN115" s="113"/>
      <c r="IO115" s="113"/>
      <c r="IP115" s="113"/>
      <c r="IQ115" s="113"/>
      <c r="IR115" s="113"/>
      <c r="IS115" s="41"/>
      <c r="IT115" s="41"/>
      <c r="IU115" s="41"/>
      <c r="IV115" s="41"/>
      <c r="IW115" s="41"/>
      <c r="IX115" s="41"/>
      <c r="IY115" s="41"/>
      <c r="IZ115" s="41"/>
      <c r="JA115" s="41"/>
      <c r="JB115" s="41"/>
      <c r="JC115" s="41"/>
      <c r="JD115" s="41"/>
      <c r="JE115" s="41"/>
      <c r="JF115" s="41"/>
      <c r="JG115" s="41"/>
      <c r="JH115" s="41"/>
      <c r="JI115" s="41"/>
      <c r="JJ115" s="41"/>
      <c r="JK115" s="41"/>
      <c r="JL115" s="41"/>
      <c r="JM115" s="41"/>
      <c r="JN115" s="41"/>
      <c r="JO115" s="41"/>
      <c r="JP115" s="41"/>
      <c r="JQ115" s="41"/>
      <c r="JR115" s="41"/>
      <c r="JS115" s="41"/>
      <c r="JT115" s="41"/>
      <c r="JU115" s="41"/>
      <c r="JV115" s="41"/>
      <c r="JW115" s="41"/>
      <c r="JX115" s="41"/>
      <c r="JY115" s="41"/>
      <c r="JZ115" s="41"/>
      <c r="KA115" s="41"/>
      <c r="KB115" s="41"/>
      <c r="KC115" s="41"/>
      <c r="KD115" s="41"/>
      <c r="KE115" s="41"/>
      <c r="KF115" s="41"/>
      <c r="KG115" s="41"/>
      <c r="KH115" s="41"/>
      <c r="KI115" s="41"/>
      <c r="KJ115" s="41"/>
      <c r="KK115" s="41"/>
      <c r="KL115" s="41"/>
      <c r="KM115" s="41"/>
      <c r="KN115" s="41"/>
      <c r="KO115" s="41"/>
      <c r="KP115" s="41"/>
      <c r="KQ115" s="41"/>
      <c r="KR115" s="41"/>
      <c r="KS115" s="41"/>
      <c r="KT115" s="41"/>
      <c r="KU115" s="41"/>
      <c r="KV115" s="41"/>
      <c r="KW115" s="41"/>
      <c r="KX115" s="41"/>
      <c r="KY115" s="41"/>
      <c r="KZ115" s="41"/>
      <c r="LA115" s="41"/>
      <c r="LB115" s="41"/>
      <c r="LC115" s="41"/>
      <c r="LD115" s="41"/>
      <c r="LE115" s="41"/>
      <c r="LF115" s="41"/>
      <c r="LG115" s="41"/>
      <c r="LH115" s="41"/>
      <c r="LI115" s="41"/>
      <c r="LJ115" s="41"/>
      <c r="LK115" s="41"/>
      <c r="LL115" s="41"/>
      <c r="LM115" s="41"/>
      <c r="LN115" s="41"/>
      <c r="LO115" s="41"/>
      <c r="LP115" s="41"/>
      <c r="LQ115" s="41"/>
      <c r="LR115" s="41"/>
      <c r="LS115" s="41"/>
      <c r="LT115" s="41"/>
      <c r="LU115" s="41"/>
      <c r="LV115" s="41"/>
      <c r="LW115" s="41"/>
      <c r="LX115" s="41"/>
      <c r="LY115" s="41"/>
      <c r="LZ115" s="41"/>
      <c r="MA115" s="41"/>
      <c r="MB115" s="41"/>
      <c r="MC115" s="41"/>
      <c r="MD115" s="41"/>
      <c r="ME115" s="41"/>
      <c r="MF115" s="41"/>
      <c r="MG115" s="41"/>
      <c r="MH115" s="41"/>
      <c r="MI115" s="41"/>
      <c r="MJ115" s="41"/>
      <c r="MK115" s="41"/>
      <c r="ML115" s="41"/>
      <c r="MM115" s="41"/>
      <c r="MN115" s="41"/>
      <c r="MO115" s="41"/>
      <c r="MP115" s="41"/>
      <c r="MQ115" s="41"/>
      <c r="MR115" s="41"/>
      <c r="MS115" s="41"/>
      <c r="MT115" s="41"/>
      <c r="MU115" s="41"/>
      <c r="MV115" s="41"/>
      <c r="MW115" s="41"/>
      <c r="MX115" s="41"/>
      <c r="MY115" s="41"/>
      <c r="MZ115" s="41"/>
      <c r="NA115" s="41"/>
      <c r="NB115" s="41"/>
      <c r="NC115" s="41"/>
      <c r="ND115" s="41"/>
      <c r="NE115" s="41"/>
      <c r="NF115" s="41"/>
      <c r="NG115" s="41"/>
      <c r="NH115" s="41"/>
      <c r="NI115" s="41"/>
      <c r="NJ115" s="41"/>
      <c r="NK115" s="41"/>
      <c r="NL115" s="41"/>
      <c r="NM115" s="41"/>
      <c r="NN115" s="41"/>
      <c r="NO115" s="41"/>
      <c r="NP115" s="41"/>
      <c r="NQ115" s="41"/>
      <c r="NR115" s="41"/>
      <c r="NS115" s="41"/>
      <c r="NT115" s="41"/>
      <c r="NU115" s="41"/>
      <c r="NV115" s="41"/>
      <c r="NW115" s="41"/>
      <c r="NX115" s="41"/>
      <c r="NY115" s="41"/>
      <c r="NZ115" s="41"/>
      <c r="OA115" s="41"/>
      <c r="OB115" s="41"/>
      <c r="OC115" s="41"/>
      <c r="OD115" s="41"/>
      <c r="OE115" s="41"/>
      <c r="OF115" s="41"/>
      <c r="OG115" s="41"/>
      <c r="OH115" s="41"/>
      <c r="OI115" s="41"/>
      <c r="OJ115" s="41"/>
      <c r="OK115" s="41"/>
      <c r="OL115" s="41"/>
      <c r="OM115" s="41"/>
      <c r="ON115" s="41"/>
      <c r="OO115" s="41"/>
      <c r="OP115" s="41"/>
      <c r="OQ115" s="41"/>
      <c r="OR115" s="41"/>
      <c r="OS115" s="41"/>
      <c r="OT115" s="41"/>
      <c r="OU115" s="41"/>
      <c r="OV115" s="41"/>
      <c r="OW115" s="41"/>
      <c r="OX115" s="41"/>
      <c r="OY115" s="41"/>
      <c r="OZ115" s="41"/>
      <c r="PA115" s="41"/>
      <c r="PB115" s="41"/>
      <c r="PC115" s="41"/>
      <c r="PD115" s="41"/>
      <c r="PE115" s="41"/>
      <c r="PF115" s="41"/>
      <c r="PG115" s="41"/>
      <c r="PH115" s="41"/>
      <c r="PI115" s="41"/>
      <c r="PJ115" s="41"/>
      <c r="PK115" s="41"/>
      <c r="PL115" s="41"/>
      <c r="PM115" s="41"/>
      <c r="PN115" s="41"/>
      <c r="PO115" s="41"/>
      <c r="PP115" s="41"/>
      <c r="PQ115" s="41"/>
      <c r="PR115" s="41"/>
      <c r="PS115" s="41"/>
      <c r="PT115" s="41"/>
      <c r="PU115" s="41"/>
      <c r="PV115" s="41"/>
      <c r="PW115" s="41"/>
      <c r="PX115" s="41"/>
      <c r="PY115" s="41"/>
      <c r="PZ115" s="41"/>
      <c r="QA115" s="41"/>
      <c r="QB115" s="41"/>
      <c r="QC115" s="41"/>
      <c r="QD115" s="41"/>
      <c r="QE115" s="41"/>
      <c r="QF115" s="41"/>
      <c r="QG115" s="41"/>
      <c r="QH115" s="41"/>
      <c r="QI115" s="41"/>
      <c r="QJ115" s="41"/>
      <c r="QK115" s="41"/>
      <c r="QL115" s="41"/>
      <c r="QM115" s="41"/>
      <c r="QN115" s="41"/>
      <c r="QO115" s="41"/>
      <c r="QP115" s="41"/>
      <c r="QQ115" s="41"/>
      <c r="QR115" s="41"/>
      <c r="QS115" s="41"/>
      <c r="QT115" s="41"/>
      <c r="QU115" s="41"/>
      <c r="QV115" s="41"/>
      <c r="QW115" s="41"/>
      <c r="QX115" s="41"/>
      <c r="QY115" s="41"/>
      <c r="QZ115" s="41"/>
      <c r="RA115" s="41"/>
      <c r="RB115" s="41"/>
      <c r="RC115" s="41"/>
      <c r="RD115" s="41"/>
      <c r="RE115" s="41"/>
      <c r="RF115" s="41"/>
      <c r="RG115" s="41"/>
      <c r="RH115" s="41"/>
      <c r="RI115" s="41"/>
      <c r="RJ115" s="41"/>
      <c r="RK115" s="41"/>
      <c r="RL115" s="41"/>
      <c r="RM115" s="41"/>
      <c r="RN115" s="41"/>
      <c r="RO115" s="41"/>
      <c r="RP115" s="41"/>
      <c r="RQ115" s="41"/>
      <c r="RR115" s="41"/>
      <c r="RS115" s="41"/>
      <c r="RT115" s="41"/>
      <c r="RU115" s="41"/>
      <c r="RV115" s="41"/>
      <c r="RW115" s="41"/>
      <c r="RX115" s="41"/>
      <c r="RY115" s="41"/>
      <c r="RZ115" s="41"/>
      <c r="SA115" s="41"/>
      <c r="SB115" s="41"/>
      <c r="SC115" s="41"/>
      <c r="SD115" s="41"/>
      <c r="SE115" s="41"/>
      <c r="SF115" s="41"/>
      <c r="SG115" s="41"/>
      <c r="SH115" s="41"/>
      <c r="SI115" s="41"/>
      <c r="SJ115" s="41"/>
      <c r="SK115" s="41"/>
      <c r="SL115" s="41"/>
      <c r="SM115" s="41"/>
      <c r="SN115" s="41"/>
      <c r="SO115" s="41"/>
      <c r="SP115" s="41"/>
      <c r="SQ115" s="41"/>
      <c r="SR115" s="41"/>
      <c r="SS115" s="41"/>
      <c r="ST115" s="41"/>
      <c r="SU115" s="41"/>
      <c r="SV115" s="41"/>
      <c r="SW115" s="41"/>
      <c r="SX115" s="41"/>
      <c r="SY115" s="41"/>
      <c r="SZ115" s="41"/>
      <c r="TA115" s="41"/>
      <c r="TB115" s="41"/>
      <c r="TC115" s="41"/>
      <c r="TD115" s="41"/>
      <c r="TE115" s="41"/>
      <c r="TF115" s="41"/>
      <c r="TG115" s="41"/>
      <c r="TH115" s="41"/>
      <c r="TI115" s="41"/>
      <c r="TJ115" s="41"/>
      <c r="TK115" s="41"/>
      <c r="TL115" s="41"/>
      <c r="TM115" s="41"/>
      <c r="TN115" s="41"/>
      <c r="TO115" s="41"/>
      <c r="TP115" s="41"/>
      <c r="TQ115" s="41"/>
      <c r="TR115" s="41"/>
      <c r="TS115" s="41"/>
      <c r="TT115" s="41"/>
      <c r="TU115" s="41"/>
      <c r="TV115" s="41"/>
      <c r="TW115" s="41"/>
      <c r="TX115" s="41"/>
      <c r="TY115" s="41"/>
      <c r="TZ115" s="41"/>
      <c r="UA115" s="41"/>
      <c r="UB115" s="41"/>
      <c r="UC115" s="41"/>
      <c r="UD115" s="41"/>
      <c r="UE115" s="41"/>
      <c r="UF115" s="41"/>
      <c r="UG115" s="41"/>
      <c r="UH115" s="41"/>
      <c r="UI115" s="41"/>
      <c r="UJ115" s="41"/>
      <c r="UK115" s="41"/>
      <c r="UL115" s="41"/>
      <c r="UM115" s="41"/>
      <c r="UN115" s="41"/>
      <c r="UO115" s="41"/>
      <c r="UP115" s="41"/>
      <c r="UQ115" s="41"/>
      <c r="UR115" s="41"/>
      <c r="US115" s="41"/>
      <c r="UT115" s="41"/>
      <c r="UU115" s="41"/>
      <c r="UV115" s="41"/>
      <c r="UW115" s="41"/>
      <c r="UX115" s="41"/>
      <c r="UY115" s="41"/>
      <c r="UZ115" s="41"/>
      <c r="VA115" s="41"/>
      <c r="VB115" s="41"/>
      <c r="VC115" s="41"/>
      <c r="VD115" s="41"/>
      <c r="VE115" s="41"/>
      <c r="VF115" s="41"/>
      <c r="VG115" s="41"/>
      <c r="VH115" s="41"/>
      <c r="VI115" s="41"/>
      <c r="VJ115" s="41"/>
      <c r="VK115" s="41"/>
      <c r="VL115" s="41"/>
      <c r="VM115" s="41"/>
      <c r="VN115" s="41"/>
      <c r="VO115" s="41"/>
      <c r="VP115" s="41"/>
      <c r="VQ115" s="41"/>
      <c r="VR115" s="41"/>
      <c r="VS115" s="41"/>
      <c r="VT115" s="41"/>
      <c r="VU115" s="41"/>
      <c r="VV115" s="41"/>
      <c r="VW115" s="41"/>
      <c r="VX115" s="41"/>
      <c r="VY115" s="41"/>
      <c r="VZ115" s="41"/>
      <c r="WA115" s="41"/>
      <c r="WB115" s="41"/>
      <c r="WC115" s="41"/>
      <c r="WD115" s="41"/>
      <c r="WE115" s="41"/>
      <c r="WF115" s="41"/>
      <c r="WG115" s="41"/>
      <c r="WH115" s="41"/>
      <c r="WI115" s="41"/>
      <c r="WJ115" s="41"/>
      <c r="WK115" s="41"/>
      <c r="WL115" s="41"/>
      <c r="WM115" s="41"/>
      <c r="WN115" s="41"/>
      <c r="WO115" s="41"/>
      <c r="WP115" s="41"/>
      <c r="WQ115" s="41"/>
      <c r="WR115" s="41"/>
      <c r="WS115" s="41"/>
      <c r="WT115" s="41"/>
      <c r="WU115" s="41"/>
      <c r="WV115" s="41"/>
      <c r="WW115" s="41"/>
      <c r="WX115" s="41"/>
      <c r="WY115" s="41"/>
      <c r="WZ115" s="41"/>
      <c r="XA115" s="41"/>
      <c r="XB115" s="41"/>
      <c r="XC115" s="41"/>
      <c r="XD115" s="41"/>
      <c r="XE115" s="41"/>
      <c r="XF115" s="41"/>
      <c r="XG115" s="41"/>
      <c r="XH115" s="41"/>
      <c r="XI115" s="41"/>
      <c r="XJ115" s="41"/>
      <c r="XK115" s="41"/>
      <c r="XL115" s="41"/>
      <c r="XM115" s="41"/>
      <c r="XN115" s="41"/>
      <c r="XO115" s="41"/>
      <c r="XP115" s="41"/>
      <c r="XQ115" s="41"/>
      <c r="XR115" s="41"/>
      <c r="XS115" s="41"/>
      <c r="XT115" s="41"/>
      <c r="XU115" s="41"/>
      <c r="XV115" s="41"/>
      <c r="XW115" s="41"/>
      <c r="XX115" s="41"/>
      <c r="XY115" s="41"/>
      <c r="XZ115" s="41"/>
      <c r="YA115" s="41"/>
      <c r="YB115" s="41"/>
      <c r="YC115" s="41"/>
      <c r="YD115" s="41"/>
      <c r="YE115" s="41"/>
      <c r="YF115" s="41"/>
      <c r="YG115" s="41"/>
      <c r="YH115" s="41"/>
      <c r="YI115" s="41"/>
      <c r="YJ115" s="41"/>
      <c r="YK115" s="41"/>
      <c r="YL115" s="41"/>
      <c r="YM115" s="41"/>
      <c r="YN115" s="41"/>
      <c r="YO115" s="41"/>
      <c r="YP115" s="41"/>
      <c r="YQ115" s="41"/>
      <c r="YR115" s="41"/>
      <c r="YS115" s="41"/>
      <c r="YT115" s="41"/>
      <c r="YU115" s="41"/>
      <c r="YV115" s="41"/>
      <c r="YW115" s="41"/>
      <c r="YX115" s="41"/>
      <c r="YY115" s="41"/>
      <c r="YZ115" s="41"/>
      <c r="ZA115" s="41"/>
      <c r="ZB115" s="41"/>
      <c r="ZC115" s="41"/>
      <c r="ZD115" s="41"/>
      <c r="ZE115" s="41"/>
      <c r="ZF115" s="41"/>
      <c r="ZG115" s="41"/>
      <c r="ZH115" s="41"/>
      <c r="ZI115" s="41"/>
      <c r="ZJ115" s="41"/>
      <c r="ZK115" s="41"/>
      <c r="ZL115" s="41"/>
      <c r="ZM115" s="41"/>
      <c r="ZN115" s="41"/>
      <c r="ZO115" s="41"/>
      <c r="ZP115" s="41"/>
      <c r="ZQ115" s="41"/>
      <c r="ZR115" s="41"/>
      <c r="ZS115" s="41"/>
      <c r="ZT115" s="41"/>
      <c r="ZU115" s="41"/>
      <c r="ZV115" s="41"/>
      <c r="ZW115" s="41"/>
      <c r="ZX115" s="41"/>
      <c r="ZY115" s="41"/>
      <c r="ZZ115" s="41"/>
      <c r="AAA115" s="41"/>
      <c r="AAB115" s="41"/>
      <c r="AAC115" s="41"/>
      <c r="AAD115" s="41"/>
      <c r="AAE115" s="41"/>
      <c r="AAF115" s="41"/>
      <c r="AAG115" s="41"/>
      <c r="AAH115" s="41"/>
      <c r="AAI115" s="41"/>
      <c r="AAJ115" s="41"/>
      <c r="AAK115" s="41"/>
      <c r="AAL115" s="41"/>
      <c r="AAM115" s="41"/>
      <c r="AAN115" s="41"/>
      <c r="AAO115" s="41"/>
      <c r="AAP115" s="41"/>
      <c r="AAQ115" s="41"/>
      <c r="AAR115" s="41"/>
      <c r="AAS115" s="41"/>
      <c r="AAT115" s="41"/>
      <c r="AAU115" s="41"/>
      <c r="AAV115" s="41"/>
      <c r="AAW115" s="41"/>
      <c r="AAX115" s="41"/>
      <c r="AAY115" s="41"/>
      <c r="AAZ115" s="41"/>
      <c r="ABA115" s="41"/>
      <c r="ABB115" s="41"/>
      <c r="ABC115" s="41"/>
      <c r="ABD115" s="41"/>
      <c r="ABE115" s="41"/>
      <c r="ABF115" s="41"/>
      <c r="ABG115" s="41"/>
      <c r="ABH115" s="41"/>
      <c r="ABI115" s="41"/>
      <c r="ABJ115" s="41"/>
      <c r="ABK115" s="41"/>
      <c r="ABL115" s="41"/>
      <c r="ABM115" s="41"/>
      <c r="ABN115" s="41"/>
      <c r="ABO115" s="41"/>
      <c r="ABP115" s="41"/>
      <c r="ABQ115" s="41"/>
      <c r="ABR115" s="41"/>
      <c r="ABS115" s="41"/>
      <c r="ABT115" s="41"/>
      <c r="ABU115" s="41"/>
      <c r="ABV115" s="41"/>
      <c r="ABW115" s="41"/>
      <c r="ABX115" s="41"/>
      <c r="ABY115" s="41"/>
      <c r="ABZ115" s="41"/>
      <c r="ACA115" s="41"/>
      <c r="ACB115" s="41"/>
      <c r="ACC115" s="41"/>
      <c r="ACD115" s="41"/>
      <c r="ACE115" s="41"/>
      <c r="ACF115" s="41"/>
      <c r="ACG115" s="41"/>
      <c r="ACH115" s="41"/>
      <c r="ACI115" s="41"/>
      <c r="ACJ115" s="41"/>
      <c r="ACK115" s="41"/>
      <c r="ACL115" s="41"/>
      <c r="ACM115" s="41"/>
      <c r="ACN115" s="41"/>
      <c r="ACO115" s="41"/>
      <c r="ACP115" s="41"/>
      <c r="ACQ115" s="41"/>
      <c r="ACR115" s="41"/>
      <c r="ACS115" s="41"/>
      <c r="ACT115" s="41"/>
      <c r="ACU115" s="41"/>
      <c r="ACV115" s="41"/>
      <c r="ACW115" s="41"/>
      <c r="ACX115" s="41"/>
      <c r="ACY115" s="41"/>
      <c r="ACZ115" s="41"/>
      <c r="ADA115" s="41"/>
      <c r="ADB115" s="41"/>
      <c r="ADC115" s="41"/>
      <c r="ADD115" s="41"/>
      <c r="ADE115" s="41"/>
      <c r="ADF115" s="41"/>
      <c r="ADG115" s="41"/>
      <c r="ADH115" s="41"/>
      <c r="ADI115" s="41"/>
      <c r="ADJ115" s="41"/>
      <c r="ADK115" s="41"/>
      <c r="ADL115" s="41"/>
      <c r="ADM115" s="41"/>
      <c r="ADN115" s="41"/>
      <c r="ADO115" s="41"/>
      <c r="ADP115" s="41"/>
      <c r="ADQ115" s="41"/>
      <c r="ADR115" s="41"/>
      <c r="ADS115" s="41"/>
      <c r="ADT115" s="41"/>
      <c r="ADU115" s="41"/>
      <c r="ADV115" s="41"/>
      <c r="ADW115" s="41"/>
      <c r="ADX115" s="41"/>
      <c r="ADY115" s="41"/>
      <c r="ADZ115" s="41"/>
      <c r="AEA115" s="41"/>
      <c r="AEB115" s="41"/>
      <c r="AEC115" s="41"/>
      <c r="AED115" s="41"/>
      <c r="AEE115" s="41"/>
      <c r="AEF115" s="41"/>
      <c r="AEG115" s="41"/>
      <c r="AEH115" s="41"/>
      <c r="AEI115" s="41"/>
      <c r="AEJ115" s="41"/>
      <c r="AEK115" s="41"/>
      <c r="AEL115" s="41"/>
      <c r="AEM115" s="41"/>
      <c r="AEN115" s="41"/>
      <c r="AEO115" s="41"/>
      <c r="AEP115" s="41"/>
      <c r="AEQ115" s="41"/>
      <c r="AER115" s="41"/>
      <c r="AES115" s="41"/>
      <c r="AET115" s="41"/>
      <c r="AEU115" s="41"/>
      <c r="AEV115" s="41"/>
      <c r="AEW115" s="41"/>
      <c r="AEX115" s="41"/>
      <c r="AEY115" s="41"/>
      <c r="AEZ115" s="41"/>
      <c r="AFA115" s="41"/>
      <c r="AFB115" s="41"/>
      <c r="AFC115" s="41"/>
      <c r="AFD115" s="41"/>
      <c r="AFE115" s="41"/>
      <c r="AFF115" s="41"/>
      <c r="AFG115" s="41"/>
      <c r="AFH115" s="41"/>
      <c r="AFI115" s="41"/>
      <c r="AFJ115" s="41"/>
      <c r="AFK115" s="41"/>
      <c r="AFL115" s="41"/>
      <c r="AFM115" s="41"/>
      <c r="AFN115" s="41"/>
      <c r="AFO115" s="41"/>
      <c r="AFP115" s="41"/>
      <c r="AFQ115" s="41"/>
      <c r="AFR115" s="41"/>
      <c r="AFS115" s="41"/>
      <c r="AFT115" s="41"/>
      <c r="AFU115" s="41"/>
      <c r="AFV115" s="41"/>
      <c r="AFW115" s="41"/>
      <c r="AFX115" s="41"/>
      <c r="AFY115" s="41"/>
      <c r="AFZ115" s="41"/>
      <c r="AGA115" s="41"/>
      <c r="AGB115" s="41"/>
      <c r="AGC115" s="41"/>
      <c r="AGD115" s="41"/>
      <c r="AGE115" s="41"/>
      <c r="AGF115" s="41"/>
      <c r="AGG115" s="41"/>
      <c r="AGH115" s="41"/>
      <c r="AGI115" s="41"/>
      <c r="AGJ115" s="41"/>
      <c r="AGK115" s="41"/>
      <c r="AGL115" s="41"/>
      <c r="AGM115" s="41"/>
      <c r="AGN115" s="41"/>
      <c r="AGO115" s="41"/>
      <c r="AGP115" s="41"/>
      <c r="AGQ115" s="41"/>
      <c r="AGR115" s="41"/>
      <c r="AGS115" s="41"/>
      <c r="AGT115" s="41"/>
      <c r="AGU115" s="41"/>
      <c r="AGV115" s="41"/>
      <c r="AGW115" s="41"/>
      <c r="AGX115" s="41"/>
      <c r="AGY115" s="41"/>
      <c r="AGZ115" s="41"/>
      <c r="AHA115" s="41"/>
      <c r="AHB115" s="41"/>
      <c r="AHC115" s="41"/>
      <c r="AHD115" s="41"/>
      <c r="AHE115" s="41"/>
      <c r="AHF115" s="41"/>
      <c r="AHG115" s="41"/>
      <c r="AHH115" s="41"/>
      <c r="AHI115" s="41"/>
      <c r="AHJ115" s="41"/>
      <c r="AHK115" s="41"/>
      <c r="AHL115" s="41"/>
      <c r="AHM115" s="41"/>
      <c r="AHN115" s="41"/>
      <c r="AHO115" s="41"/>
      <c r="AHP115" s="41"/>
      <c r="AHQ115" s="41"/>
      <c r="AHR115" s="41"/>
      <c r="AHS115" s="41"/>
      <c r="AHT115" s="41"/>
      <c r="AHU115" s="41"/>
      <c r="AHV115" s="41"/>
      <c r="AHW115" s="41"/>
      <c r="AHX115" s="41"/>
      <c r="AHY115" s="41"/>
      <c r="AHZ115" s="41"/>
      <c r="AIA115" s="41"/>
      <c r="AIB115" s="41"/>
      <c r="AIC115" s="41"/>
      <c r="AID115" s="41"/>
      <c r="AIE115" s="41"/>
      <c r="AIF115" s="41"/>
      <c r="AIG115" s="41"/>
      <c r="AIH115" s="41"/>
      <c r="AII115" s="41"/>
      <c r="AIJ115" s="41"/>
      <c r="AIK115" s="41"/>
      <c r="AIL115" s="41"/>
      <c r="AIM115" s="41"/>
      <c r="AIN115" s="41"/>
      <c r="AIO115" s="41"/>
      <c r="AIP115" s="41"/>
      <c r="AIQ115" s="41"/>
      <c r="AIR115" s="41"/>
      <c r="AIS115" s="41"/>
      <c r="AIT115" s="41"/>
      <c r="AIU115" s="41"/>
      <c r="AIV115" s="41"/>
      <c r="AIW115" s="41"/>
      <c r="AIX115" s="41"/>
      <c r="AIY115" s="41"/>
      <c r="AIZ115" s="41"/>
      <c r="AJA115" s="41"/>
      <c r="AJB115" s="41"/>
      <c r="AJC115" s="41"/>
      <c r="AJD115" s="41"/>
      <c r="AJE115" s="41"/>
      <c r="AJF115" s="41"/>
      <c r="AJG115" s="41"/>
      <c r="AJH115" s="41"/>
      <c r="AJI115" s="41"/>
      <c r="AJJ115" s="41"/>
      <c r="AJK115" s="41"/>
      <c r="AJL115" s="41"/>
      <c r="AJM115" s="41"/>
      <c r="AJN115" s="41"/>
      <c r="AJO115" s="41"/>
      <c r="AJP115" s="41"/>
      <c r="AJQ115" s="41"/>
      <c r="AJR115" s="41"/>
      <c r="AJS115" s="41"/>
      <c r="AJT115" s="41"/>
      <c r="AJU115" s="41"/>
      <c r="AJV115" s="41"/>
      <c r="AJW115" s="41"/>
      <c r="AJX115" s="41"/>
      <c r="AJY115" s="41"/>
      <c r="AJZ115" s="41"/>
      <c r="AKA115" s="41"/>
      <c r="AKB115" s="41"/>
      <c r="AKC115" s="41"/>
      <c r="AKD115" s="41"/>
      <c r="AKE115" s="41"/>
      <c r="AKF115" s="41"/>
      <c r="AKG115" s="41"/>
      <c r="AKH115" s="41"/>
      <c r="AKI115" s="41"/>
      <c r="AKJ115" s="41"/>
      <c r="AKK115" s="41"/>
      <c r="AKL115" s="41"/>
      <c r="AKM115" s="41"/>
      <c r="AKN115" s="41"/>
      <c r="AKO115" s="41"/>
      <c r="AKP115" s="41"/>
      <c r="AKQ115" s="41"/>
      <c r="AKR115" s="41"/>
      <c r="AKS115" s="41"/>
      <c r="AKT115" s="41"/>
      <c r="AKU115" s="41"/>
      <c r="AKV115" s="41"/>
      <c r="AKW115" s="41"/>
      <c r="AKX115" s="41"/>
      <c r="AKY115" s="41"/>
      <c r="AKZ115" s="41"/>
      <c r="ALA115" s="41"/>
      <c r="ALB115" s="41"/>
      <c r="ALC115" s="41"/>
      <c r="ALD115" s="41"/>
      <c r="ALE115" s="41"/>
      <c r="ALF115" s="41"/>
      <c r="ALG115" s="41"/>
      <c r="ALH115" s="41"/>
      <c r="ALI115" s="41"/>
      <c r="ALJ115" s="41"/>
      <c r="ALK115" s="41"/>
      <c r="ALL115" s="41"/>
      <c r="ALM115" s="41"/>
      <c r="ALN115" s="41"/>
      <c r="ALO115" s="41"/>
      <c r="ALP115" s="41"/>
      <c r="ALQ115" s="41"/>
      <c r="ALR115" s="41"/>
      <c r="ALS115" s="41"/>
      <c r="ALT115" s="41"/>
      <c r="ALU115" s="41"/>
      <c r="ALV115" s="41"/>
      <c r="ALW115" s="41"/>
      <c r="ALX115" s="41"/>
      <c r="ALY115" s="41"/>
      <c r="ALZ115" s="41"/>
      <c r="AMA115" s="41"/>
      <c r="AMB115" s="41"/>
      <c r="AMC115" s="41"/>
      <c r="AMD115" s="41"/>
      <c r="AME115" s="41"/>
      <c r="AMF115" s="41"/>
      <c r="AMG115" s="41"/>
      <c r="AMH115" s="41"/>
      <c r="AMI115" s="41"/>
      <c r="AMJ115" s="41"/>
      <c r="AMK115" s="41"/>
      <c r="AML115" s="41"/>
      <c r="AMM115" s="41"/>
      <c r="AMN115" s="41"/>
      <c r="AMO115" s="41"/>
      <c r="AMP115" s="41"/>
      <c r="AMQ115" s="41"/>
      <c r="AMR115" s="41"/>
      <c r="AMS115" s="41"/>
      <c r="AMT115" s="41"/>
      <c r="AMU115" s="41"/>
      <c r="AMV115" s="41"/>
      <c r="AMW115" s="41"/>
      <c r="AMX115" s="41"/>
      <c r="AMY115" s="41"/>
      <c r="AMZ115" s="41"/>
      <c r="ANA115" s="41"/>
      <c r="ANB115" s="41"/>
      <c r="ANC115" s="41"/>
      <c r="AND115" s="41"/>
      <c r="ANE115" s="41"/>
      <c r="ANF115" s="41"/>
      <c r="ANG115" s="41"/>
      <c r="ANH115" s="41"/>
      <c r="ANI115" s="41"/>
      <c r="ANJ115" s="41"/>
      <c r="ANK115" s="41"/>
      <c r="ANL115" s="41"/>
      <c r="ANM115" s="41"/>
      <c r="ANN115" s="41"/>
      <c r="ANO115" s="41"/>
      <c r="ANP115" s="41"/>
      <c r="ANQ115" s="41"/>
      <c r="ANR115" s="41"/>
      <c r="ANS115" s="41"/>
      <c r="ANT115" s="41"/>
      <c r="ANU115" s="41"/>
      <c r="ANV115" s="41"/>
      <c r="ANW115" s="41"/>
      <c r="ANX115" s="41"/>
      <c r="ANY115" s="41"/>
      <c r="ANZ115" s="41"/>
      <c r="AOA115" s="41"/>
      <c r="AOB115" s="41"/>
      <c r="AOC115" s="41"/>
      <c r="AOD115" s="41"/>
      <c r="AOE115" s="41"/>
      <c r="AOF115" s="41"/>
      <c r="AOG115" s="41"/>
      <c r="AOH115" s="41"/>
      <c r="AOI115" s="41"/>
      <c r="AOJ115" s="41"/>
      <c r="AOK115" s="41"/>
      <c r="AOL115" s="41"/>
      <c r="AOM115" s="41"/>
      <c r="AON115" s="41"/>
      <c r="AOO115" s="41"/>
      <c r="AOP115" s="41"/>
      <c r="AOQ115" s="41"/>
      <c r="AOR115" s="41"/>
      <c r="AOS115" s="41"/>
      <c r="AOT115" s="41"/>
      <c r="AOU115" s="41"/>
      <c r="AOV115" s="41"/>
      <c r="AOW115" s="41"/>
      <c r="AOX115" s="41"/>
      <c r="AOY115" s="41"/>
      <c r="AOZ115" s="41"/>
      <c r="APA115" s="41"/>
      <c r="APB115" s="41"/>
      <c r="APC115" s="41"/>
      <c r="APD115" s="41"/>
      <c r="APE115" s="41"/>
      <c r="APF115" s="41"/>
      <c r="APG115" s="41"/>
      <c r="APH115" s="41"/>
      <c r="API115" s="41"/>
      <c r="APJ115" s="41"/>
      <c r="APK115" s="41"/>
      <c r="APL115" s="41"/>
      <c r="APM115" s="41"/>
      <c r="APN115" s="41"/>
      <c r="APO115" s="41"/>
      <c r="APP115" s="41"/>
      <c r="APQ115" s="41"/>
      <c r="APR115" s="41"/>
      <c r="APS115" s="41"/>
      <c r="APT115" s="41"/>
      <c r="APU115" s="41"/>
      <c r="APV115" s="41"/>
      <c r="APW115" s="41"/>
      <c r="APX115" s="41"/>
      <c r="APY115" s="41"/>
      <c r="APZ115" s="41"/>
      <c r="AQA115" s="41"/>
      <c r="AQB115" s="41"/>
      <c r="AQC115" s="41"/>
      <c r="AQD115" s="41"/>
      <c r="AQE115" s="41"/>
      <c r="AQF115" s="41"/>
      <c r="AQG115" s="41"/>
      <c r="AQH115" s="41"/>
      <c r="AQI115" s="41"/>
      <c r="AQJ115" s="41"/>
      <c r="AQK115" s="41"/>
      <c r="AQL115" s="41"/>
      <c r="AQM115" s="41"/>
      <c r="AQN115" s="41"/>
      <c r="AQO115" s="41"/>
      <c r="AQP115" s="41"/>
      <c r="AQQ115" s="41"/>
      <c r="AQR115" s="41"/>
      <c r="AQS115" s="41"/>
      <c r="AQT115" s="41"/>
      <c r="AQU115" s="41"/>
      <c r="AQV115" s="41"/>
      <c r="AQW115" s="41"/>
      <c r="AQX115" s="41"/>
      <c r="AQY115" s="41"/>
      <c r="AQZ115" s="41"/>
      <c r="ARA115" s="41"/>
      <c r="ARB115" s="41"/>
      <c r="ARC115" s="41"/>
      <c r="ARD115" s="41"/>
      <c r="ARE115" s="41"/>
      <c r="ARF115" s="41"/>
      <c r="ARG115" s="41"/>
      <c r="ARH115" s="41"/>
      <c r="ARI115" s="41"/>
      <c r="ARJ115" s="41"/>
      <c r="ARK115" s="41"/>
      <c r="ARL115" s="41"/>
      <c r="ARM115" s="41"/>
      <c r="ARN115" s="41"/>
      <c r="ARO115" s="41"/>
      <c r="ARP115" s="41"/>
      <c r="ARQ115" s="41"/>
      <c r="ARR115" s="41"/>
      <c r="ARS115" s="41"/>
      <c r="ART115" s="41"/>
      <c r="ARU115" s="41"/>
      <c r="ARV115" s="41"/>
      <c r="ARW115" s="41"/>
      <c r="ARX115" s="41"/>
      <c r="ARY115" s="41"/>
      <c r="ARZ115" s="41"/>
      <c r="ASA115" s="41"/>
      <c r="ASB115" s="41"/>
      <c r="ASC115" s="41"/>
      <c r="ASD115" s="41"/>
      <c r="ASE115" s="41"/>
      <c r="ASF115" s="41"/>
      <c r="ASG115" s="41"/>
      <c r="ASH115" s="41"/>
      <c r="ASI115" s="41"/>
      <c r="ASJ115" s="41"/>
      <c r="ASK115" s="41"/>
      <c r="ASL115" s="41"/>
      <c r="ASM115" s="41"/>
      <c r="ASN115" s="41"/>
      <c r="ASO115" s="41"/>
      <c r="ASP115" s="41"/>
      <c r="ASQ115" s="41"/>
      <c r="ASR115" s="41"/>
      <c r="ASS115" s="41"/>
      <c r="AST115" s="41"/>
      <c r="ASU115" s="41"/>
      <c r="ASV115" s="41"/>
      <c r="ASW115" s="41"/>
      <c r="ASX115" s="41"/>
      <c r="ASY115" s="41"/>
      <c r="ASZ115" s="41"/>
      <c r="ATA115" s="41"/>
      <c r="ATB115" s="41"/>
      <c r="ATC115" s="41"/>
      <c r="ATD115" s="41"/>
      <c r="ATE115" s="41"/>
      <c r="ATF115" s="41"/>
      <c r="ATG115" s="41"/>
      <c r="ATH115" s="41"/>
      <c r="ATI115" s="41"/>
      <c r="ATJ115" s="41"/>
      <c r="ATK115" s="41"/>
      <c r="ATL115" s="41"/>
      <c r="ATM115" s="41"/>
      <c r="ATN115" s="41"/>
      <c r="ATO115" s="41"/>
      <c r="ATP115" s="41"/>
      <c r="ATQ115" s="41"/>
      <c r="ATR115" s="41"/>
      <c r="ATS115" s="41"/>
      <c r="ATT115" s="41"/>
      <c r="ATU115" s="41"/>
      <c r="ATV115" s="41"/>
      <c r="ATW115" s="41"/>
      <c r="ATX115" s="41"/>
      <c r="ATY115" s="41"/>
      <c r="ATZ115" s="41"/>
      <c r="AUA115" s="41"/>
      <c r="AUB115" s="41"/>
      <c r="AUC115" s="41"/>
      <c r="AUD115" s="41"/>
      <c r="AUE115" s="41"/>
      <c r="AUF115" s="41"/>
      <c r="AUG115" s="41"/>
      <c r="AUH115" s="41"/>
      <c r="AUI115" s="41"/>
      <c r="AUJ115" s="41"/>
      <c r="AUK115" s="41"/>
      <c r="AUL115" s="41"/>
      <c r="AUM115" s="41"/>
      <c r="AUN115" s="41"/>
      <c r="AUO115" s="41"/>
      <c r="AUP115" s="41"/>
      <c r="AUQ115" s="41"/>
      <c r="AUR115" s="41"/>
      <c r="AUS115" s="41"/>
      <c r="AUT115" s="41"/>
      <c r="AUU115" s="41"/>
      <c r="AUV115" s="41"/>
      <c r="AUW115" s="41"/>
      <c r="AUX115" s="41"/>
      <c r="AUY115" s="41"/>
      <c r="AUZ115" s="41"/>
      <c r="AVA115" s="41"/>
      <c r="AVB115" s="41"/>
      <c r="AVC115" s="41"/>
      <c r="AVD115" s="41"/>
      <c r="AVE115" s="41"/>
      <c r="AVF115" s="41"/>
      <c r="AVG115" s="41"/>
      <c r="AVH115" s="41"/>
      <c r="AVI115" s="41"/>
      <c r="AVJ115" s="41"/>
      <c r="AVK115" s="41"/>
      <c r="AVL115" s="41"/>
      <c r="AVM115" s="41"/>
      <c r="AVN115" s="41"/>
      <c r="AVO115" s="41"/>
      <c r="AVP115" s="41"/>
      <c r="AVQ115" s="41"/>
      <c r="AVR115" s="41"/>
      <c r="AVS115" s="41"/>
      <c r="AVT115" s="41"/>
      <c r="AVU115" s="41"/>
      <c r="AVV115" s="41"/>
      <c r="AVW115" s="41"/>
      <c r="AVX115" s="41"/>
      <c r="AVY115" s="41"/>
      <c r="AVZ115" s="41"/>
      <c r="AWA115" s="41"/>
      <c r="AWB115" s="41"/>
      <c r="AWC115" s="41"/>
      <c r="AWD115" s="41"/>
      <c r="AWE115" s="41"/>
      <c r="AWF115" s="41"/>
      <c r="AWG115" s="41"/>
      <c r="AWH115" s="41"/>
      <c r="AWI115" s="41"/>
      <c r="AWJ115" s="41"/>
      <c r="AWK115" s="41"/>
      <c r="AWL115" s="41"/>
      <c r="AWM115" s="41"/>
      <c r="AWN115" s="41"/>
      <c r="AWO115" s="41"/>
      <c r="AWP115" s="41"/>
      <c r="AWQ115" s="41"/>
      <c r="AWR115" s="41"/>
      <c r="AWS115" s="41"/>
      <c r="AWT115" s="41"/>
      <c r="AWU115" s="41"/>
      <c r="AWV115" s="41"/>
      <c r="AWW115" s="41"/>
      <c r="AWX115" s="41"/>
      <c r="AWY115" s="41"/>
      <c r="AWZ115" s="41"/>
      <c r="AXA115" s="41"/>
      <c r="AXB115" s="41"/>
      <c r="AXC115" s="41"/>
      <c r="AXD115" s="41"/>
      <c r="AXE115" s="41"/>
      <c r="AXF115" s="41"/>
      <c r="AXG115" s="41"/>
      <c r="AXH115" s="41"/>
      <c r="AXI115" s="41"/>
      <c r="AXJ115" s="41"/>
      <c r="AXK115" s="41"/>
      <c r="AXL115" s="41"/>
      <c r="AXM115" s="41"/>
      <c r="AXN115" s="41"/>
      <c r="AXO115" s="41"/>
      <c r="AXP115" s="41"/>
      <c r="AXQ115" s="41"/>
      <c r="AXR115" s="41"/>
      <c r="AXS115" s="41"/>
      <c r="AXT115" s="41"/>
      <c r="AXU115" s="41"/>
      <c r="AXV115" s="41"/>
      <c r="AXW115" s="41"/>
      <c r="AXX115" s="41"/>
      <c r="AXY115" s="41"/>
      <c r="AXZ115" s="41"/>
      <c r="AYA115" s="41"/>
      <c r="AYB115" s="41"/>
      <c r="AYC115" s="41"/>
      <c r="AYD115" s="41"/>
      <c r="AYE115" s="41"/>
      <c r="AYF115" s="41"/>
      <c r="AYG115" s="41"/>
      <c r="AYH115" s="41"/>
      <c r="AYI115" s="41"/>
      <c r="AYJ115" s="41"/>
      <c r="AYK115" s="41"/>
      <c r="AYL115" s="41"/>
      <c r="AYM115" s="41"/>
      <c r="AYN115" s="41"/>
      <c r="AYO115" s="41"/>
      <c r="AYP115" s="41"/>
      <c r="AYQ115" s="41"/>
      <c r="AYR115" s="41"/>
      <c r="AYS115" s="41"/>
      <c r="AYT115" s="41"/>
      <c r="AYU115" s="41"/>
      <c r="AYV115" s="41"/>
      <c r="AYW115" s="41"/>
      <c r="AYX115" s="41"/>
      <c r="AYY115" s="41"/>
      <c r="AYZ115" s="41"/>
      <c r="AZA115" s="41"/>
      <c r="AZB115" s="41"/>
      <c r="AZC115" s="41"/>
      <c r="AZD115" s="41"/>
      <c r="AZE115" s="41"/>
      <c r="AZF115" s="41"/>
      <c r="AZG115" s="41"/>
      <c r="AZH115" s="41"/>
      <c r="AZI115" s="41"/>
      <c r="AZJ115" s="41"/>
      <c r="AZK115" s="41"/>
      <c r="AZL115" s="41"/>
      <c r="AZM115" s="41"/>
      <c r="AZN115" s="41"/>
      <c r="AZO115" s="41"/>
      <c r="AZP115" s="41"/>
      <c r="AZQ115" s="41"/>
      <c r="AZR115" s="41"/>
      <c r="AZS115" s="41"/>
      <c r="AZT115" s="41"/>
      <c r="AZU115" s="41"/>
      <c r="AZV115" s="41"/>
      <c r="AZW115" s="41"/>
      <c r="AZX115" s="41"/>
      <c r="AZY115" s="41"/>
      <c r="AZZ115" s="41"/>
      <c r="BAA115" s="41"/>
      <c r="BAB115" s="41"/>
      <c r="BAC115" s="41"/>
      <c r="BAD115" s="41"/>
      <c r="BAE115" s="41"/>
      <c r="BAF115" s="41"/>
      <c r="BAG115" s="41"/>
      <c r="BAH115" s="41"/>
      <c r="BAI115" s="41"/>
      <c r="BAJ115" s="41"/>
      <c r="BAK115" s="41"/>
      <c r="BAL115" s="41"/>
      <c r="BAM115" s="41"/>
      <c r="BAN115" s="41"/>
      <c r="BAO115" s="41"/>
      <c r="BAP115" s="41"/>
      <c r="BAQ115" s="41"/>
      <c r="BAR115" s="41"/>
      <c r="BAS115" s="41"/>
      <c r="BAT115" s="41"/>
      <c r="BAU115" s="41"/>
      <c r="BAV115" s="41"/>
      <c r="BAW115" s="41"/>
      <c r="BAX115" s="41"/>
      <c r="BAY115" s="41"/>
      <c r="BAZ115" s="41"/>
      <c r="BBA115" s="41"/>
      <c r="BBB115" s="41"/>
      <c r="BBC115" s="41"/>
      <c r="BBD115" s="41"/>
      <c r="BBE115" s="41"/>
      <c r="BBF115" s="41"/>
      <c r="BBG115" s="41"/>
      <c r="BBH115" s="41"/>
      <c r="BBI115" s="41"/>
      <c r="BBJ115" s="41"/>
      <c r="BBK115" s="41"/>
      <c r="BBL115" s="41"/>
      <c r="BBM115" s="41"/>
      <c r="BBN115" s="41"/>
      <c r="BBO115" s="41"/>
      <c r="BBP115" s="41"/>
      <c r="BBQ115" s="41"/>
    </row>
    <row r="116" spans="1:1421" s="158" customFormat="1" ht="24.75" customHeight="1" x14ac:dyDescent="0.3">
      <c r="A116" s="21" t="s">
        <v>14</v>
      </c>
      <c r="B116" s="22" t="s">
        <v>411</v>
      </c>
      <c r="C116" s="21"/>
      <c r="D116" s="21"/>
      <c r="E116" s="161"/>
      <c r="F116" s="142"/>
      <c r="G116" s="142"/>
      <c r="H116" s="154"/>
      <c r="I116" s="154"/>
      <c r="J116" s="153"/>
      <c r="K116" s="155"/>
      <c r="L116" s="155"/>
      <c r="M116" s="155"/>
      <c r="N116" s="155"/>
      <c r="O116" s="155"/>
      <c r="P116" s="155"/>
      <c r="Q116" s="155"/>
      <c r="R116" s="155"/>
      <c r="S116" s="155"/>
      <c r="T116" s="155"/>
      <c r="U116" s="155"/>
      <c r="V116" s="155"/>
      <c r="W116" s="155"/>
      <c r="X116" s="155"/>
      <c r="Y116" s="155"/>
      <c r="Z116" s="155"/>
      <c r="AA116" s="155"/>
      <c r="AB116" s="155"/>
      <c r="AC116" s="155"/>
      <c r="AD116" s="155"/>
      <c r="AE116" s="155"/>
      <c r="AF116" s="155"/>
      <c r="AG116" s="155"/>
      <c r="AH116" s="155"/>
      <c r="AI116" s="155"/>
      <c r="AJ116" s="155"/>
      <c r="AK116" s="155"/>
      <c r="AL116" s="155"/>
      <c r="AM116" s="155"/>
      <c r="AN116" s="155"/>
      <c r="AO116" s="155"/>
      <c r="AP116" s="155"/>
      <c r="AQ116" s="155"/>
      <c r="AR116" s="155"/>
      <c r="AS116" s="155"/>
      <c r="AT116" s="155"/>
      <c r="AU116" s="155"/>
      <c r="AV116" s="155"/>
      <c r="AW116" s="155"/>
      <c r="AX116" s="155"/>
      <c r="AY116" s="155"/>
      <c r="AZ116" s="155"/>
      <c r="BA116" s="155"/>
      <c r="BB116" s="155"/>
      <c r="BC116" s="155"/>
      <c r="BD116" s="155"/>
      <c r="BE116" s="155"/>
      <c r="BF116" s="155"/>
      <c r="BG116" s="155"/>
      <c r="BH116" s="155"/>
      <c r="BI116" s="155"/>
      <c r="BJ116" s="155"/>
      <c r="BK116" s="155"/>
      <c r="BL116" s="155"/>
      <c r="BM116" s="155"/>
      <c r="BN116" s="155"/>
      <c r="BO116" s="155"/>
      <c r="BP116" s="155"/>
      <c r="BQ116" s="155"/>
      <c r="BR116" s="155"/>
      <c r="BS116" s="155"/>
      <c r="BT116" s="155"/>
      <c r="BU116" s="155"/>
      <c r="BV116" s="155"/>
      <c r="BW116" s="155"/>
      <c r="BX116" s="155"/>
      <c r="BY116" s="155"/>
      <c r="BZ116" s="155"/>
      <c r="CA116" s="155"/>
      <c r="CB116" s="155"/>
      <c r="CC116" s="155"/>
      <c r="CD116" s="155"/>
      <c r="CE116" s="155"/>
      <c r="CF116" s="155"/>
      <c r="CG116" s="155"/>
      <c r="CH116" s="155"/>
      <c r="CI116" s="155"/>
      <c r="CJ116" s="155"/>
      <c r="CK116" s="155"/>
      <c r="CL116" s="155"/>
      <c r="CM116" s="155"/>
      <c r="CN116" s="155"/>
      <c r="CO116" s="155"/>
      <c r="CP116" s="155"/>
      <c r="CQ116" s="155"/>
      <c r="CR116" s="155"/>
      <c r="CS116" s="155"/>
      <c r="CT116" s="155"/>
      <c r="CU116" s="155"/>
      <c r="CV116" s="155"/>
      <c r="CW116" s="155"/>
      <c r="CX116" s="155"/>
      <c r="CY116" s="155"/>
      <c r="CZ116" s="155"/>
      <c r="DA116" s="155"/>
      <c r="DB116" s="155"/>
      <c r="DC116" s="155"/>
      <c r="DD116" s="155"/>
      <c r="DE116" s="155"/>
      <c r="DF116" s="155"/>
      <c r="DG116" s="155"/>
      <c r="DH116" s="155"/>
      <c r="DI116" s="155"/>
      <c r="DJ116" s="155"/>
      <c r="DK116" s="155"/>
      <c r="DL116" s="155"/>
      <c r="DM116" s="155"/>
      <c r="DN116" s="155"/>
      <c r="DO116" s="155"/>
      <c r="DP116" s="155"/>
      <c r="DQ116" s="155"/>
      <c r="DR116" s="155"/>
      <c r="DS116" s="155"/>
      <c r="DT116" s="155"/>
      <c r="DU116" s="155"/>
      <c r="DV116" s="155"/>
      <c r="DW116" s="155"/>
      <c r="DX116" s="155"/>
      <c r="DY116" s="155"/>
      <c r="DZ116" s="155"/>
      <c r="EA116" s="155"/>
      <c r="EB116" s="155"/>
      <c r="EC116" s="155"/>
      <c r="ED116" s="155"/>
      <c r="EE116" s="155"/>
      <c r="EF116" s="155"/>
      <c r="EG116" s="155"/>
      <c r="EH116" s="155"/>
      <c r="EI116" s="155"/>
      <c r="EJ116" s="155"/>
      <c r="EK116" s="155"/>
      <c r="EL116" s="155"/>
      <c r="EM116" s="155"/>
      <c r="EN116" s="155"/>
      <c r="EO116" s="155"/>
      <c r="EP116" s="155"/>
      <c r="EQ116" s="155"/>
      <c r="ER116" s="155"/>
      <c r="ES116" s="155"/>
      <c r="ET116" s="155"/>
      <c r="EU116" s="155"/>
      <c r="EV116" s="155"/>
      <c r="EW116" s="155"/>
      <c r="EX116" s="155"/>
      <c r="EY116" s="155"/>
      <c r="EZ116" s="155"/>
      <c r="FA116" s="155"/>
      <c r="FB116" s="155"/>
      <c r="FC116" s="155"/>
      <c r="FD116" s="155"/>
      <c r="FE116" s="155"/>
      <c r="FF116" s="155"/>
      <c r="FG116" s="155"/>
      <c r="FH116" s="155"/>
      <c r="FI116" s="155"/>
      <c r="FJ116" s="155"/>
      <c r="FK116" s="155"/>
      <c r="FL116" s="155"/>
      <c r="FM116" s="155"/>
      <c r="FN116" s="155"/>
      <c r="FO116" s="155"/>
      <c r="FP116" s="155"/>
      <c r="FQ116" s="155"/>
      <c r="FR116" s="155"/>
      <c r="FS116" s="155"/>
      <c r="FT116" s="155"/>
      <c r="FU116" s="155"/>
      <c r="FV116" s="155"/>
      <c r="FW116" s="155"/>
      <c r="FX116" s="155"/>
      <c r="FY116" s="155"/>
      <c r="FZ116" s="155"/>
      <c r="GA116" s="155"/>
      <c r="GB116" s="155"/>
      <c r="GC116" s="155"/>
      <c r="GD116" s="155"/>
      <c r="GE116" s="155"/>
      <c r="GF116" s="155"/>
      <c r="GG116" s="155"/>
      <c r="GH116" s="155"/>
      <c r="GI116" s="155"/>
      <c r="GJ116" s="155"/>
      <c r="GK116" s="155"/>
      <c r="GL116" s="155"/>
      <c r="GM116" s="155"/>
      <c r="GN116" s="155"/>
      <c r="GO116" s="155"/>
      <c r="GP116" s="155"/>
      <c r="GQ116" s="155"/>
      <c r="GR116" s="155"/>
      <c r="GS116" s="155"/>
      <c r="GT116" s="155"/>
      <c r="GU116" s="155"/>
      <c r="GV116" s="155"/>
      <c r="GW116" s="155"/>
      <c r="GX116" s="155"/>
      <c r="GY116" s="155"/>
      <c r="GZ116" s="155"/>
      <c r="HA116" s="155"/>
      <c r="HB116" s="155"/>
      <c r="HC116" s="155"/>
      <c r="HD116" s="155"/>
      <c r="HE116" s="155"/>
      <c r="HF116" s="155"/>
      <c r="HG116" s="155"/>
      <c r="HH116" s="155"/>
      <c r="HI116" s="155"/>
      <c r="HJ116" s="155"/>
      <c r="HK116" s="155"/>
      <c r="HL116" s="155"/>
      <c r="HM116" s="155"/>
      <c r="HN116" s="155"/>
      <c r="HO116" s="155"/>
      <c r="HP116" s="155"/>
      <c r="HQ116" s="155"/>
      <c r="HR116" s="155"/>
      <c r="HS116" s="155"/>
      <c r="HT116" s="155"/>
      <c r="HU116" s="155"/>
      <c r="HV116" s="155"/>
      <c r="HW116" s="155"/>
      <c r="HX116" s="155"/>
      <c r="HY116" s="155"/>
      <c r="HZ116" s="155"/>
      <c r="IA116" s="155"/>
      <c r="IB116" s="155"/>
      <c r="IC116" s="155"/>
      <c r="ID116" s="155"/>
      <c r="IE116" s="155"/>
      <c r="IF116" s="155"/>
      <c r="IG116" s="155"/>
      <c r="IH116" s="155"/>
      <c r="II116" s="155"/>
      <c r="IJ116" s="155"/>
      <c r="IK116" s="155"/>
      <c r="IL116" s="113"/>
      <c r="IM116" s="113"/>
      <c r="IN116" s="113"/>
      <c r="IO116" s="113"/>
      <c r="IP116" s="113"/>
      <c r="IQ116" s="113"/>
      <c r="IR116" s="113"/>
      <c r="IS116" s="41"/>
      <c r="IT116" s="41"/>
      <c r="IU116" s="41"/>
      <c r="IV116" s="41"/>
      <c r="IW116" s="41"/>
      <c r="IX116" s="41"/>
      <c r="IY116" s="41"/>
      <c r="IZ116" s="41"/>
      <c r="JA116" s="41"/>
      <c r="JB116" s="41"/>
      <c r="JC116" s="41"/>
      <c r="JD116" s="41"/>
      <c r="JE116" s="41"/>
      <c r="JF116" s="41"/>
      <c r="JG116" s="41"/>
      <c r="JH116" s="41"/>
      <c r="JI116" s="41"/>
      <c r="JJ116" s="41"/>
      <c r="JK116" s="41"/>
      <c r="JL116" s="41"/>
      <c r="JM116" s="41"/>
      <c r="JN116" s="41"/>
      <c r="JO116" s="41"/>
      <c r="JP116" s="41"/>
      <c r="JQ116" s="41"/>
      <c r="JR116" s="41"/>
      <c r="JS116" s="41"/>
      <c r="JT116" s="41"/>
      <c r="JU116" s="41"/>
      <c r="JV116" s="41"/>
      <c r="JW116" s="41"/>
      <c r="JX116" s="41"/>
      <c r="JY116" s="41"/>
      <c r="JZ116" s="41"/>
      <c r="KA116" s="41"/>
      <c r="KB116" s="41"/>
      <c r="KC116" s="41"/>
      <c r="KD116" s="41"/>
      <c r="KE116" s="41"/>
      <c r="KF116" s="41"/>
      <c r="KG116" s="41"/>
      <c r="KH116" s="41"/>
      <c r="KI116" s="41"/>
      <c r="KJ116" s="41"/>
      <c r="KK116" s="41"/>
      <c r="KL116" s="41"/>
      <c r="KM116" s="41"/>
      <c r="KN116" s="41"/>
      <c r="KO116" s="41"/>
      <c r="KP116" s="41"/>
      <c r="KQ116" s="41"/>
      <c r="KR116" s="41"/>
      <c r="KS116" s="41"/>
      <c r="KT116" s="41"/>
      <c r="KU116" s="41"/>
      <c r="KV116" s="41"/>
      <c r="KW116" s="41"/>
      <c r="KX116" s="41"/>
      <c r="KY116" s="41"/>
      <c r="KZ116" s="41"/>
      <c r="LA116" s="41"/>
      <c r="LB116" s="41"/>
      <c r="LC116" s="41"/>
      <c r="LD116" s="41"/>
      <c r="LE116" s="41"/>
      <c r="LF116" s="41"/>
      <c r="LG116" s="41"/>
      <c r="LH116" s="41"/>
      <c r="LI116" s="41"/>
      <c r="LJ116" s="41"/>
      <c r="LK116" s="41"/>
      <c r="LL116" s="41"/>
      <c r="LM116" s="41"/>
      <c r="LN116" s="41"/>
      <c r="LO116" s="41"/>
      <c r="LP116" s="41"/>
      <c r="LQ116" s="41"/>
      <c r="LR116" s="41"/>
      <c r="LS116" s="41"/>
      <c r="LT116" s="41"/>
      <c r="LU116" s="41"/>
      <c r="LV116" s="41"/>
      <c r="LW116" s="41"/>
      <c r="LX116" s="41"/>
      <c r="LY116" s="41"/>
      <c r="LZ116" s="41"/>
      <c r="MA116" s="41"/>
      <c r="MB116" s="41"/>
      <c r="MC116" s="41"/>
      <c r="MD116" s="41"/>
      <c r="ME116" s="41"/>
      <c r="MF116" s="41"/>
      <c r="MG116" s="41"/>
      <c r="MH116" s="41"/>
      <c r="MI116" s="41"/>
      <c r="MJ116" s="41"/>
      <c r="MK116" s="41"/>
      <c r="ML116" s="41"/>
      <c r="MM116" s="41"/>
      <c r="MN116" s="41"/>
      <c r="MO116" s="41"/>
      <c r="MP116" s="41"/>
      <c r="MQ116" s="41"/>
      <c r="MR116" s="41"/>
      <c r="MS116" s="41"/>
      <c r="MT116" s="41"/>
      <c r="MU116" s="41"/>
      <c r="MV116" s="41"/>
      <c r="MW116" s="41"/>
      <c r="MX116" s="41"/>
      <c r="MY116" s="41"/>
      <c r="MZ116" s="41"/>
      <c r="NA116" s="41"/>
      <c r="NB116" s="41"/>
      <c r="NC116" s="41"/>
      <c r="ND116" s="41"/>
      <c r="NE116" s="41"/>
      <c r="NF116" s="41"/>
      <c r="NG116" s="41"/>
      <c r="NH116" s="41"/>
      <c r="NI116" s="41"/>
      <c r="NJ116" s="41"/>
      <c r="NK116" s="41"/>
      <c r="NL116" s="41"/>
      <c r="NM116" s="41"/>
      <c r="NN116" s="41"/>
      <c r="NO116" s="41"/>
      <c r="NP116" s="41"/>
      <c r="NQ116" s="41"/>
      <c r="NR116" s="41"/>
      <c r="NS116" s="41"/>
      <c r="NT116" s="41"/>
      <c r="NU116" s="41"/>
      <c r="NV116" s="41"/>
      <c r="NW116" s="41"/>
      <c r="NX116" s="41"/>
      <c r="NY116" s="41"/>
      <c r="NZ116" s="41"/>
      <c r="OA116" s="41"/>
      <c r="OB116" s="41"/>
      <c r="OC116" s="41"/>
      <c r="OD116" s="41"/>
      <c r="OE116" s="41"/>
      <c r="OF116" s="41"/>
      <c r="OG116" s="41"/>
      <c r="OH116" s="41"/>
      <c r="OI116" s="41"/>
      <c r="OJ116" s="41"/>
      <c r="OK116" s="41"/>
      <c r="OL116" s="41"/>
      <c r="OM116" s="41"/>
      <c r="ON116" s="41"/>
      <c r="OO116" s="41"/>
      <c r="OP116" s="41"/>
      <c r="OQ116" s="41"/>
      <c r="OR116" s="41"/>
      <c r="OS116" s="41"/>
      <c r="OT116" s="41"/>
      <c r="OU116" s="41"/>
      <c r="OV116" s="41"/>
      <c r="OW116" s="41"/>
      <c r="OX116" s="41"/>
      <c r="OY116" s="41"/>
      <c r="OZ116" s="41"/>
      <c r="PA116" s="41"/>
      <c r="PB116" s="41"/>
      <c r="PC116" s="41"/>
      <c r="PD116" s="41"/>
      <c r="PE116" s="41"/>
      <c r="PF116" s="41"/>
      <c r="PG116" s="41"/>
      <c r="PH116" s="41"/>
      <c r="PI116" s="41"/>
      <c r="PJ116" s="41"/>
      <c r="PK116" s="41"/>
      <c r="PL116" s="41"/>
      <c r="PM116" s="41"/>
      <c r="PN116" s="41"/>
      <c r="PO116" s="41"/>
      <c r="PP116" s="41"/>
      <c r="PQ116" s="41"/>
      <c r="PR116" s="41"/>
      <c r="PS116" s="41"/>
      <c r="PT116" s="41"/>
      <c r="PU116" s="41"/>
      <c r="PV116" s="41"/>
      <c r="PW116" s="41"/>
      <c r="PX116" s="41"/>
      <c r="PY116" s="41"/>
      <c r="PZ116" s="41"/>
      <c r="QA116" s="41"/>
      <c r="QB116" s="41"/>
      <c r="QC116" s="41"/>
      <c r="QD116" s="41"/>
      <c r="QE116" s="41"/>
      <c r="QF116" s="41"/>
      <c r="QG116" s="41"/>
      <c r="QH116" s="41"/>
      <c r="QI116" s="41"/>
      <c r="QJ116" s="41"/>
      <c r="QK116" s="41"/>
      <c r="QL116" s="41"/>
      <c r="QM116" s="41"/>
      <c r="QN116" s="41"/>
      <c r="QO116" s="41"/>
      <c r="QP116" s="41"/>
      <c r="QQ116" s="41"/>
      <c r="QR116" s="41"/>
      <c r="QS116" s="41"/>
      <c r="QT116" s="41"/>
      <c r="QU116" s="41"/>
      <c r="QV116" s="41"/>
      <c r="QW116" s="41"/>
      <c r="QX116" s="41"/>
      <c r="QY116" s="41"/>
      <c r="QZ116" s="41"/>
      <c r="RA116" s="41"/>
      <c r="RB116" s="41"/>
      <c r="RC116" s="41"/>
      <c r="RD116" s="41"/>
      <c r="RE116" s="41"/>
      <c r="RF116" s="41"/>
      <c r="RG116" s="41"/>
      <c r="RH116" s="41"/>
      <c r="RI116" s="41"/>
      <c r="RJ116" s="41"/>
      <c r="RK116" s="41"/>
      <c r="RL116" s="41"/>
      <c r="RM116" s="41"/>
      <c r="RN116" s="41"/>
      <c r="RO116" s="41"/>
      <c r="RP116" s="41"/>
      <c r="RQ116" s="41"/>
      <c r="RR116" s="41"/>
      <c r="RS116" s="41"/>
      <c r="RT116" s="41"/>
      <c r="RU116" s="41"/>
      <c r="RV116" s="41"/>
      <c r="RW116" s="41"/>
      <c r="RX116" s="41"/>
      <c r="RY116" s="41"/>
      <c r="RZ116" s="41"/>
      <c r="SA116" s="41"/>
      <c r="SB116" s="41"/>
      <c r="SC116" s="41"/>
      <c r="SD116" s="41"/>
      <c r="SE116" s="41"/>
      <c r="SF116" s="41"/>
      <c r="SG116" s="41"/>
      <c r="SH116" s="41"/>
      <c r="SI116" s="41"/>
      <c r="SJ116" s="41"/>
      <c r="SK116" s="41"/>
      <c r="SL116" s="41"/>
      <c r="SM116" s="41"/>
      <c r="SN116" s="41"/>
      <c r="SO116" s="41"/>
      <c r="SP116" s="41"/>
      <c r="SQ116" s="41"/>
      <c r="SR116" s="41"/>
      <c r="SS116" s="41"/>
      <c r="ST116" s="41"/>
      <c r="SU116" s="41"/>
      <c r="SV116" s="41"/>
      <c r="SW116" s="41"/>
      <c r="SX116" s="41"/>
      <c r="SY116" s="41"/>
      <c r="SZ116" s="41"/>
      <c r="TA116" s="41"/>
      <c r="TB116" s="41"/>
      <c r="TC116" s="41"/>
      <c r="TD116" s="41"/>
      <c r="TE116" s="41"/>
      <c r="TF116" s="41"/>
      <c r="TG116" s="41"/>
      <c r="TH116" s="41"/>
      <c r="TI116" s="41"/>
      <c r="TJ116" s="41"/>
      <c r="TK116" s="41"/>
      <c r="TL116" s="41"/>
      <c r="TM116" s="41"/>
      <c r="TN116" s="41"/>
      <c r="TO116" s="41"/>
      <c r="TP116" s="41"/>
      <c r="TQ116" s="41"/>
      <c r="TR116" s="41"/>
      <c r="TS116" s="41"/>
      <c r="TT116" s="41"/>
      <c r="TU116" s="41"/>
      <c r="TV116" s="41"/>
      <c r="TW116" s="41"/>
      <c r="TX116" s="41"/>
      <c r="TY116" s="41"/>
      <c r="TZ116" s="41"/>
      <c r="UA116" s="41"/>
      <c r="UB116" s="41"/>
      <c r="UC116" s="41"/>
      <c r="UD116" s="41"/>
      <c r="UE116" s="41"/>
      <c r="UF116" s="41"/>
      <c r="UG116" s="41"/>
      <c r="UH116" s="41"/>
      <c r="UI116" s="41"/>
      <c r="UJ116" s="41"/>
      <c r="UK116" s="41"/>
      <c r="UL116" s="41"/>
      <c r="UM116" s="41"/>
      <c r="UN116" s="41"/>
      <c r="UO116" s="41"/>
      <c r="UP116" s="41"/>
      <c r="UQ116" s="41"/>
      <c r="UR116" s="41"/>
      <c r="US116" s="41"/>
      <c r="UT116" s="41"/>
      <c r="UU116" s="41"/>
      <c r="UV116" s="41"/>
      <c r="UW116" s="41"/>
      <c r="UX116" s="41"/>
      <c r="UY116" s="41"/>
      <c r="UZ116" s="41"/>
      <c r="VA116" s="41"/>
      <c r="VB116" s="41"/>
      <c r="VC116" s="41"/>
      <c r="VD116" s="41"/>
      <c r="VE116" s="41"/>
      <c r="VF116" s="41"/>
      <c r="VG116" s="41"/>
      <c r="VH116" s="41"/>
      <c r="VI116" s="41"/>
      <c r="VJ116" s="41"/>
      <c r="VK116" s="41"/>
      <c r="VL116" s="41"/>
      <c r="VM116" s="41"/>
      <c r="VN116" s="41"/>
      <c r="VO116" s="41"/>
      <c r="VP116" s="41"/>
      <c r="VQ116" s="41"/>
      <c r="VR116" s="41"/>
      <c r="VS116" s="41"/>
      <c r="VT116" s="41"/>
      <c r="VU116" s="41"/>
      <c r="VV116" s="41"/>
      <c r="VW116" s="41"/>
      <c r="VX116" s="41"/>
      <c r="VY116" s="41"/>
      <c r="VZ116" s="41"/>
      <c r="WA116" s="41"/>
      <c r="WB116" s="41"/>
      <c r="WC116" s="41"/>
      <c r="WD116" s="41"/>
      <c r="WE116" s="41"/>
      <c r="WF116" s="41"/>
      <c r="WG116" s="41"/>
      <c r="WH116" s="41"/>
      <c r="WI116" s="41"/>
      <c r="WJ116" s="41"/>
      <c r="WK116" s="41"/>
      <c r="WL116" s="41"/>
      <c r="WM116" s="41"/>
      <c r="WN116" s="41"/>
      <c r="WO116" s="41"/>
      <c r="WP116" s="41"/>
      <c r="WQ116" s="41"/>
      <c r="WR116" s="41"/>
      <c r="WS116" s="41"/>
      <c r="WT116" s="41"/>
      <c r="WU116" s="41"/>
      <c r="WV116" s="41"/>
      <c r="WW116" s="41"/>
      <c r="WX116" s="41"/>
      <c r="WY116" s="41"/>
      <c r="WZ116" s="41"/>
      <c r="XA116" s="41"/>
      <c r="XB116" s="41"/>
      <c r="XC116" s="41"/>
      <c r="XD116" s="41"/>
      <c r="XE116" s="41"/>
      <c r="XF116" s="41"/>
      <c r="XG116" s="41"/>
      <c r="XH116" s="41"/>
      <c r="XI116" s="41"/>
      <c r="XJ116" s="41"/>
      <c r="XK116" s="41"/>
      <c r="XL116" s="41"/>
      <c r="XM116" s="41"/>
      <c r="XN116" s="41"/>
      <c r="XO116" s="41"/>
      <c r="XP116" s="41"/>
      <c r="XQ116" s="41"/>
      <c r="XR116" s="41"/>
      <c r="XS116" s="41"/>
      <c r="XT116" s="41"/>
      <c r="XU116" s="41"/>
      <c r="XV116" s="41"/>
      <c r="XW116" s="41"/>
      <c r="XX116" s="41"/>
      <c r="XY116" s="41"/>
      <c r="XZ116" s="41"/>
      <c r="YA116" s="41"/>
      <c r="YB116" s="41"/>
      <c r="YC116" s="41"/>
      <c r="YD116" s="41"/>
      <c r="YE116" s="41"/>
      <c r="YF116" s="41"/>
      <c r="YG116" s="41"/>
      <c r="YH116" s="41"/>
      <c r="YI116" s="41"/>
      <c r="YJ116" s="41"/>
      <c r="YK116" s="41"/>
      <c r="YL116" s="41"/>
      <c r="YM116" s="41"/>
      <c r="YN116" s="41"/>
      <c r="YO116" s="41"/>
      <c r="YP116" s="41"/>
      <c r="YQ116" s="41"/>
      <c r="YR116" s="41"/>
      <c r="YS116" s="41"/>
      <c r="YT116" s="41"/>
      <c r="YU116" s="41"/>
      <c r="YV116" s="41"/>
      <c r="YW116" s="41"/>
      <c r="YX116" s="41"/>
      <c r="YY116" s="41"/>
      <c r="YZ116" s="41"/>
      <c r="ZA116" s="41"/>
      <c r="ZB116" s="41"/>
      <c r="ZC116" s="41"/>
      <c r="ZD116" s="41"/>
      <c r="ZE116" s="41"/>
      <c r="ZF116" s="41"/>
      <c r="ZG116" s="41"/>
      <c r="ZH116" s="41"/>
      <c r="ZI116" s="41"/>
      <c r="ZJ116" s="41"/>
      <c r="ZK116" s="41"/>
      <c r="ZL116" s="41"/>
      <c r="ZM116" s="41"/>
      <c r="ZN116" s="41"/>
      <c r="ZO116" s="41"/>
      <c r="ZP116" s="41"/>
      <c r="ZQ116" s="41"/>
      <c r="ZR116" s="41"/>
      <c r="ZS116" s="41"/>
      <c r="ZT116" s="41"/>
      <c r="ZU116" s="41"/>
      <c r="ZV116" s="41"/>
      <c r="ZW116" s="41"/>
      <c r="ZX116" s="41"/>
      <c r="ZY116" s="41"/>
      <c r="ZZ116" s="41"/>
      <c r="AAA116" s="41"/>
      <c r="AAB116" s="41"/>
      <c r="AAC116" s="41"/>
      <c r="AAD116" s="41"/>
      <c r="AAE116" s="41"/>
      <c r="AAF116" s="41"/>
      <c r="AAG116" s="41"/>
      <c r="AAH116" s="41"/>
      <c r="AAI116" s="41"/>
      <c r="AAJ116" s="41"/>
      <c r="AAK116" s="41"/>
      <c r="AAL116" s="41"/>
      <c r="AAM116" s="41"/>
      <c r="AAN116" s="41"/>
      <c r="AAO116" s="41"/>
      <c r="AAP116" s="41"/>
      <c r="AAQ116" s="41"/>
      <c r="AAR116" s="41"/>
      <c r="AAS116" s="41"/>
      <c r="AAT116" s="41"/>
      <c r="AAU116" s="41"/>
      <c r="AAV116" s="41"/>
      <c r="AAW116" s="41"/>
      <c r="AAX116" s="41"/>
      <c r="AAY116" s="41"/>
      <c r="AAZ116" s="41"/>
      <c r="ABA116" s="41"/>
      <c r="ABB116" s="41"/>
      <c r="ABC116" s="41"/>
      <c r="ABD116" s="41"/>
      <c r="ABE116" s="41"/>
      <c r="ABF116" s="41"/>
      <c r="ABG116" s="41"/>
      <c r="ABH116" s="41"/>
      <c r="ABI116" s="41"/>
      <c r="ABJ116" s="41"/>
      <c r="ABK116" s="41"/>
      <c r="ABL116" s="41"/>
      <c r="ABM116" s="41"/>
      <c r="ABN116" s="41"/>
      <c r="ABO116" s="41"/>
      <c r="ABP116" s="41"/>
      <c r="ABQ116" s="41"/>
      <c r="ABR116" s="41"/>
      <c r="ABS116" s="41"/>
      <c r="ABT116" s="41"/>
      <c r="ABU116" s="41"/>
      <c r="ABV116" s="41"/>
      <c r="ABW116" s="41"/>
      <c r="ABX116" s="41"/>
      <c r="ABY116" s="41"/>
      <c r="ABZ116" s="41"/>
      <c r="ACA116" s="41"/>
      <c r="ACB116" s="41"/>
      <c r="ACC116" s="41"/>
      <c r="ACD116" s="41"/>
      <c r="ACE116" s="41"/>
      <c r="ACF116" s="41"/>
      <c r="ACG116" s="41"/>
      <c r="ACH116" s="41"/>
      <c r="ACI116" s="41"/>
      <c r="ACJ116" s="41"/>
      <c r="ACK116" s="41"/>
      <c r="ACL116" s="41"/>
      <c r="ACM116" s="41"/>
      <c r="ACN116" s="41"/>
      <c r="ACO116" s="41"/>
      <c r="ACP116" s="41"/>
      <c r="ACQ116" s="41"/>
      <c r="ACR116" s="41"/>
      <c r="ACS116" s="41"/>
      <c r="ACT116" s="41"/>
      <c r="ACU116" s="41"/>
      <c r="ACV116" s="41"/>
      <c r="ACW116" s="41"/>
      <c r="ACX116" s="41"/>
      <c r="ACY116" s="41"/>
      <c r="ACZ116" s="41"/>
      <c r="ADA116" s="41"/>
      <c r="ADB116" s="41"/>
      <c r="ADC116" s="41"/>
      <c r="ADD116" s="41"/>
      <c r="ADE116" s="41"/>
      <c r="ADF116" s="41"/>
      <c r="ADG116" s="41"/>
      <c r="ADH116" s="41"/>
      <c r="ADI116" s="41"/>
      <c r="ADJ116" s="41"/>
      <c r="ADK116" s="41"/>
      <c r="ADL116" s="41"/>
      <c r="ADM116" s="41"/>
      <c r="ADN116" s="41"/>
      <c r="ADO116" s="41"/>
      <c r="ADP116" s="41"/>
      <c r="ADQ116" s="41"/>
      <c r="ADR116" s="41"/>
      <c r="ADS116" s="41"/>
      <c r="ADT116" s="41"/>
      <c r="ADU116" s="41"/>
      <c r="ADV116" s="41"/>
      <c r="ADW116" s="41"/>
      <c r="ADX116" s="41"/>
      <c r="ADY116" s="41"/>
      <c r="ADZ116" s="41"/>
      <c r="AEA116" s="41"/>
      <c r="AEB116" s="41"/>
      <c r="AEC116" s="41"/>
      <c r="AED116" s="41"/>
      <c r="AEE116" s="41"/>
      <c r="AEF116" s="41"/>
      <c r="AEG116" s="41"/>
      <c r="AEH116" s="41"/>
      <c r="AEI116" s="41"/>
      <c r="AEJ116" s="41"/>
      <c r="AEK116" s="41"/>
      <c r="AEL116" s="41"/>
      <c r="AEM116" s="41"/>
      <c r="AEN116" s="41"/>
      <c r="AEO116" s="41"/>
      <c r="AEP116" s="41"/>
      <c r="AEQ116" s="41"/>
      <c r="AER116" s="41"/>
      <c r="AES116" s="41"/>
      <c r="AET116" s="41"/>
      <c r="AEU116" s="41"/>
      <c r="AEV116" s="41"/>
      <c r="AEW116" s="41"/>
      <c r="AEX116" s="41"/>
      <c r="AEY116" s="41"/>
      <c r="AEZ116" s="41"/>
      <c r="AFA116" s="41"/>
      <c r="AFB116" s="41"/>
      <c r="AFC116" s="41"/>
      <c r="AFD116" s="41"/>
      <c r="AFE116" s="41"/>
      <c r="AFF116" s="41"/>
      <c r="AFG116" s="41"/>
      <c r="AFH116" s="41"/>
      <c r="AFI116" s="41"/>
      <c r="AFJ116" s="41"/>
      <c r="AFK116" s="41"/>
      <c r="AFL116" s="41"/>
      <c r="AFM116" s="41"/>
      <c r="AFN116" s="41"/>
      <c r="AFO116" s="41"/>
      <c r="AFP116" s="41"/>
      <c r="AFQ116" s="41"/>
      <c r="AFR116" s="41"/>
      <c r="AFS116" s="41"/>
      <c r="AFT116" s="41"/>
      <c r="AFU116" s="41"/>
      <c r="AFV116" s="41"/>
      <c r="AFW116" s="41"/>
      <c r="AFX116" s="41"/>
      <c r="AFY116" s="41"/>
      <c r="AFZ116" s="41"/>
      <c r="AGA116" s="41"/>
      <c r="AGB116" s="41"/>
      <c r="AGC116" s="41"/>
      <c r="AGD116" s="41"/>
      <c r="AGE116" s="41"/>
      <c r="AGF116" s="41"/>
      <c r="AGG116" s="41"/>
      <c r="AGH116" s="41"/>
      <c r="AGI116" s="41"/>
      <c r="AGJ116" s="41"/>
      <c r="AGK116" s="41"/>
      <c r="AGL116" s="41"/>
      <c r="AGM116" s="41"/>
      <c r="AGN116" s="41"/>
      <c r="AGO116" s="41"/>
      <c r="AGP116" s="41"/>
      <c r="AGQ116" s="41"/>
      <c r="AGR116" s="41"/>
      <c r="AGS116" s="41"/>
      <c r="AGT116" s="41"/>
      <c r="AGU116" s="41"/>
      <c r="AGV116" s="41"/>
      <c r="AGW116" s="41"/>
      <c r="AGX116" s="41"/>
      <c r="AGY116" s="41"/>
      <c r="AGZ116" s="41"/>
      <c r="AHA116" s="41"/>
      <c r="AHB116" s="41"/>
      <c r="AHC116" s="41"/>
      <c r="AHD116" s="41"/>
      <c r="AHE116" s="41"/>
      <c r="AHF116" s="41"/>
      <c r="AHG116" s="41"/>
      <c r="AHH116" s="41"/>
      <c r="AHI116" s="41"/>
      <c r="AHJ116" s="41"/>
      <c r="AHK116" s="41"/>
      <c r="AHL116" s="41"/>
      <c r="AHM116" s="41"/>
      <c r="AHN116" s="41"/>
      <c r="AHO116" s="41"/>
      <c r="AHP116" s="41"/>
      <c r="AHQ116" s="41"/>
      <c r="AHR116" s="41"/>
      <c r="AHS116" s="41"/>
      <c r="AHT116" s="41"/>
      <c r="AHU116" s="41"/>
      <c r="AHV116" s="41"/>
      <c r="AHW116" s="41"/>
      <c r="AHX116" s="41"/>
      <c r="AHY116" s="41"/>
      <c r="AHZ116" s="41"/>
      <c r="AIA116" s="41"/>
      <c r="AIB116" s="41"/>
      <c r="AIC116" s="41"/>
      <c r="AID116" s="41"/>
      <c r="AIE116" s="41"/>
      <c r="AIF116" s="41"/>
      <c r="AIG116" s="41"/>
      <c r="AIH116" s="41"/>
      <c r="AII116" s="41"/>
      <c r="AIJ116" s="41"/>
      <c r="AIK116" s="41"/>
      <c r="AIL116" s="41"/>
      <c r="AIM116" s="41"/>
      <c r="AIN116" s="41"/>
      <c r="AIO116" s="41"/>
      <c r="AIP116" s="41"/>
      <c r="AIQ116" s="41"/>
      <c r="AIR116" s="41"/>
      <c r="AIS116" s="41"/>
      <c r="AIT116" s="41"/>
      <c r="AIU116" s="41"/>
      <c r="AIV116" s="41"/>
      <c r="AIW116" s="41"/>
      <c r="AIX116" s="41"/>
      <c r="AIY116" s="41"/>
      <c r="AIZ116" s="41"/>
      <c r="AJA116" s="41"/>
      <c r="AJB116" s="41"/>
      <c r="AJC116" s="41"/>
      <c r="AJD116" s="41"/>
      <c r="AJE116" s="41"/>
      <c r="AJF116" s="41"/>
      <c r="AJG116" s="41"/>
      <c r="AJH116" s="41"/>
      <c r="AJI116" s="41"/>
      <c r="AJJ116" s="41"/>
      <c r="AJK116" s="41"/>
      <c r="AJL116" s="41"/>
      <c r="AJM116" s="41"/>
      <c r="AJN116" s="41"/>
      <c r="AJO116" s="41"/>
      <c r="AJP116" s="41"/>
      <c r="AJQ116" s="41"/>
      <c r="AJR116" s="41"/>
      <c r="AJS116" s="41"/>
      <c r="AJT116" s="41"/>
      <c r="AJU116" s="41"/>
      <c r="AJV116" s="41"/>
      <c r="AJW116" s="41"/>
      <c r="AJX116" s="41"/>
      <c r="AJY116" s="41"/>
      <c r="AJZ116" s="41"/>
      <c r="AKA116" s="41"/>
      <c r="AKB116" s="41"/>
      <c r="AKC116" s="41"/>
      <c r="AKD116" s="41"/>
      <c r="AKE116" s="41"/>
      <c r="AKF116" s="41"/>
      <c r="AKG116" s="41"/>
      <c r="AKH116" s="41"/>
      <c r="AKI116" s="41"/>
      <c r="AKJ116" s="41"/>
      <c r="AKK116" s="41"/>
      <c r="AKL116" s="41"/>
      <c r="AKM116" s="41"/>
      <c r="AKN116" s="41"/>
      <c r="AKO116" s="41"/>
      <c r="AKP116" s="41"/>
      <c r="AKQ116" s="41"/>
      <c r="AKR116" s="41"/>
      <c r="AKS116" s="41"/>
      <c r="AKT116" s="41"/>
      <c r="AKU116" s="41"/>
      <c r="AKV116" s="41"/>
      <c r="AKW116" s="41"/>
      <c r="AKX116" s="41"/>
      <c r="AKY116" s="41"/>
      <c r="AKZ116" s="41"/>
      <c r="ALA116" s="41"/>
      <c r="ALB116" s="41"/>
      <c r="ALC116" s="41"/>
      <c r="ALD116" s="41"/>
      <c r="ALE116" s="41"/>
      <c r="ALF116" s="41"/>
      <c r="ALG116" s="41"/>
      <c r="ALH116" s="41"/>
      <c r="ALI116" s="41"/>
      <c r="ALJ116" s="41"/>
      <c r="ALK116" s="41"/>
      <c r="ALL116" s="41"/>
      <c r="ALM116" s="41"/>
      <c r="ALN116" s="41"/>
      <c r="ALO116" s="41"/>
      <c r="ALP116" s="41"/>
      <c r="ALQ116" s="41"/>
      <c r="ALR116" s="41"/>
      <c r="ALS116" s="41"/>
      <c r="ALT116" s="41"/>
      <c r="ALU116" s="41"/>
      <c r="ALV116" s="41"/>
    </row>
    <row r="117" spans="1:1421" ht="51.75" customHeight="1" x14ac:dyDescent="0.3">
      <c r="A117" s="165" t="s">
        <v>2</v>
      </c>
      <c r="B117" s="298">
        <f>A7</f>
        <v>30</v>
      </c>
      <c r="C117" s="356">
        <f>IFERROR((B117+B118)/SUM($B$117:$B$121),0)</f>
        <v>0.61111111111111116</v>
      </c>
      <c r="D117" s="166" t="s">
        <v>133</v>
      </c>
      <c r="M117" s="155"/>
      <c r="N117" s="155"/>
      <c r="O117" s="155"/>
      <c r="P117" s="155"/>
      <c r="Q117" s="155"/>
      <c r="R117" s="155"/>
      <c r="S117" s="155"/>
      <c r="T117" s="155"/>
      <c r="U117" s="155"/>
      <c r="V117" s="155"/>
      <c r="X117" s="155"/>
      <c r="AA117" s="155"/>
      <c r="AB117" s="155"/>
      <c r="AC117" s="155"/>
      <c r="AD117" s="155"/>
      <c r="AE117" s="155"/>
      <c r="AF117" s="155"/>
      <c r="AG117" s="155"/>
      <c r="AH117" s="155"/>
      <c r="AI117" s="155"/>
      <c r="AJ117" s="155"/>
      <c r="AK117" s="155"/>
      <c r="AL117" s="155"/>
      <c r="AM117" s="155"/>
      <c r="AN117" s="155"/>
      <c r="AO117" s="155"/>
      <c r="AP117" s="155"/>
      <c r="AQ117" s="155"/>
      <c r="AR117" s="155"/>
      <c r="AS117" s="155"/>
      <c r="AT117" s="155"/>
      <c r="AU117" s="155"/>
      <c r="AV117" s="155"/>
      <c r="AW117" s="155"/>
      <c r="AX117" s="155"/>
      <c r="AY117" s="155"/>
      <c r="AZ117" s="155"/>
      <c r="BA117" s="155"/>
      <c r="BB117" s="155"/>
      <c r="BC117" s="155"/>
      <c r="BD117" s="155"/>
      <c r="BE117" s="155"/>
      <c r="BF117" s="155"/>
      <c r="BG117" s="155"/>
      <c r="BH117" s="155"/>
      <c r="BI117" s="155"/>
      <c r="BJ117" s="155"/>
      <c r="BK117" s="155"/>
      <c r="BL117" s="155"/>
      <c r="BM117" s="155"/>
      <c r="BN117" s="155"/>
      <c r="BO117" s="155"/>
      <c r="BP117" s="155"/>
      <c r="BQ117" s="155"/>
      <c r="BR117" s="155"/>
      <c r="BS117" s="155"/>
      <c r="BT117" s="155"/>
      <c r="BU117" s="155"/>
      <c r="BV117" s="155"/>
      <c r="BW117" s="155"/>
      <c r="BX117" s="155"/>
      <c r="BY117" s="155"/>
      <c r="BZ117" s="155"/>
      <c r="CA117" s="155"/>
      <c r="CB117" s="155"/>
      <c r="CC117" s="155"/>
      <c r="CD117" s="155"/>
      <c r="CE117" s="155"/>
      <c r="CF117" s="155"/>
      <c r="CG117" s="155"/>
      <c r="CH117" s="155"/>
      <c r="CI117" s="155"/>
      <c r="CJ117" s="155"/>
      <c r="CK117" s="155"/>
      <c r="CL117" s="155"/>
      <c r="CM117" s="155"/>
      <c r="CN117" s="155"/>
      <c r="CO117" s="155"/>
      <c r="CP117" s="155"/>
      <c r="CQ117" s="155"/>
      <c r="CR117" s="155"/>
      <c r="CS117" s="155"/>
      <c r="CT117" s="155"/>
      <c r="CU117" s="155"/>
      <c r="CV117" s="155"/>
      <c r="CW117" s="155"/>
      <c r="CX117" s="155"/>
      <c r="CY117" s="155"/>
      <c r="CZ117" s="155"/>
      <c r="DA117" s="155"/>
      <c r="DB117" s="155"/>
      <c r="DC117" s="155"/>
      <c r="DD117" s="155"/>
      <c r="DE117" s="155"/>
      <c r="DF117" s="155"/>
      <c r="DG117" s="155"/>
      <c r="DH117" s="155"/>
      <c r="DI117" s="155"/>
      <c r="DJ117" s="155"/>
      <c r="DK117" s="155"/>
      <c r="DL117" s="155"/>
      <c r="DM117" s="155"/>
      <c r="DN117" s="155"/>
      <c r="DO117" s="155"/>
      <c r="DP117" s="155"/>
      <c r="DQ117" s="155"/>
      <c r="DR117" s="155"/>
      <c r="DS117" s="155"/>
      <c r="DT117" s="155"/>
      <c r="DU117" s="155"/>
      <c r="DV117" s="155"/>
      <c r="DW117" s="155"/>
      <c r="DX117" s="155"/>
      <c r="DY117" s="155"/>
      <c r="DZ117" s="155"/>
      <c r="EA117" s="155"/>
      <c r="EB117" s="155"/>
      <c r="EC117" s="155"/>
      <c r="ED117" s="155"/>
      <c r="EE117" s="155"/>
      <c r="EF117" s="155"/>
      <c r="EG117" s="155"/>
      <c r="EH117" s="155"/>
      <c r="EI117" s="155"/>
      <c r="EJ117" s="155"/>
      <c r="EK117" s="155"/>
      <c r="EL117" s="155"/>
      <c r="EM117" s="155"/>
      <c r="EN117" s="155"/>
      <c r="EO117" s="155"/>
      <c r="EP117" s="155"/>
      <c r="EQ117" s="155"/>
      <c r="ER117" s="155"/>
      <c r="ES117" s="155"/>
      <c r="ET117" s="155"/>
      <c r="EU117" s="155"/>
      <c r="EV117" s="155"/>
      <c r="EW117" s="155"/>
      <c r="EX117" s="155"/>
      <c r="EY117" s="155"/>
      <c r="EZ117" s="155"/>
      <c r="FA117" s="155"/>
      <c r="FB117" s="155"/>
      <c r="FC117" s="155"/>
      <c r="FD117" s="155"/>
      <c r="FE117" s="155"/>
      <c r="FF117" s="155"/>
      <c r="FG117" s="155"/>
      <c r="FH117" s="155"/>
      <c r="FI117" s="155"/>
      <c r="FJ117" s="155"/>
      <c r="FK117" s="155"/>
      <c r="FL117" s="155"/>
      <c r="FM117" s="155"/>
      <c r="FN117" s="155"/>
      <c r="FO117" s="155"/>
      <c r="FP117" s="155"/>
      <c r="FQ117" s="155"/>
      <c r="FR117" s="155"/>
      <c r="FS117" s="155"/>
      <c r="FT117" s="155"/>
      <c r="FU117" s="155"/>
      <c r="FV117" s="155"/>
      <c r="FW117" s="155"/>
      <c r="FX117" s="155"/>
      <c r="FY117" s="155"/>
      <c r="FZ117" s="155"/>
      <c r="GA117" s="155"/>
      <c r="GB117" s="155"/>
      <c r="GC117" s="155"/>
      <c r="GD117" s="155"/>
      <c r="GE117" s="155"/>
      <c r="GF117" s="155"/>
      <c r="GG117" s="155"/>
      <c r="GH117" s="155"/>
      <c r="GI117" s="155"/>
      <c r="GJ117" s="155"/>
      <c r="GK117" s="155"/>
      <c r="GL117" s="155"/>
      <c r="GM117" s="155"/>
      <c r="GN117" s="155"/>
      <c r="GO117" s="155"/>
      <c r="GP117" s="155"/>
      <c r="GQ117" s="155"/>
      <c r="GR117" s="155"/>
      <c r="GS117" s="155"/>
      <c r="GT117" s="155"/>
      <c r="GU117" s="155"/>
      <c r="GV117" s="155"/>
      <c r="GW117" s="155"/>
      <c r="GX117" s="155"/>
      <c r="GY117" s="155"/>
      <c r="GZ117" s="155"/>
      <c r="HA117" s="155"/>
      <c r="HB117" s="155"/>
      <c r="HC117" s="155"/>
      <c r="HD117" s="155"/>
      <c r="HE117" s="155"/>
      <c r="HF117" s="155"/>
      <c r="HG117" s="155"/>
      <c r="HH117" s="155"/>
      <c r="HI117" s="155"/>
      <c r="HJ117" s="155"/>
      <c r="HK117" s="155"/>
      <c r="HL117" s="155"/>
      <c r="HM117" s="155"/>
      <c r="HN117" s="155"/>
      <c r="HO117" s="155"/>
      <c r="HP117" s="155"/>
      <c r="HQ117" s="155"/>
      <c r="HR117" s="155"/>
      <c r="HS117" s="155"/>
      <c r="HT117" s="155"/>
      <c r="HU117" s="155"/>
      <c r="HV117" s="155"/>
      <c r="HW117" s="155"/>
      <c r="HX117" s="155"/>
      <c r="HY117" s="155"/>
      <c r="HZ117" s="155"/>
      <c r="IA117" s="155"/>
      <c r="IB117" s="155"/>
      <c r="IC117" s="155"/>
      <c r="ID117" s="155"/>
      <c r="IE117" s="155"/>
      <c r="IF117" s="155"/>
      <c r="IG117" s="155"/>
      <c r="IH117" s="155"/>
      <c r="II117" s="155"/>
      <c r="IJ117" s="155"/>
      <c r="IK117" s="155"/>
      <c r="IL117" s="113"/>
      <c r="IM117" s="113"/>
      <c r="IN117" s="113"/>
      <c r="IO117" s="113"/>
      <c r="IP117" s="113"/>
      <c r="IQ117" s="113"/>
      <c r="IR117" s="113"/>
      <c r="IS117" s="41"/>
      <c r="IT117" s="41"/>
      <c r="IU117" s="41"/>
      <c r="IV117" s="41"/>
      <c r="IW117" s="41"/>
      <c r="IX117" s="41"/>
      <c r="IY117" s="41"/>
      <c r="IZ117" s="41"/>
      <c r="JA117" s="41"/>
      <c r="JB117" s="41"/>
      <c r="JC117" s="41"/>
      <c r="JD117" s="41"/>
      <c r="JE117" s="41"/>
      <c r="JF117" s="41"/>
      <c r="JG117" s="41"/>
      <c r="JH117" s="41"/>
      <c r="JI117" s="41"/>
      <c r="JJ117" s="41"/>
      <c r="JK117" s="41"/>
      <c r="JL117" s="41"/>
      <c r="JM117" s="41"/>
      <c r="JN117" s="41"/>
      <c r="JO117" s="41"/>
      <c r="JP117" s="41"/>
      <c r="JQ117" s="41"/>
      <c r="JR117" s="41"/>
      <c r="JS117" s="41"/>
      <c r="JT117" s="41"/>
      <c r="JU117" s="41"/>
      <c r="JV117" s="41"/>
      <c r="JW117" s="41"/>
      <c r="JX117" s="41"/>
      <c r="JY117" s="41"/>
      <c r="JZ117" s="41"/>
      <c r="KA117" s="41"/>
      <c r="KB117" s="41"/>
      <c r="KC117" s="41"/>
      <c r="KD117" s="41"/>
      <c r="KE117" s="41"/>
      <c r="KF117" s="41"/>
      <c r="KG117" s="41"/>
      <c r="KH117" s="41"/>
      <c r="KI117" s="41"/>
      <c r="KJ117" s="41"/>
      <c r="KK117" s="41"/>
      <c r="KL117" s="41"/>
      <c r="KM117" s="41"/>
      <c r="KN117" s="41"/>
      <c r="KO117" s="41"/>
      <c r="KP117" s="41"/>
      <c r="KQ117" s="41"/>
      <c r="KR117" s="41"/>
      <c r="KS117" s="41"/>
      <c r="KT117" s="41"/>
      <c r="KU117" s="41"/>
      <c r="KV117" s="41"/>
      <c r="KW117" s="41"/>
      <c r="KX117" s="41"/>
      <c r="KY117" s="41"/>
      <c r="KZ117" s="41"/>
      <c r="LA117" s="41"/>
      <c r="LB117" s="41"/>
      <c r="LC117" s="41"/>
      <c r="LD117" s="41"/>
      <c r="LE117" s="41"/>
      <c r="LF117" s="41"/>
      <c r="LG117" s="41"/>
      <c r="LH117" s="41"/>
      <c r="LI117" s="41"/>
      <c r="LJ117" s="41"/>
      <c r="LK117" s="41"/>
      <c r="LL117" s="41"/>
      <c r="LM117" s="41"/>
      <c r="LN117" s="41"/>
      <c r="LO117" s="41"/>
      <c r="LP117" s="41"/>
      <c r="LQ117" s="41"/>
      <c r="LR117" s="41"/>
      <c r="LS117" s="41"/>
      <c r="LT117" s="41"/>
      <c r="LU117" s="41"/>
      <c r="LV117" s="41"/>
      <c r="LW117" s="41"/>
      <c r="LX117" s="41"/>
      <c r="LY117" s="41"/>
      <c r="LZ117" s="41"/>
      <c r="MA117" s="41"/>
      <c r="MB117" s="41"/>
      <c r="MC117" s="41"/>
      <c r="MD117" s="41"/>
      <c r="ME117" s="41"/>
      <c r="MF117" s="41"/>
      <c r="MG117" s="41"/>
      <c r="MH117" s="41"/>
      <c r="MI117" s="41"/>
      <c r="MJ117" s="41"/>
      <c r="MK117" s="41"/>
      <c r="ML117" s="41"/>
      <c r="MM117" s="41"/>
      <c r="MN117" s="41"/>
      <c r="MO117" s="41"/>
      <c r="MP117" s="41"/>
      <c r="MQ117" s="41"/>
      <c r="MR117" s="41"/>
      <c r="MS117" s="41"/>
      <c r="MT117" s="41"/>
      <c r="MU117" s="41"/>
      <c r="MV117" s="41"/>
      <c r="MW117" s="41"/>
      <c r="MX117" s="41"/>
      <c r="MY117" s="41"/>
      <c r="MZ117" s="41"/>
      <c r="NA117" s="41"/>
      <c r="NB117" s="41"/>
      <c r="NC117" s="41"/>
      <c r="ND117" s="41"/>
      <c r="NE117" s="41"/>
      <c r="NF117" s="41"/>
      <c r="NG117" s="41"/>
      <c r="NH117" s="41"/>
      <c r="NI117" s="41"/>
      <c r="NJ117" s="41"/>
      <c r="NK117" s="41"/>
      <c r="NL117" s="41"/>
      <c r="NM117" s="41"/>
      <c r="NN117" s="41"/>
      <c r="NO117" s="41"/>
      <c r="NP117" s="41"/>
      <c r="NQ117" s="41"/>
      <c r="NR117" s="41"/>
      <c r="NS117" s="41"/>
      <c r="NT117" s="41"/>
      <c r="NU117" s="41"/>
      <c r="NV117" s="41"/>
      <c r="NW117" s="41"/>
      <c r="NX117" s="41"/>
      <c r="NY117" s="41"/>
      <c r="NZ117" s="41"/>
      <c r="OA117" s="41"/>
      <c r="OB117" s="41"/>
      <c r="OC117" s="41"/>
      <c r="OD117" s="41"/>
      <c r="OE117" s="41"/>
      <c r="OF117" s="41"/>
      <c r="OG117" s="41"/>
      <c r="OH117" s="41"/>
      <c r="OI117" s="41"/>
      <c r="OJ117" s="41"/>
      <c r="OK117" s="41"/>
      <c r="OL117" s="41"/>
      <c r="OM117" s="41"/>
      <c r="ON117" s="41"/>
      <c r="OO117" s="41"/>
      <c r="OP117" s="41"/>
      <c r="OQ117" s="41"/>
      <c r="OR117" s="41"/>
      <c r="OS117" s="41"/>
      <c r="OT117" s="41"/>
      <c r="OU117" s="41"/>
      <c r="OV117" s="41"/>
      <c r="OW117" s="41"/>
      <c r="OX117" s="41"/>
      <c r="OY117" s="41"/>
      <c r="OZ117" s="41"/>
      <c r="PA117" s="41"/>
      <c r="PB117" s="41"/>
      <c r="PC117" s="41"/>
      <c r="PD117" s="41"/>
      <c r="PE117" s="41"/>
      <c r="PF117" s="41"/>
      <c r="PG117" s="41"/>
      <c r="PH117" s="41"/>
      <c r="PI117" s="41"/>
      <c r="PJ117" s="41"/>
      <c r="PK117" s="41"/>
      <c r="PL117" s="41"/>
      <c r="PM117" s="41"/>
      <c r="PN117" s="41"/>
      <c r="PO117" s="41"/>
      <c r="PP117" s="41"/>
      <c r="PQ117" s="41"/>
      <c r="PR117" s="41"/>
      <c r="PS117" s="41"/>
      <c r="PT117" s="41"/>
      <c r="PU117" s="41"/>
      <c r="PV117" s="41"/>
      <c r="PW117" s="41"/>
      <c r="PX117" s="41"/>
      <c r="PY117" s="41"/>
      <c r="PZ117" s="41"/>
      <c r="QA117" s="41"/>
      <c r="QB117" s="41"/>
      <c r="QC117" s="41"/>
      <c r="QD117" s="41"/>
      <c r="QE117" s="41"/>
      <c r="QF117" s="41"/>
      <c r="QG117" s="41"/>
      <c r="QH117" s="41"/>
      <c r="QI117" s="41"/>
      <c r="QJ117" s="41"/>
      <c r="QK117" s="41"/>
      <c r="QL117" s="41"/>
      <c r="QM117" s="41"/>
      <c r="QN117" s="41"/>
      <c r="QO117" s="41"/>
      <c r="QP117" s="41"/>
      <c r="QQ117" s="41"/>
      <c r="QR117" s="41"/>
      <c r="QS117" s="41"/>
      <c r="QT117" s="41"/>
      <c r="QU117" s="41"/>
      <c r="QV117" s="41"/>
      <c r="QW117" s="41"/>
      <c r="QX117" s="41"/>
      <c r="QY117" s="41"/>
      <c r="QZ117" s="41"/>
      <c r="RA117" s="41"/>
      <c r="RB117" s="41"/>
      <c r="RC117" s="41"/>
      <c r="RD117" s="41"/>
      <c r="RE117" s="41"/>
      <c r="RF117" s="41"/>
      <c r="RG117" s="41"/>
      <c r="RH117" s="41"/>
      <c r="RI117" s="41"/>
      <c r="RJ117" s="41"/>
      <c r="RK117" s="41"/>
      <c r="RL117" s="41"/>
      <c r="RM117" s="41"/>
      <c r="RN117" s="41"/>
      <c r="RO117" s="41"/>
      <c r="RP117" s="41"/>
      <c r="RQ117" s="41"/>
      <c r="RR117" s="41"/>
      <c r="RS117" s="41"/>
      <c r="RT117" s="41"/>
      <c r="RU117" s="41"/>
      <c r="RV117" s="41"/>
      <c r="RW117" s="41"/>
      <c r="RX117" s="41"/>
      <c r="RY117" s="41"/>
      <c r="RZ117" s="41"/>
      <c r="SA117" s="41"/>
      <c r="SB117" s="41"/>
      <c r="SC117" s="41"/>
      <c r="SD117" s="41"/>
      <c r="SE117" s="41"/>
      <c r="SF117" s="41"/>
      <c r="SG117" s="41"/>
      <c r="SH117" s="41"/>
      <c r="SI117" s="41"/>
      <c r="SJ117" s="41"/>
      <c r="SK117" s="41"/>
      <c r="SL117" s="41"/>
      <c r="SM117" s="41"/>
      <c r="SN117" s="41"/>
      <c r="SO117" s="41"/>
      <c r="SP117" s="41"/>
      <c r="SQ117" s="41"/>
      <c r="SR117" s="41"/>
      <c r="SS117" s="41"/>
      <c r="ST117" s="41"/>
      <c r="SU117" s="41"/>
      <c r="SV117" s="41"/>
      <c r="SW117" s="41"/>
      <c r="SX117" s="41"/>
      <c r="SY117" s="41"/>
      <c r="SZ117" s="41"/>
      <c r="TA117" s="41"/>
      <c r="TB117" s="41"/>
      <c r="TC117" s="41"/>
      <c r="TD117" s="41"/>
      <c r="TE117" s="41"/>
      <c r="TF117" s="41"/>
      <c r="TG117" s="41"/>
      <c r="TH117" s="41"/>
      <c r="TI117" s="41"/>
      <c r="TJ117" s="41"/>
      <c r="TK117" s="41"/>
      <c r="TL117" s="41"/>
      <c r="TM117" s="41"/>
      <c r="TN117" s="41"/>
      <c r="TO117" s="41"/>
      <c r="TP117" s="41"/>
      <c r="TQ117" s="41"/>
      <c r="TR117" s="41"/>
      <c r="TS117" s="41"/>
      <c r="TT117" s="41"/>
      <c r="TU117" s="41"/>
      <c r="TV117" s="41"/>
      <c r="TW117" s="41"/>
      <c r="TX117" s="41"/>
      <c r="TY117" s="41"/>
      <c r="TZ117" s="41"/>
      <c r="UA117" s="41"/>
      <c r="UB117" s="41"/>
      <c r="UC117" s="41"/>
      <c r="UD117" s="41"/>
      <c r="UE117" s="41"/>
      <c r="UF117" s="41"/>
      <c r="UG117" s="41"/>
      <c r="UH117" s="41"/>
      <c r="UI117" s="41"/>
      <c r="UJ117" s="41"/>
      <c r="UK117" s="41"/>
      <c r="UL117" s="41"/>
      <c r="UM117" s="41"/>
      <c r="UN117" s="41"/>
      <c r="UO117" s="41"/>
      <c r="UP117" s="41"/>
      <c r="UQ117" s="41"/>
      <c r="UR117" s="41"/>
      <c r="US117" s="41"/>
      <c r="UT117" s="41"/>
      <c r="UU117" s="41"/>
      <c r="UV117" s="41"/>
      <c r="UW117" s="41"/>
      <c r="UX117" s="41"/>
      <c r="UY117" s="41"/>
      <c r="UZ117" s="41"/>
      <c r="VA117" s="41"/>
      <c r="VB117" s="41"/>
      <c r="VC117" s="41"/>
      <c r="VD117" s="41"/>
      <c r="VE117" s="41"/>
      <c r="VF117" s="41"/>
      <c r="VG117" s="41"/>
      <c r="VH117" s="41"/>
      <c r="VI117" s="41"/>
      <c r="VJ117" s="41"/>
      <c r="VK117" s="41"/>
      <c r="VL117" s="41"/>
      <c r="VM117" s="41"/>
      <c r="VN117" s="41"/>
      <c r="VO117" s="41"/>
      <c r="VP117" s="41"/>
      <c r="VQ117" s="41"/>
      <c r="VR117" s="41"/>
      <c r="VS117" s="41"/>
      <c r="VT117" s="41"/>
      <c r="VU117" s="41"/>
      <c r="VV117" s="41"/>
      <c r="VW117" s="41"/>
      <c r="VX117" s="41"/>
      <c r="VY117" s="41"/>
      <c r="VZ117" s="41"/>
      <c r="WA117" s="41"/>
      <c r="WB117" s="41"/>
      <c r="WC117" s="41"/>
      <c r="WD117" s="41"/>
      <c r="WE117" s="41"/>
      <c r="WF117" s="41"/>
      <c r="WG117" s="41"/>
      <c r="WH117" s="41"/>
      <c r="WI117" s="41"/>
      <c r="WJ117" s="41"/>
      <c r="WK117" s="41"/>
      <c r="WL117" s="41"/>
      <c r="WM117" s="41"/>
      <c r="WN117" s="41"/>
      <c r="WO117" s="41"/>
      <c r="WP117" s="41"/>
      <c r="WQ117" s="41"/>
      <c r="WR117" s="41"/>
      <c r="WS117" s="41"/>
      <c r="WT117" s="41"/>
      <c r="WU117" s="41"/>
      <c r="WV117" s="41"/>
      <c r="WW117" s="41"/>
      <c r="WX117" s="41"/>
      <c r="WY117" s="41"/>
      <c r="WZ117" s="41"/>
      <c r="XA117" s="41"/>
      <c r="XB117" s="41"/>
      <c r="XC117" s="41"/>
      <c r="XD117" s="41"/>
      <c r="XE117" s="41"/>
      <c r="XF117" s="41"/>
      <c r="XG117" s="41"/>
      <c r="XH117" s="41"/>
      <c r="XI117" s="41"/>
      <c r="XJ117" s="41"/>
      <c r="XK117" s="41"/>
      <c r="XL117" s="41"/>
      <c r="XM117" s="41"/>
      <c r="XN117" s="41"/>
      <c r="XO117" s="41"/>
      <c r="XP117" s="41"/>
      <c r="XQ117" s="41"/>
      <c r="XR117" s="41"/>
      <c r="XS117" s="41"/>
      <c r="XT117" s="41"/>
      <c r="XU117" s="41"/>
      <c r="XV117" s="41"/>
      <c r="XW117" s="41"/>
      <c r="XX117" s="41"/>
      <c r="XY117" s="41"/>
      <c r="XZ117" s="41"/>
      <c r="YA117" s="41"/>
      <c r="YB117" s="41"/>
      <c r="YC117" s="41"/>
      <c r="YD117" s="41"/>
      <c r="YE117" s="41"/>
      <c r="YF117" s="41"/>
      <c r="YG117" s="41"/>
      <c r="YH117" s="41"/>
      <c r="YI117" s="41"/>
      <c r="YJ117" s="41"/>
      <c r="YK117" s="41"/>
      <c r="YL117" s="41"/>
      <c r="YM117" s="41"/>
      <c r="YN117" s="41"/>
      <c r="YO117" s="41"/>
      <c r="YP117" s="41"/>
      <c r="YQ117" s="41"/>
      <c r="YR117" s="41"/>
      <c r="YS117" s="41"/>
      <c r="YT117" s="41"/>
      <c r="YU117" s="41"/>
      <c r="YV117" s="41"/>
      <c r="YW117" s="41"/>
      <c r="YX117" s="41"/>
      <c r="YY117" s="41"/>
      <c r="YZ117" s="41"/>
      <c r="ZA117" s="41"/>
      <c r="ZB117" s="41"/>
      <c r="ZC117" s="41"/>
      <c r="ZD117" s="41"/>
      <c r="ZE117" s="41"/>
      <c r="ZF117" s="41"/>
      <c r="ZG117" s="41"/>
      <c r="ZH117" s="41"/>
      <c r="ZI117" s="41"/>
      <c r="ZJ117" s="41"/>
      <c r="ZK117" s="41"/>
      <c r="ZL117" s="41"/>
      <c r="ZM117" s="41"/>
      <c r="ZN117" s="41"/>
      <c r="ZO117" s="41"/>
      <c r="ZP117" s="41"/>
      <c r="ZQ117" s="41"/>
      <c r="ZR117" s="41"/>
      <c r="ZS117" s="41"/>
      <c r="ZT117" s="41"/>
      <c r="ZU117" s="41"/>
      <c r="ZV117" s="41"/>
      <c r="ZW117" s="41"/>
      <c r="ZX117" s="41"/>
      <c r="ZY117" s="41"/>
      <c r="ZZ117" s="41"/>
      <c r="AAA117" s="41"/>
      <c r="AAB117" s="41"/>
      <c r="AAC117" s="41"/>
      <c r="AAD117" s="41"/>
      <c r="AAE117" s="41"/>
      <c r="AAF117" s="41"/>
      <c r="AAG117" s="41"/>
      <c r="AAH117" s="41"/>
      <c r="AAI117" s="41"/>
      <c r="AAJ117" s="41"/>
      <c r="AAK117" s="41"/>
      <c r="AAL117" s="41"/>
      <c r="AAM117" s="41"/>
      <c r="AAN117" s="41"/>
      <c r="AAO117" s="41"/>
      <c r="AAP117" s="41"/>
      <c r="AAQ117" s="41"/>
      <c r="AAR117" s="41"/>
      <c r="AAS117" s="41"/>
      <c r="AAT117" s="41"/>
      <c r="AAU117" s="41"/>
      <c r="AAV117" s="41"/>
      <c r="AAW117" s="41"/>
      <c r="AAX117" s="41"/>
      <c r="AAY117" s="41"/>
      <c r="AAZ117" s="41"/>
      <c r="ABA117" s="41"/>
      <c r="ABB117" s="41"/>
      <c r="ABC117" s="41"/>
      <c r="ABD117" s="41"/>
      <c r="ABE117" s="41"/>
      <c r="ABF117" s="41"/>
      <c r="ABG117" s="41"/>
      <c r="ABH117" s="41"/>
      <c r="ABI117" s="41"/>
      <c r="ABJ117" s="41"/>
      <c r="ABK117" s="41"/>
      <c r="ABL117" s="41"/>
      <c r="ABM117" s="41"/>
      <c r="ABN117" s="41"/>
      <c r="ABO117" s="41"/>
      <c r="ABP117" s="41"/>
      <c r="ABQ117" s="41"/>
      <c r="ABR117" s="41"/>
      <c r="ABS117" s="41"/>
      <c r="ABT117" s="41"/>
      <c r="ABU117" s="41"/>
      <c r="ABV117" s="41"/>
      <c r="ABW117" s="41"/>
      <c r="ABX117" s="41"/>
      <c r="ABY117" s="41"/>
      <c r="ABZ117" s="41"/>
      <c r="ACA117" s="41"/>
      <c r="ACB117" s="41"/>
      <c r="ACC117" s="41"/>
      <c r="ACD117" s="41"/>
      <c r="ACE117" s="41"/>
      <c r="ACF117" s="41"/>
      <c r="ACG117" s="41"/>
      <c r="ACH117" s="41"/>
      <c r="ACI117" s="41"/>
      <c r="ACJ117" s="41"/>
      <c r="ACK117" s="41"/>
      <c r="ACL117" s="41"/>
      <c r="ACM117" s="41"/>
      <c r="ACN117" s="41"/>
      <c r="ACO117" s="41"/>
      <c r="ACP117" s="41"/>
      <c r="ACQ117" s="41"/>
      <c r="ACR117" s="41"/>
      <c r="ACS117" s="41"/>
      <c r="ACT117" s="41"/>
      <c r="ACU117" s="41"/>
      <c r="ACV117" s="41"/>
      <c r="ACW117" s="41"/>
      <c r="ACX117" s="41"/>
      <c r="ACY117" s="41"/>
      <c r="ACZ117" s="41"/>
      <c r="ADA117" s="41"/>
      <c r="ADB117" s="41"/>
      <c r="ADC117" s="41"/>
      <c r="ADD117" s="41"/>
      <c r="ADE117" s="41"/>
      <c r="ADF117" s="41"/>
      <c r="ADG117" s="41"/>
      <c r="ADH117" s="41"/>
      <c r="ADI117" s="41"/>
      <c r="ADJ117" s="41"/>
      <c r="ADK117" s="41"/>
      <c r="ADL117" s="41"/>
      <c r="ADM117" s="41"/>
      <c r="ADN117" s="41"/>
      <c r="ADO117" s="41"/>
      <c r="ADP117" s="41"/>
      <c r="ADQ117" s="41"/>
      <c r="ADR117" s="41"/>
      <c r="ADS117" s="41"/>
      <c r="ADT117" s="41"/>
      <c r="ADU117" s="41"/>
      <c r="ADV117" s="41"/>
      <c r="ADW117" s="41"/>
      <c r="ADX117" s="41"/>
      <c r="ADY117" s="41"/>
      <c r="ADZ117" s="41"/>
      <c r="AEA117" s="41"/>
      <c r="AEB117" s="41"/>
      <c r="AEC117" s="41"/>
      <c r="AED117" s="41"/>
      <c r="AEE117" s="41"/>
      <c r="AEF117" s="41"/>
      <c r="AEG117" s="41"/>
      <c r="AEH117" s="41"/>
      <c r="AEI117" s="41"/>
      <c r="AEJ117" s="41"/>
      <c r="AEK117" s="41"/>
      <c r="AEL117" s="41"/>
      <c r="AEM117" s="41"/>
      <c r="AEN117" s="41"/>
      <c r="AEO117" s="41"/>
      <c r="AEP117" s="41"/>
      <c r="AEQ117" s="41"/>
      <c r="AER117" s="41"/>
      <c r="AES117" s="41"/>
      <c r="AET117" s="41"/>
      <c r="AEU117" s="41"/>
      <c r="AEV117" s="41"/>
      <c r="AEW117" s="41"/>
      <c r="AEX117" s="41"/>
      <c r="AEY117" s="41"/>
      <c r="AEZ117" s="41"/>
      <c r="AFA117" s="41"/>
      <c r="AFB117" s="41"/>
      <c r="AFC117" s="41"/>
      <c r="AFD117" s="41"/>
      <c r="AFE117" s="41"/>
      <c r="AFF117" s="41"/>
      <c r="AFG117" s="41"/>
      <c r="AFH117" s="41"/>
      <c r="AFI117" s="41"/>
      <c r="AFJ117" s="41"/>
      <c r="AFK117" s="41"/>
      <c r="AFL117" s="41"/>
      <c r="AFM117" s="41"/>
      <c r="AFN117" s="41"/>
      <c r="AFO117" s="41"/>
      <c r="AFP117" s="41"/>
      <c r="AFQ117" s="41"/>
      <c r="AFR117" s="41"/>
      <c r="AFS117" s="41"/>
      <c r="AFT117" s="41"/>
      <c r="AFU117" s="41"/>
      <c r="AFV117" s="41"/>
      <c r="AFW117" s="41"/>
      <c r="AFX117" s="41"/>
      <c r="AFY117" s="41"/>
      <c r="AFZ117" s="41"/>
      <c r="AGA117" s="41"/>
      <c r="AGB117" s="41"/>
      <c r="AGC117" s="41"/>
      <c r="AGD117" s="41"/>
      <c r="AGE117" s="41"/>
      <c r="AGF117" s="41"/>
      <c r="AGG117" s="41"/>
      <c r="AGH117" s="41"/>
      <c r="AGI117" s="41"/>
      <c r="AGJ117" s="41"/>
      <c r="AGK117" s="41"/>
      <c r="AGL117" s="41"/>
      <c r="AGM117" s="41"/>
      <c r="AGN117" s="41"/>
      <c r="AGO117" s="41"/>
      <c r="AGP117" s="41"/>
      <c r="AGQ117" s="41"/>
      <c r="AGR117" s="41"/>
      <c r="AGS117" s="41"/>
      <c r="AGT117" s="41"/>
      <c r="AGU117" s="41"/>
      <c r="AGV117" s="41"/>
      <c r="AGW117" s="41"/>
      <c r="AGX117" s="41"/>
      <c r="AGY117" s="41"/>
      <c r="AGZ117" s="41"/>
      <c r="AHA117" s="41"/>
      <c r="AHB117" s="41"/>
      <c r="AHC117" s="41"/>
      <c r="AHD117" s="41"/>
      <c r="AHE117" s="41"/>
      <c r="AHF117" s="41"/>
      <c r="AHG117" s="41"/>
      <c r="AHH117" s="41"/>
      <c r="AHI117" s="41"/>
      <c r="AHJ117" s="41"/>
      <c r="AHK117" s="41"/>
      <c r="AHL117" s="41"/>
      <c r="AHM117" s="41"/>
      <c r="AHN117" s="41"/>
      <c r="AHO117" s="41"/>
      <c r="AHP117" s="41"/>
      <c r="AHQ117" s="41"/>
      <c r="AHR117" s="41"/>
      <c r="AHS117" s="41"/>
      <c r="AHT117" s="41"/>
      <c r="AHU117" s="41"/>
      <c r="AHV117" s="41"/>
      <c r="AHW117" s="41"/>
      <c r="AHX117" s="41"/>
      <c r="AHY117" s="41"/>
      <c r="AHZ117" s="41"/>
      <c r="AIA117" s="41"/>
      <c r="AIB117" s="41"/>
      <c r="AIC117" s="41"/>
      <c r="AID117" s="41"/>
      <c r="AIE117" s="41"/>
      <c r="AIF117" s="41"/>
      <c r="AIG117" s="41"/>
      <c r="AIH117" s="41"/>
      <c r="AII117" s="41"/>
      <c r="AIJ117" s="41"/>
      <c r="AIK117" s="41"/>
      <c r="AIL117" s="41"/>
      <c r="AIM117" s="41"/>
      <c r="AIN117" s="41"/>
      <c r="AIO117" s="41"/>
      <c r="AIP117" s="41"/>
      <c r="AIQ117" s="41"/>
      <c r="AIR117" s="41"/>
      <c r="AIS117" s="41"/>
      <c r="AIT117" s="41"/>
      <c r="AIU117" s="41"/>
      <c r="AIV117" s="41"/>
      <c r="AIW117" s="41"/>
      <c r="AIX117" s="41"/>
      <c r="AIY117" s="41"/>
      <c r="AIZ117" s="41"/>
      <c r="AJA117" s="41"/>
      <c r="AJB117" s="41"/>
      <c r="AJC117" s="41"/>
      <c r="AJD117" s="41"/>
      <c r="AJE117" s="41"/>
      <c r="AJF117" s="41"/>
      <c r="AJG117" s="41"/>
      <c r="AJH117" s="41"/>
      <c r="AJI117" s="41"/>
      <c r="AJJ117" s="41"/>
      <c r="AJK117" s="41"/>
      <c r="AJL117" s="41"/>
      <c r="AJM117" s="41"/>
      <c r="AJN117" s="41"/>
      <c r="AJO117" s="41"/>
      <c r="AJP117" s="41"/>
      <c r="AJQ117" s="41"/>
      <c r="AJR117" s="41"/>
      <c r="AJS117" s="41"/>
      <c r="AJT117" s="41"/>
      <c r="AJU117" s="41"/>
      <c r="AJV117" s="41"/>
      <c r="AJW117" s="41"/>
      <c r="AJX117" s="41"/>
      <c r="AJY117" s="41"/>
      <c r="AJZ117" s="41"/>
      <c r="AKA117" s="41"/>
      <c r="AKB117" s="41"/>
      <c r="AKC117" s="41"/>
      <c r="AKD117" s="41"/>
      <c r="AKE117" s="41"/>
      <c r="AKF117" s="41"/>
      <c r="AKG117" s="41"/>
      <c r="AKH117" s="41"/>
      <c r="AKI117" s="41"/>
      <c r="AKJ117" s="41"/>
      <c r="AKK117" s="41"/>
      <c r="AKL117" s="41"/>
      <c r="AKM117" s="41"/>
      <c r="AKN117" s="41"/>
      <c r="AKO117" s="41"/>
      <c r="AKP117" s="41"/>
      <c r="AKQ117" s="41"/>
      <c r="AKR117" s="41"/>
      <c r="AKS117" s="41"/>
      <c r="AKT117" s="41"/>
      <c r="AKU117" s="41"/>
      <c r="AKV117" s="41"/>
      <c r="AKW117" s="41"/>
      <c r="AKX117" s="41"/>
      <c r="AKY117" s="41"/>
      <c r="AKZ117" s="41"/>
      <c r="ALA117" s="41"/>
      <c r="ALB117" s="41"/>
      <c r="ALC117" s="41"/>
      <c r="ALD117" s="41"/>
      <c r="ALE117" s="41"/>
      <c r="ALF117" s="41"/>
      <c r="ALG117" s="41"/>
      <c r="ALH117" s="41"/>
      <c r="ALI117" s="41"/>
      <c r="ALJ117" s="41"/>
      <c r="ALK117" s="41"/>
      <c r="ALL117" s="41"/>
      <c r="ALM117" s="41"/>
      <c r="ALN117" s="41"/>
      <c r="ALO117" s="41"/>
      <c r="ALP117" s="41"/>
      <c r="ALQ117" s="41"/>
      <c r="ALR117" s="41"/>
      <c r="ALS117" s="41"/>
      <c r="ALT117" s="41"/>
      <c r="ALU117" s="41"/>
      <c r="ALV117" s="41"/>
      <c r="ALW117" s="41"/>
      <c r="ALX117" s="41"/>
      <c r="ALY117" s="41"/>
      <c r="ALZ117" s="41"/>
      <c r="AMA117" s="41"/>
      <c r="AMB117" s="41"/>
      <c r="AMC117" s="41"/>
      <c r="AMD117" s="41"/>
      <c r="AME117" s="41"/>
      <c r="AMF117" s="41"/>
      <c r="AMG117" s="41"/>
      <c r="AMH117" s="41"/>
      <c r="AMI117" s="41"/>
      <c r="AMJ117" s="41"/>
      <c r="AMK117" s="41"/>
      <c r="AML117" s="41"/>
      <c r="AMM117" s="41"/>
      <c r="AMN117" s="41"/>
      <c r="AMO117" s="41"/>
      <c r="AMP117" s="41"/>
      <c r="AMQ117" s="41"/>
      <c r="AMR117" s="41"/>
      <c r="AMS117" s="41"/>
      <c r="AMT117" s="41"/>
      <c r="AMU117" s="41"/>
      <c r="AMV117" s="41"/>
      <c r="AMW117" s="41"/>
      <c r="AMX117" s="41"/>
      <c r="AMY117" s="41"/>
      <c r="AMZ117" s="41"/>
      <c r="ANA117" s="41"/>
      <c r="ANB117" s="41"/>
      <c r="ANC117" s="41"/>
      <c r="AND117" s="41"/>
      <c r="ANE117" s="41"/>
      <c r="ANF117" s="41"/>
      <c r="ANG117" s="41"/>
      <c r="ANH117" s="41"/>
      <c r="ANI117" s="41"/>
      <c r="ANJ117" s="41"/>
      <c r="ANK117" s="41"/>
      <c r="ANL117" s="41"/>
      <c r="ANM117" s="41"/>
      <c r="ANN117" s="41"/>
      <c r="ANO117" s="41"/>
      <c r="ANP117" s="41"/>
      <c r="ANQ117" s="41"/>
      <c r="ANR117" s="41"/>
      <c r="ANS117" s="41"/>
      <c r="ANT117" s="41"/>
      <c r="ANU117" s="41"/>
      <c r="ANV117" s="41"/>
      <c r="ANW117" s="41"/>
      <c r="ANX117" s="41"/>
      <c r="ANY117" s="41"/>
      <c r="ANZ117" s="41"/>
      <c r="AOA117" s="41"/>
      <c r="AOB117" s="41"/>
      <c r="AOC117" s="41"/>
      <c r="AOD117" s="41"/>
      <c r="AOE117" s="41"/>
      <c r="AOF117" s="41"/>
      <c r="AOG117" s="41"/>
      <c r="AOH117" s="41"/>
      <c r="AOI117" s="41"/>
      <c r="AOJ117" s="41"/>
      <c r="AOK117" s="41"/>
      <c r="AOL117" s="41"/>
      <c r="AOM117" s="41"/>
      <c r="AON117" s="41"/>
      <c r="AOO117" s="41"/>
      <c r="AOP117" s="41"/>
      <c r="AOQ117" s="41"/>
      <c r="AOR117" s="41"/>
      <c r="AOS117" s="41"/>
      <c r="AOT117" s="41"/>
      <c r="AOU117" s="41"/>
      <c r="AOV117" s="41"/>
      <c r="AOW117" s="41"/>
      <c r="AOX117" s="41"/>
      <c r="AOY117" s="41"/>
      <c r="AOZ117" s="41"/>
      <c r="APA117" s="41"/>
      <c r="APB117" s="41"/>
      <c r="APC117" s="41"/>
      <c r="APD117" s="41"/>
      <c r="APE117" s="41"/>
      <c r="APF117" s="41"/>
      <c r="APG117" s="41"/>
      <c r="APH117" s="41"/>
      <c r="API117" s="41"/>
      <c r="APJ117" s="41"/>
      <c r="APK117" s="41"/>
      <c r="APL117" s="41"/>
      <c r="APM117" s="41"/>
      <c r="APN117" s="41"/>
      <c r="APO117" s="41"/>
      <c r="APP117" s="41"/>
      <c r="APQ117" s="41"/>
      <c r="APR117" s="41"/>
      <c r="APS117" s="41"/>
      <c r="APT117" s="41"/>
      <c r="APU117" s="41"/>
      <c r="APV117" s="41"/>
      <c r="APW117" s="41"/>
      <c r="APX117" s="41"/>
      <c r="APY117" s="41"/>
      <c r="APZ117" s="41"/>
      <c r="AQA117" s="41"/>
      <c r="AQB117" s="41"/>
      <c r="AQC117" s="41"/>
      <c r="AQD117" s="41"/>
      <c r="AQE117" s="41"/>
      <c r="AQF117" s="41"/>
      <c r="AQG117" s="41"/>
      <c r="AQH117" s="41"/>
      <c r="AQI117" s="41"/>
      <c r="AQJ117" s="41"/>
      <c r="AQK117" s="41"/>
      <c r="AQL117" s="41"/>
      <c r="AQM117" s="41"/>
      <c r="AQN117" s="41"/>
      <c r="AQO117" s="41"/>
      <c r="AQP117" s="41"/>
      <c r="AQQ117" s="41"/>
      <c r="AQR117" s="41"/>
      <c r="AQS117" s="41"/>
      <c r="AQT117" s="41"/>
      <c r="AQU117" s="41"/>
      <c r="AQV117" s="41"/>
      <c r="AQW117" s="41"/>
      <c r="AQX117" s="41"/>
      <c r="AQY117" s="41"/>
      <c r="AQZ117" s="41"/>
      <c r="ARA117" s="41"/>
      <c r="ARB117" s="41"/>
      <c r="ARC117" s="41"/>
      <c r="ARD117" s="41"/>
      <c r="ARE117" s="41"/>
      <c r="ARF117" s="41"/>
      <c r="ARG117" s="41"/>
      <c r="ARH117" s="41"/>
      <c r="ARI117" s="41"/>
      <c r="ARJ117" s="41"/>
      <c r="ARK117" s="41"/>
      <c r="ARL117" s="41"/>
      <c r="ARM117" s="41"/>
      <c r="ARN117" s="41"/>
      <c r="ARO117" s="41"/>
      <c r="ARP117" s="41"/>
      <c r="ARQ117" s="41"/>
      <c r="ARR117" s="41"/>
      <c r="ARS117" s="41"/>
      <c r="ART117" s="41"/>
      <c r="ARU117" s="41"/>
      <c r="ARV117" s="41"/>
      <c r="ARW117" s="41"/>
      <c r="ARX117" s="41"/>
      <c r="ARY117" s="41"/>
      <c r="ARZ117" s="41"/>
      <c r="ASA117" s="41"/>
      <c r="ASB117" s="41"/>
      <c r="ASC117" s="41"/>
      <c r="ASD117" s="41"/>
      <c r="ASE117" s="41"/>
      <c r="ASF117" s="41"/>
      <c r="ASG117" s="41"/>
      <c r="ASH117" s="41"/>
      <c r="ASI117" s="41"/>
      <c r="ASJ117" s="41"/>
      <c r="ASK117" s="41"/>
      <c r="ASL117" s="41"/>
      <c r="ASM117" s="41"/>
      <c r="ASN117" s="41"/>
      <c r="ASO117" s="41"/>
      <c r="ASP117" s="41"/>
      <c r="ASQ117" s="41"/>
      <c r="ASR117" s="41"/>
      <c r="ASS117" s="41"/>
      <c r="AST117" s="41"/>
      <c r="ASU117" s="41"/>
      <c r="ASV117" s="41"/>
      <c r="ASW117" s="41"/>
      <c r="ASX117" s="41"/>
      <c r="ASY117" s="41"/>
      <c r="ASZ117" s="41"/>
      <c r="ATA117" s="41"/>
      <c r="ATB117" s="41"/>
      <c r="ATC117" s="41"/>
      <c r="ATD117" s="41"/>
      <c r="ATE117" s="41"/>
      <c r="ATF117" s="41"/>
      <c r="ATG117" s="41"/>
      <c r="ATH117" s="41"/>
      <c r="ATI117" s="41"/>
      <c r="ATJ117" s="41"/>
      <c r="ATK117" s="41"/>
      <c r="ATL117" s="41"/>
      <c r="ATM117" s="41"/>
      <c r="ATN117" s="41"/>
      <c r="ATO117" s="41"/>
      <c r="ATP117" s="41"/>
      <c r="ATQ117" s="41"/>
      <c r="ATR117" s="41"/>
      <c r="ATS117" s="41"/>
      <c r="ATT117" s="41"/>
      <c r="ATU117" s="41"/>
      <c r="ATV117" s="41"/>
      <c r="ATW117" s="41"/>
      <c r="ATX117" s="41"/>
      <c r="ATY117" s="41"/>
      <c r="ATZ117" s="41"/>
      <c r="AUA117" s="41"/>
      <c r="AUB117" s="41"/>
      <c r="AUC117" s="41"/>
      <c r="AUD117" s="41"/>
      <c r="AUE117" s="41"/>
      <c r="AUF117" s="41"/>
      <c r="AUG117" s="41"/>
      <c r="AUH117" s="41"/>
      <c r="AUI117" s="41"/>
      <c r="AUJ117" s="41"/>
      <c r="AUK117" s="41"/>
      <c r="AUL117" s="41"/>
      <c r="AUM117" s="41"/>
      <c r="AUN117" s="41"/>
      <c r="AUO117" s="41"/>
      <c r="AUP117" s="41"/>
      <c r="AUQ117" s="41"/>
      <c r="AUR117" s="41"/>
      <c r="AUS117" s="41"/>
      <c r="AUT117" s="41"/>
      <c r="AUU117" s="41"/>
      <c r="AUV117" s="41"/>
      <c r="AUW117" s="41"/>
      <c r="AUX117" s="41"/>
      <c r="AUY117" s="41"/>
      <c r="AUZ117" s="41"/>
      <c r="AVA117" s="41"/>
      <c r="AVB117" s="41"/>
      <c r="AVC117" s="41"/>
      <c r="AVD117" s="41"/>
      <c r="AVE117" s="41"/>
      <c r="AVF117" s="41"/>
      <c r="AVG117" s="41"/>
      <c r="AVH117" s="41"/>
      <c r="AVI117" s="41"/>
      <c r="AVJ117" s="41"/>
      <c r="AVK117" s="41"/>
      <c r="AVL117" s="41"/>
      <c r="AVM117" s="41"/>
      <c r="AVN117" s="41"/>
      <c r="AVO117" s="41"/>
      <c r="AVP117" s="41"/>
      <c r="AVQ117" s="41"/>
      <c r="AVR117" s="41"/>
      <c r="AVS117" s="41"/>
      <c r="AVT117" s="41"/>
      <c r="AVU117" s="41"/>
      <c r="AVV117" s="41"/>
      <c r="AVW117" s="41"/>
      <c r="AVX117" s="41"/>
      <c r="AVY117" s="41"/>
      <c r="AVZ117" s="41"/>
      <c r="AWA117" s="41"/>
      <c r="AWB117" s="41"/>
      <c r="AWC117" s="41"/>
      <c r="AWD117" s="41"/>
      <c r="AWE117" s="41"/>
      <c r="AWF117" s="41"/>
      <c r="AWG117" s="41"/>
      <c r="AWH117" s="41"/>
      <c r="AWI117" s="41"/>
      <c r="AWJ117" s="41"/>
      <c r="AWK117" s="41"/>
      <c r="AWL117" s="41"/>
      <c r="AWM117" s="41"/>
      <c r="AWN117" s="41"/>
      <c r="AWO117" s="41"/>
      <c r="AWP117" s="41"/>
      <c r="AWQ117" s="41"/>
      <c r="AWR117" s="41"/>
      <c r="AWS117" s="41"/>
      <c r="AWT117" s="41"/>
      <c r="AWU117" s="41"/>
      <c r="AWV117" s="41"/>
      <c r="AWW117" s="41"/>
      <c r="AWX117" s="41"/>
      <c r="AWY117" s="41"/>
      <c r="AWZ117" s="41"/>
      <c r="AXA117" s="41"/>
      <c r="AXB117" s="41"/>
      <c r="AXC117" s="41"/>
      <c r="AXD117" s="41"/>
      <c r="AXE117" s="41"/>
      <c r="AXF117" s="41"/>
      <c r="AXG117" s="41"/>
      <c r="AXH117" s="41"/>
      <c r="AXI117" s="41"/>
      <c r="AXJ117" s="41"/>
      <c r="AXK117" s="41"/>
      <c r="AXL117" s="41"/>
      <c r="AXM117" s="41"/>
      <c r="AXN117" s="41"/>
      <c r="AXO117" s="41"/>
      <c r="AXP117" s="41"/>
      <c r="AXQ117" s="41"/>
      <c r="AXR117" s="41"/>
      <c r="AXS117" s="41"/>
      <c r="AXT117" s="41"/>
      <c r="AXU117" s="41"/>
      <c r="AXV117" s="41"/>
      <c r="AXW117" s="41"/>
      <c r="AXX117" s="41"/>
      <c r="AXY117" s="41"/>
      <c r="AXZ117" s="41"/>
      <c r="AYA117" s="41"/>
      <c r="AYB117" s="41"/>
      <c r="AYC117" s="41"/>
      <c r="AYD117" s="41"/>
      <c r="AYE117" s="41"/>
      <c r="AYF117" s="41"/>
      <c r="AYG117" s="41"/>
      <c r="AYH117" s="41"/>
      <c r="AYI117" s="41"/>
      <c r="AYJ117" s="41"/>
      <c r="AYK117" s="41"/>
      <c r="AYL117" s="41"/>
      <c r="AYM117" s="41"/>
      <c r="AYN117" s="41"/>
      <c r="AYO117" s="41"/>
      <c r="AYP117" s="41"/>
      <c r="AYQ117" s="41"/>
      <c r="AYR117" s="41"/>
      <c r="AYS117" s="41"/>
      <c r="AYT117" s="41"/>
      <c r="AYU117" s="41"/>
      <c r="AYV117" s="41"/>
      <c r="AYW117" s="41"/>
      <c r="AYX117" s="41"/>
      <c r="AYY117" s="41"/>
      <c r="AYZ117" s="41"/>
      <c r="AZA117" s="41"/>
      <c r="AZB117" s="41"/>
      <c r="AZC117" s="41"/>
      <c r="AZD117" s="41"/>
      <c r="AZE117" s="41"/>
      <c r="AZF117" s="41"/>
      <c r="AZG117" s="41"/>
      <c r="AZH117" s="41"/>
      <c r="AZI117" s="41"/>
      <c r="AZJ117" s="41"/>
      <c r="AZK117" s="41"/>
      <c r="AZL117" s="41"/>
      <c r="AZM117" s="41"/>
      <c r="AZN117" s="41"/>
      <c r="AZO117" s="41"/>
      <c r="AZP117" s="41"/>
      <c r="AZQ117" s="41"/>
      <c r="AZR117" s="41"/>
      <c r="AZS117" s="41"/>
      <c r="AZT117" s="41"/>
      <c r="AZU117" s="41"/>
      <c r="AZV117" s="41"/>
      <c r="AZW117" s="41"/>
      <c r="AZX117" s="41"/>
      <c r="AZY117" s="41"/>
      <c r="AZZ117" s="41"/>
      <c r="BAA117" s="41"/>
      <c r="BAB117" s="41"/>
      <c r="BAC117" s="41"/>
      <c r="BAD117" s="41"/>
      <c r="BAE117" s="41"/>
      <c r="BAF117" s="41"/>
      <c r="BAG117" s="41"/>
      <c r="BAH117" s="41"/>
      <c r="BAI117" s="41"/>
      <c r="BAJ117" s="41"/>
      <c r="BAK117" s="41"/>
      <c r="BAL117" s="41"/>
      <c r="BAM117" s="41"/>
      <c r="BAN117" s="41"/>
      <c r="BAO117" s="41"/>
      <c r="BAP117" s="41"/>
      <c r="BAQ117" s="41"/>
      <c r="BAR117" s="41"/>
      <c r="BAS117" s="41"/>
      <c r="BAT117" s="41"/>
      <c r="BAU117" s="41"/>
      <c r="BAV117" s="41"/>
      <c r="BAW117" s="41"/>
      <c r="BAX117" s="41"/>
      <c r="BAY117" s="41"/>
      <c r="BAZ117" s="41"/>
      <c r="BBA117" s="41"/>
      <c r="BBB117" s="41"/>
      <c r="BBC117" s="41"/>
      <c r="BBD117" s="41"/>
      <c r="BBE117" s="41"/>
      <c r="BBF117" s="41"/>
      <c r="BBG117" s="41"/>
      <c r="BBH117" s="41"/>
      <c r="BBI117" s="41"/>
      <c r="BBJ117" s="41"/>
      <c r="BBK117" s="41"/>
      <c r="BBL117" s="41"/>
      <c r="BBM117" s="41"/>
      <c r="BBN117" s="41"/>
      <c r="BBO117" s="41"/>
      <c r="BBP117" s="41"/>
      <c r="BBQ117" s="41"/>
    </row>
    <row r="118" spans="1:1421" ht="51.75" customHeight="1" x14ac:dyDescent="0.3">
      <c r="A118" s="165" t="s">
        <v>6</v>
      </c>
      <c r="B118" s="298">
        <f>A37</f>
        <v>25</v>
      </c>
      <c r="C118" s="357"/>
      <c r="D118" s="166" t="s">
        <v>167</v>
      </c>
      <c r="M118" s="155"/>
      <c r="N118" s="155"/>
      <c r="O118" s="155"/>
      <c r="P118" s="155"/>
      <c r="Q118" s="155"/>
      <c r="R118" s="155"/>
      <c r="S118" s="155"/>
      <c r="T118" s="155"/>
      <c r="U118" s="155"/>
      <c r="V118" s="155"/>
      <c r="X118" s="155"/>
      <c r="AA118" s="155"/>
      <c r="AB118" s="155"/>
      <c r="AC118" s="155"/>
      <c r="AD118" s="155"/>
      <c r="AE118" s="155"/>
      <c r="AF118" s="155"/>
      <c r="AG118" s="155"/>
      <c r="AH118" s="155"/>
      <c r="AI118" s="155"/>
      <c r="AJ118" s="155"/>
      <c r="AK118" s="155"/>
      <c r="AL118" s="155"/>
      <c r="AM118" s="155"/>
      <c r="AN118" s="155"/>
      <c r="AO118" s="155"/>
      <c r="AP118" s="155"/>
      <c r="AQ118" s="155"/>
      <c r="AR118" s="155"/>
      <c r="AS118" s="155"/>
      <c r="AT118" s="155"/>
      <c r="AU118" s="155"/>
      <c r="AV118" s="155"/>
      <c r="AW118" s="155"/>
      <c r="AX118" s="155"/>
      <c r="AY118" s="155"/>
      <c r="AZ118" s="155"/>
      <c r="BA118" s="155"/>
      <c r="BB118" s="155"/>
      <c r="BC118" s="155"/>
      <c r="BD118" s="155"/>
      <c r="BE118" s="155"/>
      <c r="BF118" s="155"/>
      <c r="BG118" s="155"/>
      <c r="BH118" s="155"/>
      <c r="BI118" s="155"/>
      <c r="BJ118" s="155"/>
      <c r="BK118" s="155"/>
      <c r="BL118" s="155"/>
      <c r="BM118" s="155"/>
      <c r="BN118" s="155"/>
      <c r="BO118" s="155"/>
      <c r="BP118" s="155"/>
      <c r="BQ118" s="155"/>
      <c r="BR118" s="155"/>
      <c r="BS118" s="155"/>
      <c r="BT118" s="155"/>
      <c r="BU118" s="155"/>
      <c r="BV118" s="155"/>
      <c r="BW118" s="155"/>
      <c r="BX118" s="155"/>
      <c r="BY118" s="155"/>
      <c r="BZ118" s="155"/>
      <c r="CA118" s="155"/>
      <c r="CB118" s="155"/>
      <c r="CC118" s="155"/>
      <c r="CD118" s="155"/>
      <c r="CE118" s="155"/>
      <c r="CF118" s="155"/>
      <c r="CG118" s="155"/>
      <c r="CH118" s="155"/>
      <c r="CI118" s="155"/>
      <c r="CJ118" s="155"/>
      <c r="CK118" s="155"/>
      <c r="CL118" s="155"/>
      <c r="CM118" s="155"/>
      <c r="CN118" s="155"/>
      <c r="CO118" s="155"/>
      <c r="CP118" s="155"/>
      <c r="CQ118" s="155"/>
      <c r="CR118" s="155"/>
      <c r="CS118" s="155"/>
      <c r="CT118" s="155"/>
      <c r="CU118" s="155"/>
      <c r="CV118" s="155"/>
      <c r="CW118" s="155"/>
      <c r="CX118" s="155"/>
      <c r="CY118" s="155"/>
      <c r="CZ118" s="155"/>
      <c r="DA118" s="155"/>
      <c r="DB118" s="155"/>
      <c r="DC118" s="155"/>
      <c r="DD118" s="155"/>
      <c r="DE118" s="155"/>
      <c r="DF118" s="155"/>
      <c r="DG118" s="155"/>
      <c r="DH118" s="155"/>
      <c r="DI118" s="155"/>
      <c r="DJ118" s="155"/>
      <c r="DK118" s="155"/>
      <c r="DL118" s="155"/>
      <c r="DM118" s="155"/>
      <c r="DN118" s="155"/>
      <c r="DO118" s="155"/>
      <c r="DP118" s="155"/>
      <c r="DQ118" s="155"/>
      <c r="DR118" s="155"/>
      <c r="DS118" s="155"/>
      <c r="DT118" s="155"/>
      <c r="DU118" s="155"/>
      <c r="DV118" s="155"/>
      <c r="DW118" s="155"/>
      <c r="DX118" s="155"/>
      <c r="DY118" s="155"/>
      <c r="DZ118" s="155"/>
      <c r="EA118" s="155"/>
      <c r="EB118" s="155"/>
      <c r="EC118" s="155"/>
      <c r="ED118" s="155"/>
      <c r="EE118" s="155"/>
      <c r="EF118" s="155"/>
      <c r="EG118" s="155"/>
      <c r="EH118" s="155"/>
      <c r="EI118" s="155"/>
      <c r="EJ118" s="155"/>
      <c r="EK118" s="155"/>
      <c r="EL118" s="155"/>
      <c r="EM118" s="155"/>
      <c r="EN118" s="155"/>
      <c r="EO118" s="155"/>
      <c r="EP118" s="155"/>
      <c r="EQ118" s="155"/>
      <c r="ER118" s="155"/>
      <c r="ES118" s="155"/>
      <c r="ET118" s="155"/>
      <c r="EU118" s="155"/>
      <c r="EV118" s="155"/>
      <c r="EW118" s="155"/>
      <c r="EX118" s="155"/>
      <c r="EY118" s="155"/>
      <c r="EZ118" s="155"/>
      <c r="FA118" s="155"/>
      <c r="FB118" s="155"/>
      <c r="FC118" s="155"/>
      <c r="FD118" s="155"/>
      <c r="FE118" s="155"/>
      <c r="FF118" s="155"/>
      <c r="FG118" s="155"/>
      <c r="FH118" s="155"/>
      <c r="FI118" s="155"/>
      <c r="FJ118" s="155"/>
      <c r="FK118" s="155"/>
      <c r="FL118" s="155"/>
      <c r="FM118" s="155"/>
      <c r="FN118" s="155"/>
      <c r="FO118" s="155"/>
      <c r="FP118" s="155"/>
      <c r="FQ118" s="155"/>
      <c r="FR118" s="155"/>
      <c r="FS118" s="155"/>
      <c r="FT118" s="155"/>
      <c r="FU118" s="155"/>
      <c r="FV118" s="155"/>
      <c r="FW118" s="155"/>
      <c r="FX118" s="155"/>
      <c r="FY118" s="155"/>
      <c r="FZ118" s="155"/>
      <c r="GA118" s="155"/>
      <c r="GB118" s="155"/>
      <c r="GC118" s="155"/>
      <c r="GD118" s="155"/>
      <c r="GE118" s="155"/>
      <c r="GF118" s="155"/>
      <c r="GG118" s="155"/>
      <c r="GH118" s="155"/>
      <c r="GI118" s="155"/>
      <c r="GJ118" s="155"/>
      <c r="GK118" s="155"/>
      <c r="GL118" s="155"/>
      <c r="GM118" s="155"/>
      <c r="GN118" s="155"/>
      <c r="GO118" s="155"/>
      <c r="GP118" s="155"/>
      <c r="GQ118" s="155"/>
      <c r="GR118" s="155"/>
      <c r="GS118" s="155"/>
      <c r="GT118" s="155"/>
      <c r="GU118" s="155"/>
      <c r="GV118" s="155"/>
      <c r="GW118" s="155"/>
      <c r="GX118" s="155"/>
      <c r="GY118" s="155"/>
      <c r="GZ118" s="155"/>
      <c r="HA118" s="155"/>
      <c r="HB118" s="155"/>
      <c r="HC118" s="155"/>
      <c r="HD118" s="155"/>
      <c r="HE118" s="155"/>
      <c r="HF118" s="155"/>
      <c r="HG118" s="155"/>
      <c r="HH118" s="155"/>
      <c r="HI118" s="155"/>
      <c r="HJ118" s="155"/>
      <c r="HK118" s="155"/>
      <c r="HL118" s="155"/>
      <c r="HM118" s="155"/>
      <c r="HN118" s="155"/>
      <c r="HO118" s="155"/>
      <c r="HP118" s="155"/>
      <c r="HQ118" s="155"/>
      <c r="HR118" s="155"/>
      <c r="HS118" s="155"/>
      <c r="HT118" s="155"/>
      <c r="HU118" s="155"/>
      <c r="HV118" s="155"/>
      <c r="HW118" s="155"/>
      <c r="HX118" s="155"/>
      <c r="HY118" s="155"/>
      <c r="HZ118" s="155"/>
      <c r="IA118" s="155"/>
      <c r="IB118" s="155"/>
      <c r="IC118" s="155"/>
      <c r="ID118" s="155"/>
      <c r="IE118" s="155"/>
      <c r="IF118" s="155"/>
      <c r="IG118" s="155"/>
      <c r="IH118" s="155"/>
      <c r="II118" s="155"/>
      <c r="IJ118" s="155"/>
      <c r="IK118" s="155"/>
      <c r="IL118" s="113"/>
      <c r="IM118" s="113"/>
      <c r="IN118" s="113"/>
      <c r="IO118" s="113"/>
      <c r="IP118" s="113"/>
      <c r="IQ118" s="113"/>
      <c r="IR118" s="113"/>
      <c r="IS118" s="41"/>
      <c r="IT118" s="41"/>
      <c r="IU118" s="41"/>
      <c r="IV118" s="41"/>
      <c r="IW118" s="41"/>
      <c r="IX118" s="41"/>
      <c r="IY118" s="41"/>
      <c r="IZ118" s="41"/>
      <c r="JA118" s="41"/>
      <c r="JB118" s="41"/>
      <c r="JC118" s="41"/>
      <c r="JD118" s="41"/>
      <c r="JE118" s="41"/>
      <c r="JF118" s="41"/>
      <c r="JG118" s="41"/>
      <c r="JH118" s="41"/>
      <c r="JI118" s="41"/>
      <c r="JJ118" s="41"/>
      <c r="JK118" s="41"/>
      <c r="JL118" s="41"/>
      <c r="JM118" s="41"/>
      <c r="JN118" s="41"/>
      <c r="JO118" s="41"/>
      <c r="JP118" s="41"/>
      <c r="JQ118" s="41"/>
      <c r="JR118" s="41"/>
      <c r="JS118" s="41"/>
      <c r="JT118" s="41"/>
      <c r="JU118" s="41"/>
      <c r="JV118" s="41"/>
      <c r="JW118" s="41"/>
      <c r="JX118" s="41"/>
      <c r="JY118" s="41"/>
      <c r="JZ118" s="41"/>
      <c r="KA118" s="41"/>
      <c r="KB118" s="41"/>
      <c r="KC118" s="41"/>
      <c r="KD118" s="41"/>
      <c r="KE118" s="41"/>
      <c r="KF118" s="41"/>
      <c r="KG118" s="41"/>
      <c r="KH118" s="41"/>
      <c r="KI118" s="41"/>
      <c r="KJ118" s="41"/>
      <c r="KK118" s="41"/>
      <c r="KL118" s="41"/>
      <c r="KM118" s="41"/>
      <c r="KN118" s="41"/>
      <c r="KO118" s="41"/>
      <c r="KP118" s="41"/>
      <c r="KQ118" s="41"/>
      <c r="KR118" s="41"/>
      <c r="KS118" s="41"/>
      <c r="KT118" s="41"/>
      <c r="KU118" s="41"/>
      <c r="KV118" s="41"/>
      <c r="KW118" s="41"/>
      <c r="KX118" s="41"/>
      <c r="KY118" s="41"/>
      <c r="KZ118" s="41"/>
      <c r="LA118" s="41"/>
      <c r="LB118" s="41"/>
      <c r="LC118" s="41"/>
      <c r="LD118" s="41"/>
      <c r="LE118" s="41"/>
      <c r="LF118" s="41"/>
      <c r="LG118" s="41"/>
      <c r="LH118" s="41"/>
      <c r="LI118" s="41"/>
      <c r="LJ118" s="41"/>
      <c r="LK118" s="41"/>
      <c r="LL118" s="41"/>
      <c r="LM118" s="41"/>
      <c r="LN118" s="41"/>
      <c r="LO118" s="41"/>
      <c r="LP118" s="41"/>
      <c r="LQ118" s="41"/>
      <c r="LR118" s="41"/>
      <c r="LS118" s="41"/>
      <c r="LT118" s="41"/>
      <c r="LU118" s="41"/>
      <c r="LV118" s="41"/>
      <c r="LW118" s="41"/>
      <c r="LX118" s="41"/>
      <c r="LY118" s="41"/>
      <c r="LZ118" s="41"/>
      <c r="MA118" s="41"/>
      <c r="MB118" s="41"/>
      <c r="MC118" s="41"/>
      <c r="MD118" s="41"/>
      <c r="ME118" s="41"/>
      <c r="MF118" s="41"/>
      <c r="MG118" s="41"/>
      <c r="MH118" s="41"/>
      <c r="MI118" s="41"/>
      <c r="MJ118" s="41"/>
      <c r="MK118" s="41"/>
      <c r="ML118" s="41"/>
      <c r="MM118" s="41"/>
      <c r="MN118" s="41"/>
      <c r="MO118" s="41"/>
      <c r="MP118" s="41"/>
      <c r="MQ118" s="41"/>
      <c r="MR118" s="41"/>
      <c r="MS118" s="41"/>
      <c r="MT118" s="41"/>
      <c r="MU118" s="41"/>
      <c r="MV118" s="41"/>
      <c r="MW118" s="41"/>
      <c r="MX118" s="41"/>
      <c r="MY118" s="41"/>
      <c r="MZ118" s="41"/>
      <c r="NA118" s="41"/>
      <c r="NB118" s="41"/>
      <c r="NC118" s="41"/>
      <c r="ND118" s="41"/>
      <c r="NE118" s="41"/>
      <c r="NF118" s="41"/>
      <c r="NG118" s="41"/>
      <c r="NH118" s="41"/>
      <c r="NI118" s="41"/>
      <c r="NJ118" s="41"/>
      <c r="NK118" s="41"/>
      <c r="NL118" s="41"/>
      <c r="NM118" s="41"/>
      <c r="NN118" s="41"/>
      <c r="NO118" s="41"/>
      <c r="NP118" s="41"/>
      <c r="NQ118" s="41"/>
      <c r="NR118" s="41"/>
      <c r="NS118" s="41"/>
      <c r="NT118" s="41"/>
      <c r="NU118" s="41"/>
      <c r="NV118" s="41"/>
      <c r="NW118" s="41"/>
      <c r="NX118" s="41"/>
      <c r="NY118" s="41"/>
      <c r="NZ118" s="41"/>
      <c r="OA118" s="41"/>
      <c r="OB118" s="41"/>
      <c r="OC118" s="41"/>
      <c r="OD118" s="41"/>
      <c r="OE118" s="41"/>
      <c r="OF118" s="41"/>
      <c r="OG118" s="41"/>
      <c r="OH118" s="41"/>
      <c r="OI118" s="41"/>
      <c r="OJ118" s="41"/>
      <c r="OK118" s="41"/>
      <c r="OL118" s="41"/>
      <c r="OM118" s="41"/>
      <c r="ON118" s="41"/>
      <c r="OO118" s="41"/>
      <c r="OP118" s="41"/>
      <c r="OQ118" s="41"/>
      <c r="OR118" s="41"/>
      <c r="OS118" s="41"/>
      <c r="OT118" s="41"/>
      <c r="OU118" s="41"/>
      <c r="OV118" s="41"/>
      <c r="OW118" s="41"/>
      <c r="OX118" s="41"/>
      <c r="OY118" s="41"/>
      <c r="OZ118" s="41"/>
      <c r="PA118" s="41"/>
      <c r="PB118" s="41"/>
      <c r="PC118" s="41"/>
      <c r="PD118" s="41"/>
      <c r="PE118" s="41"/>
      <c r="PF118" s="41"/>
      <c r="PG118" s="41"/>
      <c r="PH118" s="41"/>
      <c r="PI118" s="41"/>
      <c r="PJ118" s="41"/>
      <c r="PK118" s="41"/>
      <c r="PL118" s="41"/>
      <c r="PM118" s="41"/>
      <c r="PN118" s="41"/>
      <c r="PO118" s="41"/>
      <c r="PP118" s="41"/>
      <c r="PQ118" s="41"/>
      <c r="PR118" s="41"/>
      <c r="PS118" s="41"/>
      <c r="PT118" s="41"/>
      <c r="PU118" s="41"/>
      <c r="PV118" s="41"/>
      <c r="PW118" s="41"/>
      <c r="PX118" s="41"/>
      <c r="PY118" s="41"/>
      <c r="PZ118" s="41"/>
      <c r="QA118" s="41"/>
      <c r="QB118" s="41"/>
      <c r="QC118" s="41"/>
      <c r="QD118" s="41"/>
      <c r="QE118" s="41"/>
      <c r="QF118" s="41"/>
      <c r="QG118" s="41"/>
      <c r="QH118" s="41"/>
      <c r="QI118" s="41"/>
      <c r="QJ118" s="41"/>
      <c r="QK118" s="41"/>
      <c r="QL118" s="41"/>
      <c r="QM118" s="41"/>
      <c r="QN118" s="41"/>
      <c r="QO118" s="41"/>
      <c r="QP118" s="41"/>
      <c r="QQ118" s="41"/>
      <c r="QR118" s="41"/>
      <c r="QS118" s="41"/>
      <c r="QT118" s="41"/>
      <c r="QU118" s="41"/>
      <c r="QV118" s="41"/>
      <c r="QW118" s="41"/>
      <c r="QX118" s="41"/>
      <c r="QY118" s="41"/>
      <c r="QZ118" s="41"/>
      <c r="RA118" s="41"/>
      <c r="RB118" s="41"/>
      <c r="RC118" s="41"/>
      <c r="RD118" s="41"/>
      <c r="RE118" s="41"/>
      <c r="RF118" s="41"/>
      <c r="RG118" s="41"/>
      <c r="RH118" s="41"/>
      <c r="RI118" s="41"/>
      <c r="RJ118" s="41"/>
      <c r="RK118" s="41"/>
      <c r="RL118" s="41"/>
      <c r="RM118" s="41"/>
      <c r="RN118" s="41"/>
      <c r="RO118" s="41"/>
      <c r="RP118" s="41"/>
      <c r="RQ118" s="41"/>
      <c r="RR118" s="41"/>
      <c r="RS118" s="41"/>
      <c r="RT118" s="41"/>
      <c r="RU118" s="41"/>
      <c r="RV118" s="41"/>
      <c r="RW118" s="41"/>
      <c r="RX118" s="41"/>
      <c r="RY118" s="41"/>
      <c r="RZ118" s="41"/>
      <c r="SA118" s="41"/>
      <c r="SB118" s="41"/>
      <c r="SC118" s="41"/>
      <c r="SD118" s="41"/>
      <c r="SE118" s="41"/>
      <c r="SF118" s="41"/>
      <c r="SG118" s="41"/>
      <c r="SH118" s="41"/>
      <c r="SI118" s="41"/>
      <c r="SJ118" s="41"/>
      <c r="SK118" s="41"/>
      <c r="SL118" s="41"/>
      <c r="SM118" s="41"/>
      <c r="SN118" s="41"/>
      <c r="SO118" s="41"/>
      <c r="SP118" s="41"/>
      <c r="SQ118" s="41"/>
      <c r="SR118" s="41"/>
      <c r="SS118" s="41"/>
      <c r="ST118" s="41"/>
      <c r="SU118" s="41"/>
      <c r="SV118" s="41"/>
      <c r="SW118" s="41"/>
      <c r="SX118" s="41"/>
      <c r="SY118" s="41"/>
      <c r="SZ118" s="41"/>
      <c r="TA118" s="41"/>
      <c r="TB118" s="41"/>
      <c r="TC118" s="41"/>
      <c r="TD118" s="41"/>
      <c r="TE118" s="41"/>
      <c r="TF118" s="41"/>
      <c r="TG118" s="41"/>
      <c r="TH118" s="41"/>
      <c r="TI118" s="41"/>
      <c r="TJ118" s="41"/>
      <c r="TK118" s="41"/>
      <c r="TL118" s="41"/>
      <c r="TM118" s="41"/>
      <c r="TN118" s="41"/>
      <c r="TO118" s="41"/>
      <c r="TP118" s="41"/>
      <c r="TQ118" s="41"/>
      <c r="TR118" s="41"/>
      <c r="TS118" s="41"/>
      <c r="TT118" s="41"/>
      <c r="TU118" s="41"/>
      <c r="TV118" s="41"/>
      <c r="TW118" s="41"/>
      <c r="TX118" s="41"/>
      <c r="TY118" s="41"/>
      <c r="TZ118" s="41"/>
      <c r="UA118" s="41"/>
      <c r="UB118" s="41"/>
      <c r="UC118" s="41"/>
      <c r="UD118" s="41"/>
      <c r="UE118" s="41"/>
      <c r="UF118" s="41"/>
      <c r="UG118" s="41"/>
      <c r="UH118" s="41"/>
      <c r="UI118" s="41"/>
      <c r="UJ118" s="41"/>
      <c r="UK118" s="41"/>
      <c r="UL118" s="41"/>
      <c r="UM118" s="41"/>
      <c r="UN118" s="41"/>
      <c r="UO118" s="41"/>
      <c r="UP118" s="41"/>
      <c r="UQ118" s="41"/>
      <c r="UR118" s="41"/>
      <c r="US118" s="41"/>
      <c r="UT118" s="41"/>
      <c r="UU118" s="41"/>
      <c r="UV118" s="41"/>
      <c r="UW118" s="41"/>
      <c r="UX118" s="41"/>
      <c r="UY118" s="41"/>
      <c r="UZ118" s="41"/>
      <c r="VA118" s="41"/>
      <c r="VB118" s="41"/>
      <c r="VC118" s="41"/>
      <c r="VD118" s="41"/>
      <c r="VE118" s="41"/>
      <c r="VF118" s="41"/>
      <c r="VG118" s="41"/>
      <c r="VH118" s="41"/>
      <c r="VI118" s="41"/>
      <c r="VJ118" s="41"/>
      <c r="VK118" s="41"/>
      <c r="VL118" s="41"/>
      <c r="VM118" s="41"/>
      <c r="VN118" s="41"/>
      <c r="VO118" s="41"/>
      <c r="VP118" s="41"/>
      <c r="VQ118" s="41"/>
      <c r="VR118" s="41"/>
      <c r="VS118" s="41"/>
      <c r="VT118" s="41"/>
      <c r="VU118" s="41"/>
      <c r="VV118" s="41"/>
      <c r="VW118" s="41"/>
      <c r="VX118" s="41"/>
      <c r="VY118" s="41"/>
      <c r="VZ118" s="41"/>
      <c r="WA118" s="41"/>
      <c r="WB118" s="41"/>
      <c r="WC118" s="41"/>
      <c r="WD118" s="41"/>
      <c r="WE118" s="41"/>
      <c r="WF118" s="41"/>
      <c r="WG118" s="41"/>
      <c r="WH118" s="41"/>
      <c r="WI118" s="41"/>
      <c r="WJ118" s="41"/>
      <c r="WK118" s="41"/>
      <c r="WL118" s="41"/>
      <c r="WM118" s="41"/>
      <c r="WN118" s="41"/>
      <c r="WO118" s="41"/>
      <c r="WP118" s="41"/>
      <c r="WQ118" s="41"/>
      <c r="WR118" s="41"/>
      <c r="WS118" s="41"/>
      <c r="WT118" s="41"/>
      <c r="WU118" s="41"/>
      <c r="WV118" s="41"/>
      <c r="WW118" s="41"/>
      <c r="WX118" s="41"/>
      <c r="WY118" s="41"/>
      <c r="WZ118" s="41"/>
      <c r="XA118" s="41"/>
      <c r="XB118" s="41"/>
      <c r="XC118" s="41"/>
      <c r="XD118" s="41"/>
      <c r="XE118" s="41"/>
      <c r="XF118" s="41"/>
      <c r="XG118" s="41"/>
      <c r="XH118" s="41"/>
      <c r="XI118" s="41"/>
      <c r="XJ118" s="41"/>
      <c r="XK118" s="41"/>
      <c r="XL118" s="41"/>
      <c r="XM118" s="41"/>
      <c r="XN118" s="41"/>
      <c r="XO118" s="41"/>
      <c r="XP118" s="41"/>
      <c r="XQ118" s="41"/>
      <c r="XR118" s="41"/>
      <c r="XS118" s="41"/>
      <c r="XT118" s="41"/>
      <c r="XU118" s="41"/>
      <c r="XV118" s="41"/>
      <c r="XW118" s="41"/>
      <c r="XX118" s="41"/>
      <c r="XY118" s="41"/>
      <c r="XZ118" s="41"/>
      <c r="YA118" s="41"/>
      <c r="YB118" s="41"/>
      <c r="YC118" s="41"/>
      <c r="YD118" s="41"/>
      <c r="YE118" s="41"/>
      <c r="YF118" s="41"/>
      <c r="YG118" s="41"/>
      <c r="YH118" s="41"/>
      <c r="YI118" s="41"/>
      <c r="YJ118" s="41"/>
      <c r="YK118" s="41"/>
      <c r="YL118" s="41"/>
      <c r="YM118" s="41"/>
      <c r="YN118" s="41"/>
      <c r="YO118" s="41"/>
      <c r="YP118" s="41"/>
      <c r="YQ118" s="41"/>
      <c r="YR118" s="41"/>
      <c r="YS118" s="41"/>
      <c r="YT118" s="41"/>
      <c r="YU118" s="41"/>
      <c r="YV118" s="41"/>
      <c r="YW118" s="41"/>
      <c r="YX118" s="41"/>
      <c r="YY118" s="41"/>
      <c r="YZ118" s="41"/>
      <c r="ZA118" s="41"/>
      <c r="ZB118" s="41"/>
      <c r="ZC118" s="41"/>
      <c r="ZD118" s="41"/>
      <c r="ZE118" s="41"/>
      <c r="ZF118" s="41"/>
      <c r="ZG118" s="41"/>
      <c r="ZH118" s="41"/>
      <c r="ZI118" s="41"/>
      <c r="ZJ118" s="41"/>
      <c r="ZK118" s="41"/>
      <c r="ZL118" s="41"/>
      <c r="ZM118" s="41"/>
      <c r="ZN118" s="41"/>
      <c r="ZO118" s="41"/>
      <c r="ZP118" s="41"/>
      <c r="ZQ118" s="41"/>
      <c r="ZR118" s="41"/>
      <c r="ZS118" s="41"/>
      <c r="ZT118" s="41"/>
      <c r="ZU118" s="41"/>
      <c r="ZV118" s="41"/>
      <c r="ZW118" s="41"/>
      <c r="ZX118" s="41"/>
      <c r="ZY118" s="41"/>
      <c r="ZZ118" s="41"/>
      <c r="AAA118" s="41"/>
      <c r="AAB118" s="41"/>
      <c r="AAC118" s="41"/>
      <c r="AAD118" s="41"/>
      <c r="AAE118" s="41"/>
      <c r="AAF118" s="41"/>
      <c r="AAG118" s="41"/>
      <c r="AAH118" s="41"/>
      <c r="AAI118" s="41"/>
      <c r="AAJ118" s="41"/>
      <c r="AAK118" s="41"/>
      <c r="AAL118" s="41"/>
      <c r="AAM118" s="41"/>
      <c r="AAN118" s="41"/>
      <c r="AAO118" s="41"/>
      <c r="AAP118" s="41"/>
      <c r="AAQ118" s="41"/>
      <c r="AAR118" s="41"/>
      <c r="AAS118" s="41"/>
      <c r="AAT118" s="41"/>
      <c r="AAU118" s="41"/>
      <c r="AAV118" s="41"/>
      <c r="AAW118" s="41"/>
      <c r="AAX118" s="41"/>
      <c r="AAY118" s="41"/>
      <c r="AAZ118" s="41"/>
      <c r="ABA118" s="41"/>
      <c r="ABB118" s="41"/>
      <c r="ABC118" s="41"/>
      <c r="ABD118" s="41"/>
      <c r="ABE118" s="41"/>
      <c r="ABF118" s="41"/>
      <c r="ABG118" s="41"/>
      <c r="ABH118" s="41"/>
      <c r="ABI118" s="41"/>
      <c r="ABJ118" s="41"/>
      <c r="ABK118" s="41"/>
      <c r="ABL118" s="41"/>
      <c r="ABM118" s="41"/>
      <c r="ABN118" s="41"/>
      <c r="ABO118" s="41"/>
      <c r="ABP118" s="41"/>
      <c r="ABQ118" s="41"/>
      <c r="ABR118" s="41"/>
      <c r="ABS118" s="41"/>
      <c r="ABT118" s="41"/>
      <c r="ABU118" s="41"/>
      <c r="ABV118" s="41"/>
      <c r="ABW118" s="41"/>
      <c r="ABX118" s="41"/>
      <c r="ABY118" s="41"/>
      <c r="ABZ118" s="41"/>
      <c r="ACA118" s="41"/>
      <c r="ACB118" s="41"/>
      <c r="ACC118" s="41"/>
      <c r="ACD118" s="41"/>
      <c r="ACE118" s="41"/>
      <c r="ACF118" s="41"/>
      <c r="ACG118" s="41"/>
      <c r="ACH118" s="41"/>
      <c r="ACI118" s="41"/>
      <c r="ACJ118" s="41"/>
      <c r="ACK118" s="41"/>
      <c r="ACL118" s="41"/>
      <c r="ACM118" s="41"/>
      <c r="ACN118" s="41"/>
      <c r="ACO118" s="41"/>
      <c r="ACP118" s="41"/>
      <c r="ACQ118" s="41"/>
      <c r="ACR118" s="41"/>
      <c r="ACS118" s="41"/>
      <c r="ACT118" s="41"/>
      <c r="ACU118" s="41"/>
      <c r="ACV118" s="41"/>
      <c r="ACW118" s="41"/>
      <c r="ACX118" s="41"/>
      <c r="ACY118" s="41"/>
      <c r="ACZ118" s="41"/>
      <c r="ADA118" s="41"/>
      <c r="ADB118" s="41"/>
      <c r="ADC118" s="41"/>
      <c r="ADD118" s="41"/>
      <c r="ADE118" s="41"/>
      <c r="ADF118" s="41"/>
      <c r="ADG118" s="41"/>
      <c r="ADH118" s="41"/>
      <c r="ADI118" s="41"/>
      <c r="ADJ118" s="41"/>
      <c r="ADK118" s="41"/>
      <c r="ADL118" s="41"/>
      <c r="ADM118" s="41"/>
      <c r="ADN118" s="41"/>
      <c r="ADO118" s="41"/>
      <c r="ADP118" s="41"/>
      <c r="ADQ118" s="41"/>
      <c r="ADR118" s="41"/>
      <c r="ADS118" s="41"/>
      <c r="ADT118" s="41"/>
      <c r="ADU118" s="41"/>
      <c r="ADV118" s="41"/>
      <c r="ADW118" s="41"/>
      <c r="ADX118" s="41"/>
      <c r="ADY118" s="41"/>
      <c r="ADZ118" s="41"/>
      <c r="AEA118" s="41"/>
      <c r="AEB118" s="41"/>
      <c r="AEC118" s="41"/>
      <c r="AED118" s="41"/>
      <c r="AEE118" s="41"/>
      <c r="AEF118" s="41"/>
      <c r="AEG118" s="41"/>
      <c r="AEH118" s="41"/>
      <c r="AEI118" s="41"/>
      <c r="AEJ118" s="41"/>
      <c r="AEK118" s="41"/>
      <c r="AEL118" s="41"/>
      <c r="AEM118" s="41"/>
      <c r="AEN118" s="41"/>
      <c r="AEO118" s="41"/>
      <c r="AEP118" s="41"/>
      <c r="AEQ118" s="41"/>
      <c r="AER118" s="41"/>
      <c r="AES118" s="41"/>
      <c r="AET118" s="41"/>
      <c r="AEU118" s="41"/>
      <c r="AEV118" s="41"/>
      <c r="AEW118" s="41"/>
      <c r="AEX118" s="41"/>
      <c r="AEY118" s="41"/>
      <c r="AEZ118" s="41"/>
      <c r="AFA118" s="41"/>
      <c r="AFB118" s="41"/>
      <c r="AFC118" s="41"/>
      <c r="AFD118" s="41"/>
      <c r="AFE118" s="41"/>
      <c r="AFF118" s="41"/>
      <c r="AFG118" s="41"/>
      <c r="AFH118" s="41"/>
      <c r="AFI118" s="41"/>
      <c r="AFJ118" s="41"/>
      <c r="AFK118" s="41"/>
      <c r="AFL118" s="41"/>
      <c r="AFM118" s="41"/>
      <c r="AFN118" s="41"/>
      <c r="AFO118" s="41"/>
      <c r="AFP118" s="41"/>
      <c r="AFQ118" s="41"/>
      <c r="AFR118" s="41"/>
      <c r="AFS118" s="41"/>
      <c r="AFT118" s="41"/>
      <c r="AFU118" s="41"/>
      <c r="AFV118" s="41"/>
      <c r="AFW118" s="41"/>
      <c r="AFX118" s="41"/>
      <c r="AFY118" s="41"/>
      <c r="AFZ118" s="41"/>
      <c r="AGA118" s="41"/>
      <c r="AGB118" s="41"/>
      <c r="AGC118" s="41"/>
      <c r="AGD118" s="41"/>
      <c r="AGE118" s="41"/>
      <c r="AGF118" s="41"/>
      <c r="AGG118" s="41"/>
      <c r="AGH118" s="41"/>
      <c r="AGI118" s="41"/>
      <c r="AGJ118" s="41"/>
      <c r="AGK118" s="41"/>
      <c r="AGL118" s="41"/>
      <c r="AGM118" s="41"/>
      <c r="AGN118" s="41"/>
      <c r="AGO118" s="41"/>
      <c r="AGP118" s="41"/>
      <c r="AGQ118" s="41"/>
      <c r="AGR118" s="41"/>
      <c r="AGS118" s="41"/>
      <c r="AGT118" s="41"/>
      <c r="AGU118" s="41"/>
      <c r="AGV118" s="41"/>
      <c r="AGW118" s="41"/>
      <c r="AGX118" s="41"/>
      <c r="AGY118" s="41"/>
      <c r="AGZ118" s="41"/>
      <c r="AHA118" s="41"/>
      <c r="AHB118" s="41"/>
      <c r="AHC118" s="41"/>
      <c r="AHD118" s="41"/>
      <c r="AHE118" s="41"/>
      <c r="AHF118" s="41"/>
      <c r="AHG118" s="41"/>
      <c r="AHH118" s="41"/>
      <c r="AHI118" s="41"/>
      <c r="AHJ118" s="41"/>
      <c r="AHK118" s="41"/>
      <c r="AHL118" s="41"/>
      <c r="AHM118" s="41"/>
      <c r="AHN118" s="41"/>
      <c r="AHO118" s="41"/>
      <c r="AHP118" s="41"/>
      <c r="AHQ118" s="41"/>
      <c r="AHR118" s="41"/>
      <c r="AHS118" s="41"/>
      <c r="AHT118" s="41"/>
      <c r="AHU118" s="41"/>
      <c r="AHV118" s="41"/>
      <c r="AHW118" s="41"/>
      <c r="AHX118" s="41"/>
      <c r="AHY118" s="41"/>
      <c r="AHZ118" s="41"/>
      <c r="AIA118" s="41"/>
      <c r="AIB118" s="41"/>
      <c r="AIC118" s="41"/>
      <c r="AID118" s="41"/>
      <c r="AIE118" s="41"/>
      <c r="AIF118" s="41"/>
      <c r="AIG118" s="41"/>
      <c r="AIH118" s="41"/>
      <c r="AII118" s="41"/>
      <c r="AIJ118" s="41"/>
      <c r="AIK118" s="41"/>
      <c r="AIL118" s="41"/>
      <c r="AIM118" s="41"/>
      <c r="AIN118" s="41"/>
      <c r="AIO118" s="41"/>
      <c r="AIP118" s="41"/>
      <c r="AIQ118" s="41"/>
      <c r="AIR118" s="41"/>
      <c r="AIS118" s="41"/>
      <c r="AIT118" s="41"/>
      <c r="AIU118" s="41"/>
      <c r="AIV118" s="41"/>
      <c r="AIW118" s="41"/>
      <c r="AIX118" s="41"/>
      <c r="AIY118" s="41"/>
      <c r="AIZ118" s="41"/>
      <c r="AJA118" s="41"/>
      <c r="AJB118" s="41"/>
      <c r="AJC118" s="41"/>
      <c r="AJD118" s="41"/>
      <c r="AJE118" s="41"/>
      <c r="AJF118" s="41"/>
      <c r="AJG118" s="41"/>
      <c r="AJH118" s="41"/>
      <c r="AJI118" s="41"/>
      <c r="AJJ118" s="41"/>
      <c r="AJK118" s="41"/>
      <c r="AJL118" s="41"/>
      <c r="AJM118" s="41"/>
      <c r="AJN118" s="41"/>
      <c r="AJO118" s="41"/>
      <c r="AJP118" s="41"/>
      <c r="AJQ118" s="41"/>
      <c r="AJR118" s="41"/>
      <c r="AJS118" s="41"/>
      <c r="AJT118" s="41"/>
      <c r="AJU118" s="41"/>
      <c r="AJV118" s="41"/>
      <c r="AJW118" s="41"/>
      <c r="AJX118" s="41"/>
      <c r="AJY118" s="41"/>
      <c r="AJZ118" s="41"/>
      <c r="AKA118" s="41"/>
      <c r="AKB118" s="41"/>
      <c r="AKC118" s="41"/>
      <c r="AKD118" s="41"/>
      <c r="AKE118" s="41"/>
      <c r="AKF118" s="41"/>
      <c r="AKG118" s="41"/>
      <c r="AKH118" s="41"/>
      <c r="AKI118" s="41"/>
      <c r="AKJ118" s="41"/>
      <c r="AKK118" s="41"/>
      <c r="AKL118" s="41"/>
      <c r="AKM118" s="41"/>
      <c r="AKN118" s="41"/>
      <c r="AKO118" s="41"/>
      <c r="AKP118" s="41"/>
      <c r="AKQ118" s="41"/>
      <c r="AKR118" s="41"/>
      <c r="AKS118" s="41"/>
      <c r="AKT118" s="41"/>
      <c r="AKU118" s="41"/>
      <c r="AKV118" s="41"/>
      <c r="AKW118" s="41"/>
      <c r="AKX118" s="41"/>
      <c r="AKY118" s="41"/>
      <c r="AKZ118" s="41"/>
      <c r="ALA118" s="41"/>
      <c r="ALB118" s="41"/>
      <c r="ALC118" s="41"/>
      <c r="ALD118" s="41"/>
      <c r="ALE118" s="41"/>
      <c r="ALF118" s="41"/>
      <c r="ALG118" s="41"/>
      <c r="ALH118" s="41"/>
      <c r="ALI118" s="41"/>
      <c r="ALJ118" s="41"/>
      <c r="ALK118" s="41"/>
      <c r="ALL118" s="41"/>
      <c r="ALM118" s="41"/>
      <c r="ALN118" s="41"/>
      <c r="ALO118" s="41"/>
      <c r="ALP118" s="41"/>
      <c r="ALQ118" s="41"/>
      <c r="ALR118" s="41"/>
      <c r="ALS118" s="41"/>
      <c r="ALT118" s="41"/>
      <c r="ALU118" s="41"/>
      <c r="ALV118" s="41"/>
      <c r="ALW118" s="41"/>
      <c r="ALX118" s="41"/>
      <c r="ALY118" s="41"/>
      <c r="ALZ118" s="41"/>
      <c r="AMA118" s="41"/>
      <c r="AMB118" s="41"/>
      <c r="AMC118" s="41"/>
      <c r="AMD118" s="41"/>
      <c r="AME118" s="41"/>
      <c r="AMF118" s="41"/>
      <c r="AMG118" s="41"/>
      <c r="AMH118" s="41"/>
      <c r="AMI118" s="41"/>
      <c r="AMJ118" s="41"/>
      <c r="AMK118" s="41"/>
      <c r="AML118" s="41"/>
      <c r="AMM118" s="41"/>
      <c r="AMN118" s="41"/>
      <c r="AMO118" s="41"/>
      <c r="AMP118" s="41"/>
      <c r="AMQ118" s="41"/>
      <c r="AMR118" s="41"/>
      <c r="AMS118" s="41"/>
      <c r="AMT118" s="41"/>
      <c r="AMU118" s="41"/>
      <c r="AMV118" s="41"/>
      <c r="AMW118" s="41"/>
      <c r="AMX118" s="41"/>
      <c r="AMY118" s="41"/>
      <c r="AMZ118" s="41"/>
      <c r="ANA118" s="41"/>
      <c r="ANB118" s="41"/>
      <c r="ANC118" s="41"/>
      <c r="AND118" s="41"/>
      <c r="ANE118" s="41"/>
      <c r="ANF118" s="41"/>
      <c r="ANG118" s="41"/>
      <c r="ANH118" s="41"/>
      <c r="ANI118" s="41"/>
      <c r="ANJ118" s="41"/>
      <c r="ANK118" s="41"/>
      <c r="ANL118" s="41"/>
      <c r="ANM118" s="41"/>
      <c r="ANN118" s="41"/>
      <c r="ANO118" s="41"/>
      <c r="ANP118" s="41"/>
      <c r="ANQ118" s="41"/>
      <c r="ANR118" s="41"/>
      <c r="ANS118" s="41"/>
      <c r="ANT118" s="41"/>
      <c r="ANU118" s="41"/>
      <c r="ANV118" s="41"/>
      <c r="ANW118" s="41"/>
      <c r="ANX118" s="41"/>
      <c r="ANY118" s="41"/>
      <c r="ANZ118" s="41"/>
      <c r="AOA118" s="41"/>
      <c r="AOB118" s="41"/>
      <c r="AOC118" s="41"/>
      <c r="AOD118" s="41"/>
      <c r="AOE118" s="41"/>
      <c r="AOF118" s="41"/>
      <c r="AOG118" s="41"/>
      <c r="AOH118" s="41"/>
      <c r="AOI118" s="41"/>
      <c r="AOJ118" s="41"/>
      <c r="AOK118" s="41"/>
      <c r="AOL118" s="41"/>
      <c r="AOM118" s="41"/>
      <c r="AON118" s="41"/>
      <c r="AOO118" s="41"/>
      <c r="AOP118" s="41"/>
      <c r="AOQ118" s="41"/>
      <c r="AOR118" s="41"/>
      <c r="AOS118" s="41"/>
      <c r="AOT118" s="41"/>
      <c r="AOU118" s="41"/>
      <c r="AOV118" s="41"/>
      <c r="AOW118" s="41"/>
      <c r="AOX118" s="41"/>
      <c r="AOY118" s="41"/>
      <c r="AOZ118" s="41"/>
      <c r="APA118" s="41"/>
      <c r="APB118" s="41"/>
      <c r="APC118" s="41"/>
      <c r="APD118" s="41"/>
      <c r="APE118" s="41"/>
      <c r="APF118" s="41"/>
      <c r="APG118" s="41"/>
      <c r="APH118" s="41"/>
      <c r="API118" s="41"/>
      <c r="APJ118" s="41"/>
      <c r="APK118" s="41"/>
      <c r="APL118" s="41"/>
      <c r="APM118" s="41"/>
      <c r="APN118" s="41"/>
      <c r="APO118" s="41"/>
      <c r="APP118" s="41"/>
      <c r="APQ118" s="41"/>
      <c r="APR118" s="41"/>
      <c r="APS118" s="41"/>
      <c r="APT118" s="41"/>
      <c r="APU118" s="41"/>
      <c r="APV118" s="41"/>
      <c r="APW118" s="41"/>
      <c r="APX118" s="41"/>
      <c r="APY118" s="41"/>
      <c r="APZ118" s="41"/>
      <c r="AQA118" s="41"/>
      <c r="AQB118" s="41"/>
      <c r="AQC118" s="41"/>
      <c r="AQD118" s="41"/>
      <c r="AQE118" s="41"/>
      <c r="AQF118" s="41"/>
      <c r="AQG118" s="41"/>
      <c r="AQH118" s="41"/>
      <c r="AQI118" s="41"/>
      <c r="AQJ118" s="41"/>
      <c r="AQK118" s="41"/>
      <c r="AQL118" s="41"/>
      <c r="AQM118" s="41"/>
      <c r="AQN118" s="41"/>
      <c r="AQO118" s="41"/>
      <c r="AQP118" s="41"/>
      <c r="AQQ118" s="41"/>
      <c r="AQR118" s="41"/>
      <c r="AQS118" s="41"/>
      <c r="AQT118" s="41"/>
      <c r="AQU118" s="41"/>
      <c r="AQV118" s="41"/>
      <c r="AQW118" s="41"/>
      <c r="AQX118" s="41"/>
      <c r="AQY118" s="41"/>
      <c r="AQZ118" s="41"/>
      <c r="ARA118" s="41"/>
      <c r="ARB118" s="41"/>
      <c r="ARC118" s="41"/>
      <c r="ARD118" s="41"/>
      <c r="ARE118" s="41"/>
      <c r="ARF118" s="41"/>
      <c r="ARG118" s="41"/>
      <c r="ARH118" s="41"/>
      <c r="ARI118" s="41"/>
      <c r="ARJ118" s="41"/>
      <c r="ARK118" s="41"/>
      <c r="ARL118" s="41"/>
      <c r="ARM118" s="41"/>
      <c r="ARN118" s="41"/>
      <c r="ARO118" s="41"/>
      <c r="ARP118" s="41"/>
      <c r="ARQ118" s="41"/>
      <c r="ARR118" s="41"/>
      <c r="ARS118" s="41"/>
      <c r="ART118" s="41"/>
      <c r="ARU118" s="41"/>
      <c r="ARV118" s="41"/>
      <c r="ARW118" s="41"/>
      <c r="ARX118" s="41"/>
      <c r="ARY118" s="41"/>
      <c r="ARZ118" s="41"/>
      <c r="ASA118" s="41"/>
      <c r="ASB118" s="41"/>
      <c r="ASC118" s="41"/>
      <c r="ASD118" s="41"/>
      <c r="ASE118" s="41"/>
      <c r="ASF118" s="41"/>
      <c r="ASG118" s="41"/>
      <c r="ASH118" s="41"/>
      <c r="ASI118" s="41"/>
      <c r="ASJ118" s="41"/>
      <c r="ASK118" s="41"/>
      <c r="ASL118" s="41"/>
      <c r="ASM118" s="41"/>
      <c r="ASN118" s="41"/>
      <c r="ASO118" s="41"/>
      <c r="ASP118" s="41"/>
      <c r="ASQ118" s="41"/>
      <c r="ASR118" s="41"/>
      <c r="ASS118" s="41"/>
      <c r="AST118" s="41"/>
      <c r="ASU118" s="41"/>
      <c r="ASV118" s="41"/>
      <c r="ASW118" s="41"/>
      <c r="ASX118" s="41"/>
      <c r="ASY118" s="41"/>
      <c r="ASZ118" s="41"/>
      <c r="ATA118" s="41"/>
      <c r="ATB118" s="41"/>
      <c r="ATC118" s="41"/>
      <c r="ATD118" s="41"/>
      <c r="ATE118" s="41"/>
      <c r="ATF118" s="41"/>
      <c r="ATG118" s="41"/>
      <c r="ATH118" s="41"/>
      <c r="ATI118" s="41"/>
      <c r="ATJ118" s="41"/>
      <c r="ATK118" s="41"/>
      <c r="ATL118" s="41"/>
      <c r="ATM118" s="41"/>
      <c r="ATN118" s="41"/>
      <c r="ATO118" s="41"/>
      <c r="ATP118" s="41"/>
      <c r="ATQ118" s="41"/>
      <c r="ATR118" s="41"/>
      <c r="ATS118" s="41"/>
      <c r="ATT118" s="41"/>
      <c r="ATU118" s="41"/>
      <c r="ATV118" s="41"/>
      <c r="ATW118" s="41"/>
      <c r="ATX118" s="41"/>
      <c r="ATY118" s="41"/>
      <c r="ATZ118" s="41"/>
      <c r="AUA118" s="41"/>
      <c r="AUB118" s="41"/>
      <c r="AUC118" s="41"/>
      <c r="AUD118" s="41"/>
      <c r="AUE118" s="41"/>
      <c r="AUF118" s="41"/>
      <c r="AUG118" s="41"/>
      <c r="AUH118" s="41"/>
      <c r="AUI118" s="41"/>
      <c r="AUJ118" s="41"/>
      <c r="AUK118" s="41"/>
      <c r="AUL118" s="41"/>
      <c r="AUM118" s="41"/>
      <c r="AUN118" s="41"/>
      <c r="AUO118" s="41"/>
      <c r="AUP118" s="41"/>
      <c r="AUQ118" s="41"/>
      <c r="AUR118" s="41"/>
      <c r="AUS118" s="41"/>
      <c r="AUT118" s="41"/>
      <c r="AUU118" s="41"/>
      <c r="AUV118" s="41"/>
      <c r="AUW118" s="41"/>
      <c r="AUX118" s="41"/>
      <c r="AUY118" s="41"/>
      <c r="AUZ118" s="41"/>
      <c r="AVA118" s="41"/>
      <c r="AVB118" s="41"/>
      <c r="AVC118" s="41"/>
      <c r="AVD118" s="41"/>
      <c r="AVE118" s="41"/>
      <c r="AVF118" s="41"/>
      <c r="AVG118" s="41"/>
      <c r="AVH118" s="41"/>
      <c r="AVI118" s="41"/>
      <c r="AVJ118" s="41"/>
      <c r="AVK118" s="41"/>
      <c r="AVL118" s="41"/>
      <c r="AVM118" s="41"/>
      <c r="AVN118" s="41"/>
      <c r="AVO118" s="41"/>
      <c r="AVP118" s="41"/>
      <c r="AVQ118" s="41"/>
      <c r="AVR118" s="41"/>
      <c r="AVS118" s="41"/>
      <c r="AVT118" s="41"/>
      <c r="AVU118" s="41"/>
      <c r="AVV118" s="41"/>
      <c r="AVW118" s="41"/>
      <c r="AVX118" s="41"/>
      <c r="AVY118" s="41"/>
      <c r="AVZ118" s="41"/>
      <c r="AWA118" s="41"/>
      <c r="AWB118" s="41"/>
      <c r="AWC118" s="41"/>
      <c r="AWD118" s="41"/>
      <c r="AWE118" s="41"/>
      <c r="AWF118" s="41"/>
      <c r="AWG118" s="41"/>
      <c r="AWH118" s="41"/>
      <c r="AWI118" s="41"/>
      <c r="AWJ118" s="41"/>
      <c r="AWK118" s="41"/>
      <c r="AWL118" s="41"/>
      <c r="AWM118" s="41"/>
      <c r="AWN118" s="41"/>
      <c r="AWO118" s="41"/>
      <c r="AWP118" s="41"/>
      <c r="AWQ118" s="41"/>
      <c r="AWR118" s="41"/>
      <c r="AWS118" s="41"/>
      <c r="AWT118" s="41"/>
      <c r="AWU118" s="41"/>
      <c r="AWV118" s="41"/>
      <c r="AWW118" s="41"/>
      <c r="AWX118" s="41"/>
      <c r="AWY118" s="41"/>
      <c r="AWZ118" s="41"/>
      <c r="AXA118" s="41"/>
      <c r="AXB118" s="41"/>
      <c r="AXC118" s="41"/>
      <c r="AXD118" s="41"/>
      <c r="AXE118" s="41"/>
      <c r="AXF118" s="41"/>
      <c r="AXG118" s="41"/>
      <c r="AXH118" s="41"/>
      <c r="AXI118" s="41"/>
      <c r="AXJ118" s="41"/>
      <c r="AXK118" s="41"/>
      <c r="AXL118" s="41"/>
      <c r="AXM118" s="41"/>
      <c r="AXN118" s="41"/>
      <c r="AXO118" s="41"/>
      <c r="AXP118" s="41"/>
      <c r="AXQ118" s="41"/>
      <c r="AXR118" s="41"/>
      <c r="AXS118" s="41"/>
      <c r="AXT118" s="41"/>
      <c r="AXU118" s="41"/>
      <c r="AXV118" s="41"/>
      <c r="AXW118" s="41"/>
      <c r="AXX118" s="41"/>
      <c r="AXY118" s="41"/>
      <c r="AXZ118" s="41"/>
      <c r="AYA118" s="41"/>
      <c r="AYB118" s="41"/>
      <c r="AYC118" s="41"/>
      <c r="AYD118" s="41"/>
      <c r="AYE118" s="41"/>
      <c r="AYF118" s="41"/>
      <c r="AYG118" s="41"/>
      <c r="AYH118" s="41"/>
      <c r="AYI118" s="41"/>
      <c r="AYJ118" s="41"/>
      <c r="AYK118" s="41"/>
      <c r="AYL118" s="41"/>
      <c r="AYM118" s="41"/>
      <c r="AYN118" s="41"/>
      <c r="AYO118" s="41"/>
      <c r="AYP118" s="41"/>
      <c r="AYQ118" s="41"/>
      <c r="AYR118" s="41"/>
      <c r="AYS118" s="41"/>
      <c r="AYT118" s="41"/>
      <c r="AYU118" s="41"/>
      <c r="AYV118" s="41"/>
      <c r="AYW118" s="41"/>
      <c r="AYX118" s="41"/>
      <c r="AYY118" s="41"/>
      <c r="AYZ118" s="41"/>
      <c r="AZA118" s="41"/>
      <c r="AZB118" s="41"/>
      <c r="AZC118" s="41"/>
      <c r="AZD118" s="41"/>
      <c r="AZE118" s="41"/>
      <c r="AZF118" s="41"/>
      <c r="AZG118" s="41"/>
      <c r="AZH118" s="41"/>
      <c r="AZI118" s="41"/>
      <c r="AZJ118" s="41"/>
      <c r="AZK118" s="41"/>
      <c r="AZL118" s="41"/>
      <c r="AZM118" s="41"/>
      <c r="AZN118" s="41"/>
      <c r="AZO118" s="41"/>
      <c r="AZP118" s="41"/>
      <c r="AZQ118" s="41"/>
      <c r="AZR118" s="41"/>
      <c r="AZS118" s="41"/>
      <c r="AZT118" s="41"/>
      <c r="AZU118" s="41"/>
      <c r="AZV118" s="41"/>
      <c r="AZW118" s="41"/>
      <c r="AZX118" s="41"/>
      <c r="AZY118" s="41"/>
      <c r="AZZ118" s="41"/>
      <c r="BAA118" s="41"/>
      <c r="BAB118" s="41"/>
      <c r="BAC118" s="41"/>
      <c r="BAD118" s="41"/>
      <c r="BAE118" s="41"/>
      <c r="BAF118" s="41"/>
      <c r="BAG118" s="41"/>
      <c r="BAH118" s="41"/>
      <c r="BAI118" s="41"/>
      <c r="BAJ118" s="41"/>
      <c r="BAK118" s="41"/>
      <c r="BAL118" s="41"/>
      <c r="BAM118" s="41"/>
      <c r="BAN118" s="41"/>
      <c r="BAO118" s="41"/>
      <c r="BAP118" s="41"/>
      <c r="BAQ118" s="41"/>
      <c r="BAR118" s="41"/>
      <c r="BAS118" s="41"/>
      <c r="BAT118" s="41"/>
      <c r="BAU118" s="41"/>
      <c r="BAV118" s="41"/>
      <c r="BAW118" s="41"/>
      <c r="BAX118" s="41"/>
      <c r="BAY118" s="41"/>
      <c r="BAZ118" s="41"/>
      <c r="BBA118" s="41"/>
      <c r="BBB118" s="41"/>
      <c r="BBC118" s="41"/>
      <c r="BBD118" s="41"/>
      <c r="BBE118" s="41"/>
      <c r="BBF118" s="41"/>
      <c r="BBG118" s="41"/>
      <c r="BBH118" s="41"/>
      <c r="BBI118" s="41"/>
      <c r="BBJ118" s="41"/>
      <c r="BBK118" s="41"/>
      <c r="BBL118" s="41"/>
      <c r="BBM118" s="41"/>
      <c r="BBN118" s="41"/>
      <c r="BBO118" s="41"/>
      <c r="BBP118" s="41"/>
      <c r="BBQ118" s="41"/>
    </row>
    <row r="119" spans="1:1421" ht="24.75" customHeight="1" x14ac:dyDescent="0.3">
      <c r="A119" s="21" t="s">
        <v>15</v>
      </c>
      <c r="B119" s="22" t="s">
        <v>412</v>
      </c>
      <c r="C119" s="286"/>
      <c r="D119" s="21"/>
      <c r="M119" s="155"/>
      <c r="N119" s="155"/>
      <c r="O119" s="155"/>
      <c r="P119" s="155"/>
      <c r="Q119" s="155"/>
      <c r="R119" s="155"/>
      <c r="S119" s="155"/>
      <c r="T119" s="155"/>
      <c r="U119" s="155"/>
      <c r="V119" s="155"/>
      <c r="X119" s="155"/>
      <c r="AA119" s="155"/>
      <c r="AB119" s="155"/>
      <c r="AC119" s="155"/>
      <c r="AD119" s="155"/>
      <c r="AE119" s="155"/>
      <c r="AF119" s="155"/>
      <c r="AG119" s="155"/>
      <c r="AH119" s="155"/>
      <c r="AI119" s="155"/>
      <c r="AJ119" s="155"/>
      <c r="AK119" s="155"/>
      <c r="AL119" s="155"/>
      <c r="AM119" s="155"/>
      <c r="AN119" s="155"/>
      <c r="AO119" s="155"/>
      <c r="AP119" s="155"/>
      <c r="AQ119" s="155"/>
      <c r="AR119" s="155"/>
      <c r="AS119" s="155"/>
      <c r="AT119" s="155"/>
      <c r="AU119" s="155"/>
      <c r="AV119" s="155"/>
      <c r="AW119" s="155"/>
      <c r="AX119" s="155"/>
      <c r="AY119" s="155"/>
      <c r="AZ119" s="155"/>
      <c r="BA119" s="155"/>
      <c r="BB119" s="155"/>
      <c r="BC119" s="155"/>
      <c r="BD119" s="155"/>
      <c r="BE119" s="155"/>
      <c r="BF119" s="155"/>
      <c r="BG119" s="155"/>
      <c r="BH119" s="155"/>
      <c r="BI119" s="155"/>
      <c r="BJ119" s="155"/>
      <c r="BK119" s="155"/>
      <c r="BL119" s="155"/>
      <c r="BM119" s="155"/>
      <c r="BN119" s="155"/>
      <c r="BO119" s="155"/>
      <c r="BP119" s="155"/>
      <c r="BQ119" s="155"/>
      <c r="BR119" s="155"/>
      <c r="BS119" s="155"/>
      <c r="BT119" s="155"/>
      <c r="BU119" s="155"/>
      <c r="BV119" s="155"/>
      <c r="BW119" s="155"/>
      <c r="BX119" s="155"/>
      <c r="BY119" s="155"/>
      <c r="BZ119" s="155"/>
      <c r="CA119" s="155"/>
      <c r="CB119" s="155"/>
      <c r="CC119" s="155"/>
      <c r="CD119" s="155"/>
      <c r="CE119" s="155"/>
      <c r="CF119" s="155"/>
      <c r="CG119" s="155"/>
      <c r="CH119" s="155"/>
      <c r="CI119" s="155"/>
      <c r="CJ119" s="155"/>
      <c r="CK119" s="155"/>
      <c r="CL119" s="155"/>
      <c r="CM119" s="155"/>
      <c r="CN119" s="155"/>
      <c r="CO119" s="155"/>
      <c r="CP119" s="155"/>
      <c r="CQ119" s="155"/>
      <c r="CR119" s="155"/>
      <c r="CS119" s="155"/>
      <c r="CT119" s="155"/>
      <c r="CU119" s="155"/>
      <c r="CV119" s="155"/>
      <c r="CW119" s="155"/>
      <c r="CX119" s="155"/>
      <c r="CY119" s="155"/>
      <c r="CZ119" s="155"/>
      <c r="DA119" s="155"/>
      <c r="DB119" s="155"/>
      <c r="DC119" s="155"/>
      <c r="DD119" s="155"/>
      <c r="DE119" s="155"/>
      <c r="DF119" s="155"/>
      <c r="DG119" s="155"/>
      <c r="DH119" s="155"/>
      <c r="DI119" s="155"/>
      <c r="DJ119" s="155"/>
      <c r="DK119" s="155"/>
      <c r="DL119" s="155"/>
      <c r="DM119" s="155"/>
      <c r="DN119" s="155"/>
      <c r="DO119" s="155"/>
      <c r="DP119" s="155"/>
      <c r="DQ119" s="155"/>
      <c r="DR119" s="155"/>
      <c r="DS119" s="155"/>
      <c r="DT119" s="155"/>
      <c r="DU119" s="155"/>
      <c r="DV119" s="155"/>
      <c r="DW119" s="155"/>
      <c r="DX119" s="155"/>
      <c r="DY119" s="155"/>
      <c r="DZ119" s="155"/>
      <c r="EA119" s="155"/>
      <c r="EB119" s="155"/>
      <c r="EC119" s="155"/>
      <c r="ED119" s="155"/>
      <c r="EE119" s="155"/>
      <c r="EF119" s="155"/>
      <c r="EG119" s="155"/>
      <c r="EH119" s="155"/>
      <c r="EI119" s="155"/>
      <c r="EJ119" s="155"/>
      <c r="EK119" s="155"/>
      <c r="EL119" s="155"/>
      <c r="EM119" s="155"/>
      <c r="EN119" s="155"/>
      <c r="EO119" s="155"/>
      <c r="EP119" s="155"/>
      <c r="EQ119" s="155"/>
      <c r="ER119" s="155"/>
      <c r="ES119" s="155"/>
      <c r="ET119" s="155"/>
      <c r="EU119" s="155"/>
      <c r="EV119" s="155"/>
      <c r="EW119" s="155"/>
      <c r="EX119" s="155"/>
      <c r="EY119" s="155"/>
      <c r="EZ119" s="155"/>
      <c r="FA119" s="155"/>
      <c r="FB119" s="155"/>
      <c r="FC119" s="155"/>
      <c r="FD119" s="155"/>
      <c r="FE119" s="155"/>
      <c r="FF119" s="155"/>
      <c r="FG119" s="155"/>
      <c r="FH119" s="155"/>
      <c r="FI119" s="155"/>
      <c r="FJ119" s="155"/>
      <c r="FK119" s="155"/>
      <c r="FL119" s="155"/>
      <c r="FM119" s="155"/>
      <c r="FN119" s="155"/>
      <c r="FO119" s="155"/>
      <c r="FP119" s="155"/>
      <c r="FQ119" s="155"/>
      <c r="FR119" s="155"/>
      <c r="FS119" s="155"/>
      <c r="FT119" s="155"/>
      <c r="FU119" s="155"/>
      <c r="FV119" s="155"/>
      <c r="FW119" s="155"/>
      <c r="FX119" s="155"/>
      <c r="FY119" s="155"/>
      <c r="FZ119" s="155"/>
      <c r="GA119" s="155"/>
      <c r="GB119" s="155"/>
      <c r="GC119" s="155"/>
      <c r="GD119" s="155"/>
      <c r="GE119" s="155"/>
      <c r="GF119" s="155"/>
      <c r="GG119" s="155"/>
      <c r="GH119" s="155"/>
      <c r="GI119" s="155"/>
      <c r="GJ119" s="155"/>
      <c r="GK119" s="155"/>
      <c r="GL119" s="155"/>
      <c r="GM119" s="155"/>
      <c r="GN119" s="155"/>
      <c r="GO119" s="155"/>
      <c r="GP119" s="155"/>
      <c r="GQ119" s="155"/>
      <c r="GR119" s="155"/>
      <c r="GS119" s="155"/>
      <c r="GT119" s="155"/>
      <c r="GU119" s="155"/>
      <c r="GV119" s="155"/>
      <c r="GW119" s="155"/>
      <c r="GX119" s="155"/>
      <c r="GY119" s="155"/>
      <c r="GZ119" s="155"/>
      <c r="HA119" s="155"/>
      <c r="HB119" s="155"/>
      <c r="HC119" s="155"/>
      <c r="HD119" s="155"/>
      <c r="HE119" s="155"/>
      <c r="HF119" s="155"/>
      <c r="HG119" s="155"/>
      <c r="HH119" s="155"/>
      <c r="HI119" s="155"/>
      <c r="HJ119" s="155"/>
      <c r="HK119" s="155"/>
      <c r="HL119" s="155"/>
      <c r="HM119" s="155"/>
      <c r="HN119" s="155"/>
      <c r="HO119" s="155"/>
      <c r="HP119" s="155"/>
      <c r="HQ119" s="155"/>
      <c r="HR119" s="155"/>
      <c r="HS119" s="155"/>
      <c r="HT119" s="155"/>
      <c r="HU119" s="155"/>
      <c r="HV119" s="155"/>
      <c r="HW119" s="155"/>
      <c r="HX119" s="155"/>
      <c r="HY119" s="155"/>
      <c r="HZ119" s="155"/>
      <c r="IA119" s="155"/>
      <c r="IB119" s="155"/>
      <c r="IC119" s="155"/>
      <c r="ID119" s="155"/>
      <c r="IE119" s="155"/>
      <c r="IF119" s="155"/>
      <c r="IG119" s="155"/>
      <c r="IH119" s="155"/>
      <c r="II119" s="155"/>
      <c r="IJ119" s="155"/>
      <c r="IK119" s="155"/>
      <c r="IL119" s="113"/>
      <c r="IM119" s="113"/>
      <c r="IN119" s="113"/>
      <c r="IO119" s="113"/>
      <c r="IP119" s="113"/>
      <c r="IQ119" s="113"/>
      <c r="IR119" s="113"/>
      <c r="IS119" s="41"/>
      <c r="IT119" s="41"/>
      <c r="IU119" s="41"/>
      <c r="IV119" s="41"/>
      <c r="IW119" s="41"/>
      <c r="IX119" s="41"/>
      <c r="IY119" s="41"/>
      <c r="IZ119" s="41"/>
      <c r="JA119" s="41"/>
      <c r="JB119" s="41"/>
      <c r="JC119" s="41"/>
      <c r="JD119" s="41"/>
      <c r="JE119" s="41"/>
      <c r="JF119" s="41"/>
      <c r="JG119" s="41"/>
      <c r="JH119" s="41"/>
      <c r="JI119" s="41"/>
      <c r="JJ119" s="41"/>
      <c r="JK119" s="41"/>
      <c r="JL119" s="41"/>
      <c r="JM119" s="41"/>
      <c r="JN119" s="41"/>
      <c r="JO119" s="41"/>
      <c r="JP119" s="41"/>
      <c r="JQ119" s="41"/>
      <c r="JR119" s="41"/>
      <c r="JS119" s="41"/>
      <c r="JT119" s="41"/>
      <c r="JU119" s="41"/>
      <c r="JV119" s="41"/>
      <c r="JW119" s="41"/>
      <c r="JX119" s="41"/>
      <c r="JY119" s="41"/>
      <c r="JZ119" s="41"/>
      <c r="KA119" s="41"/>
      <c r="KB119" s="41"/>
      <c r="KC119" s="41"/>
      <c r="KD119" s="41"/>
      <c r="KE119" s="41"/>
      <c r="KF119" s="41"/>
      <c r="KG119" s="41"/>
      <c r="KH119" s="41"/>
      <c r="KI119" s="41"/>
      <c r="KJ119" s="41"/>
      <c r="KK119" s="41"/>
      <c r="KL119" s="41"/>
      <c r="KM119" s="41"/>
      <c r="KN119" s="41"/>
      <c r="KO119" s="41"/>
      <c r="KP119" s="41"/>
      <c r="KQ119" s="41"/>
      <c r="KR119" s="41"/>
      <c r="KS119" s="41"/>
      <c r="KT119" s="41"/>
      <c r="KU119" s="41"/>
      <c r="KV119" s="41"/>
      <c r="KW119" s="41"/>
      <c r="KX119" s="41"/>
      <c r="KY119" s="41"/>
      <c r="KZ119" s="41"/>
      <c r="LA119" s="41"/>
      <c r="LB119" s="41"/>
      <c r="LC119" s="41"/>
      <c r="LD119" s="41"/>
      <c r="LE119" s="41"/>
      <c r="LF119" s="41"/>
      <c r="LG119" s="41"/>
      <c r="LH119" s="41"/>
      <c r="LI119" s="41"/>
      <c r="LJ119" s="41"/>
      <c r="LK119" s="41"/>
      <c r="LL119" s="41"/>
      <c r="LM119" s="41"/>
      <c r="LN119" s="41"/>
      <c r="LO119" s="41"/>
      <c r="LP119" s="41"/>
      <c r="LQ119" s="41"/>
      <c r="LR119" s="41"/>
      <c r="LS119" s="41"/>
      <c r="LT119" s="41"/>
      <c r="LU119" s="41"/>
      <c r="LV119" s="41"/>
      <c r="LW119" s="41"/>
      <c r="LX119" s="41"/>
      <c r="LY119" s="41"/>
      <c r="LZ119" s="41"/>
      <c r="MA119" s="41"/>
      <c r="MB119" s="41"/>
      <c r="MC119" s="41"/>
      <c r="MD119" s="41"/>
      <c r="ME119" s="41"/>
      <c r="MF119" s="41"/>
      <c r="MG119" s="41"/>
      <c r="MH119" s="41"/>
      <c r="MI119" s="41"/>
      <c r="MJ119" s="41"/>
      <c r="MK119" s="41"/>
      <c r="ML119" s="41"/>
      <c r="MM119" s="41"/>
      <c r="MN119" s="41"/>
      <c r="MO119" s="41"/>
      <c r="MP119" s="41"/>
      <c r="MQ119" s="41"/>
      <c r="MR119" s="41"/>
      <c r="MS119" s="41"/>
      <c r="MT119" s="41"/>
      <c r="MU119" s="41"/>
      <c r="MV119" s="41"/>
      <c r="MW119" s="41"/>
      <c r="MX119" s="41"/>
      <c r="MY119" s="41"/>
      <c r="MZ119" s="41"/>
      <c r="NA119" s="41"/>
      <c r="NB119" s="41"/>
      <c r="NC119" s="41"/>
      <c r="ND119" s="41"/>
      <c r="NE119" s="41"/>
      <c r="NF119" s="41"/>
      <c r="NG119" s="41"/>
      <c r="NH119" s="41"/>
      <c r="NI119" s="41"/>
      <c r="NJ119" s="41"/>
      <c r="NK119" s="41"/>
      <c r="NL119" s="41"/>
      <c r="NM119" s="41"/>
      <c r="NN119" s="41"/>
      <c r="NO119" s="41"/>
      <c r="NP119" s="41"/>
      <c r="NQ119" s="41"/>
      <c r="NR119" s="41"/>
      <c r="NS119" s="41"/>
      <c r="NT119" s="41"/>
      <c r="NU119" s="41"/>
      <c r="NV119" s="41"/>
      <c r="NW119" s="41"/>
      <c r="NX119" s="41"/>
      <c r="NY119" s="41"/>
      <c r="NZ119" s="41"/>
      <c r="OA119" s="41"/>
      <c r="OB119" s="41"/>
      <c r="OC119" s="41"/>
      <c r="OD119" s="41"/>
      <c r="OE119" s="41"/>
      <c r="OF119" s="41"/>
      <c r="OG119" s="41"/>
      <c r="OH119" s="41"/>
      <c r="OI119" s="41"/>
      <c r="OJ119" s="41"/>
      <c r="OK119" s="41"/>
      <c r="OL119" s="41"/>
      <c r="OM119" s="41"/>
      <c r="ON119" s="41"/>
      <c r="OO119" s="41"/>
      <c r="OP119" s="41"/>
      <c r="OQ119" s="41"/>
      <c r="OR119" s="41"/>
      <c r="OS119" s="41"/>
      <c r="OT119" s="41"/>
      <c r="OU119" s="41"/>
      <c r="OV119" s="41"/>
      <c r="OW119" s="41"/>
      <c r="OX119" s="41"/>
      <c r="OY119" s="41"/>
      <c r="OZ119" s="41"/>
      <c r="PA119" s="41"/>
      <c r="PB119" s="41"/>
      <c r="PC119" s="41"/>
      <c r="PD119" s="41"/>
      <c r="PE119" s="41"/>
      <c r="PF119" s="41"/>
      <c r="PG119" s="41"/>
      <c r="PH119" s="41"/>
      <c r="PI119" s="41"/>
      <c r="PJ119" s="41"/>
      <c r="PK119" s="41"/>
      <c r="PL119" s="41"/>
      <c r="PM119" s="41"/>
      <c r="PN119" s="41"/>
      <c r="PO119" s="41"/>
      <c r="PP119" s="41"/>
      <c r="PQ119" s="41"/>
      <c r="PR119" s="41"/>
      <c r="PS119" s="41"/>
      <c r="PT119" s="41"/>
      <c r="PU119" s="41"/>
      <c r="PV119" s="41"/>
      <c r="PW119" s="41"/>
      <c r="PX119" s="41"/>
      <c r="PY119" s="41"/>
      <c r="PZ119" s="41"/>
      <c r="QA119" s="41"/>
      <c r="QB119" s="41"/>
      <c r="QC119" s="41"/>
      <c r="QD119" s="41"/>
      <c r="QE119" s="41"/>
      <c r="QF119" s="41"/>
      <c r="QG119" s="41"/>
      <c r="QH119" s="41"/>
      <c r="QI119" s="41"/>
      <c r="QJ119" s="41"/>
      <c r="QK119" s="41"/>
      <c r="QL119" s="41"/>
      <c r="QM119" s="41"/>
      <c r="QN119" s="41"/>
      <c r="QO119" s="41"/>
      <c r="QP119" s="41"/>
      <c r="QQ119" s="41"/>
      <c r="QR119" s="41"/>
      <c r="QS119" s="41"/>
      <c r="QT119" s="41"/>
      <c r="QU119" s="41"/>
      <c r="QV119" s="41"/>
      <c r="QW119" s="41"/>
      <c r="QX119" s="41"/>
      <c r="QY119" s="41"/>
      <c r="QZ119" s="41"/>
      <c r="RA119" s="41"/>
      <c r="RB119" s="41"/>
      <c r="RC119" s="41"/>
      <c r="RD119" s="41"/>
      <c r="RE119" s="41"/>
      <c r="RF119" s="41"/>
      <c r="RG119" s="41"/>
      <c r="RH119" s="41"/>
      <c r="RI119" s="41"/>
      <c r="RJ119" s="41"/>
      <c r="RK119" s="41"/>
      <c r="RL119" s="41"/>
      <c r="RM119" s="41"/>
      <c r="RN119" s="41"/>
      <c r="RO119" s="41"/>
      <c r="RP119" s="41"/>
      <c r="RQ119" s="41"/>
      <c r="RR119" s="41"/>
      <c r="RS119" s="41"/>
      <c r="RT119" s="41"/>
      <c r="RU119" s="41"/>
      <c r="RV119" s="41"/>
      <c r="RW119" s="41"/>
      <c r="RX119" s="41"/>
      <c r="RY119" s="41"/>
      <c r="RZ119" s="41"/>
      <c r="SA119" s="41"/>
      <c r="SB119" s="41"/>
      <c r="SC119" s="41"/>
      <c r="SD119" s="41"/>
      <c r="SE119" s="41"/>
      <c r="SF119" s="41"/>
      <c r="SG119" s="41"/>
      <c r="SH119" s="41"/>
      <c r="SI119" s="41"/>
      <c r="SJ119" s="41"/>
      <c r="SK119" s="41"/>
      <c r="SL119" s="41"/>
      <c r="SM119" s="41"/>
      <c r="SN119" s="41"/>
      <c r="SO119" s="41"/>
      <c r="SP119" s="41"/>
      <c r="SQ119" s="41"/>
      <c r="SR119" s="41"/>
      <c r="SS119" s="41"/>
      <c r="ST119" s="41"/>
      <c r="SU119" s="41"/>
      <c r="SV119" s="41"/>
      <c r="SW119" s="41"/>
      <c r="SX119" s="41"/>
      <c r="SY119" s="41"/>
      <c r="SZ119" s="41"/>
      <c r="TA119" s="41"/>
      <c r="TB119" s="41"/>
      <c r="TC119" s="41"/>
      <c r="TD119" s="41"/>
      <c r="TE119" s="41"/>
      <c r="TF119" s="41"/>
      <c r="TG119" s="41"/>
      <c r="TH119" s="41"/>
      <c r="TI119" s="41"/>
      <c r="TJ119" s="41"/>
      <c r="TK119" s="41"/>
      <c r="TL119" s="41"/>
      <c r="TM119" s="41"/>
      <c r="TN119" s="41"/>
      <c r="TO119" s="41"/>
      <c r="TP119" s="41"/>
      <c r="TQ119" s="41"/>
      <c r="TR119" s="41"/>
      <c r="TS119" s="41"/>
      <c r="TT119" s="41"/>
      <c r="TU119" s="41"/>
      <c r="TV119" s="41"/>
      <c r="TW119" s="41"/>
      <c r="TX119" s="41"/>
      <c r="TY119" s="41"/>
      <c r="TZ119" s="41"/>
      <c r="UA119" s="41"/>
      <c r="UB119" s="41"/>
      <c r="UC119" s="41"/>
      <c r="UD119" s="41"/>
      <c r="UE119" s="41"/>
      <c r="UF119" s="41"/>
      <c r="UG119" s="41"/>
      <c r="UH119" s="41"/>
      <c r="UI119" s="41"/>
      <c r="UJ119" s="41"/>
      <c r="UK119" s="41"/>
      <c r="UL119" s="41"/>
      <c r="UM119" s="41"/>
      <c r="UN119" s="41"/>
      <c r="UO119" s="41"/>
      <c r="UP119" s="41"/>
      <c r="UQ119" s="41"/>
      <c r="UR119" s="41"/>
      <c r="US119" s="41"/>
      <c r="UT119" s="41"/>
      <c r="UU119" s="41"/>
      <c r="UV119" s="41"/>
      <c r="UW119" s="41"/>
      <c r="UX119" s="41"/>
      <c r="UY119" s="41"/>
      <c r="UZ119" s="41"/>
      <c r="VA119" s="41"/>
      <c r="VB119" s="41"/>
      <c r="VC119" s="41"/>
      <c r="VD119" s="41"/>
      <c r="VE119" s="41"/>
      <c r="VF119" s="41"/>
      <c r="VG119" s="41"/>
      <c r="VH119" s="41"/>
      <c r="VI119" s="41"/>
      <c r="VJ119" s="41"/>
      <c r="VK119" s="41"/>
      <c r="VL119" s="41"/>
      <c r="VM119" s="41"/>
      <c r="VN119" s="41"/>
      <c r="VO119" s="41"/>
      <c r="VP119" s="41"/>
      <c r="VQ119" s="41"/>
      <c r="VR119" s="41"/>
      <c r="VS119" s="41"/>
      <c r="VT119" s="41"/>
      <c r="VU119" s="41"/>
      <c r="VV119" s="41"/>
      <c r="VW119" s="41"/>
      <c r="VX119" s="41"/>
      <c r="VY119" s="41"/>
      <c r="VZ119" s="41"/>
      <c r="WA119" s="41"/>
      <c r="WB119" s="41"/>
      <c r="WC119" s="41"/>
      <c r="WD119" s="41"/>
      <c r="WE119" s="41"/>
      <c r="WF119" s="41"/>
      <c r="WG119" s="41"/>
      <c r="WH119" s="41"/>
      <c r="WI119" s="41"/>
      <c r="WJ119" s="41"/>
      <c r="WK119" s="41"/>
      <c r="WL119" s="41"/>
      <c r="WM119" s="41"/>
      <c r="WN119" s="41"/>
      <c r="WO119" s="41"/>
      <c r="WP119" s="41"/>
      <c r="WQ119" s="41"/>
      <c r="WR119" s="41"/>
      <c r="WS119" s="41"/>
      <c r="WT119" s="41"/>
      <c r="WU119" s="41"/>
      <c r="WV119" s="41"/>
      <c r="WW119" s="41"/>
      <c r="WX119" s="41"/>
      <c r="WY119" s="41"/>
      <c r="WZ119" s="41"/>
      <c r="XA119" s="41"/>
      <c r="XB119" s="41"/>
      <c r="XC119" s="41"/>
      <c r="XD119" s="41"/>
      <c r="XE119" s="41"/>
      <c r="XF119" s="41"/>
      <c r="XG119" s="41"/>
      <c r="XH119" s="41"/>
      <c r="XI119" s="41"/>
      <c r="XJ119" s="41"/>
      <c r="XK119" s="41"/>
      <c r="XL119" s="41"/>
      <c r="XM119" s="41"/>
      <c r="XN119" s="41"/>
      <c r="XO119" s="41"/>
      <c r="XP119" s="41"/>
      <c r="XQ119" s="41"/>
      <c r="XR119" s="41"/>
      <c r="XS119" s="41"/>
      <c r="XT119" s="41"/>
      <c r="XU119" s="41"/>
      <c r="XV119" s="41"/>
      <c r="XW119" s="41"/>
      <c r="XX119" s="41"/>
      <c r="XY119" s="41"/>
      <c r="XZ119" s="41"/>
      <c r="YA119" s="41"/>
      <c r="YB119" s="41"/>
      <c r="YC119" s="41"/>
      <c r="YD119" s="41"/>
      <c r="YE119" s="41"/>
      <c r="YF119" s="41"/>
      <c r="YG119" s="41"/>
      <c r="YH119" s="41"/>
      <c r="YI119" s="41"/>
      <c r="YJ119" s="41"/>
      <c r="YK119" s="41"/>
      <c r="YL119" s="41"/>
      <c r="YM119" s="41"/>
      <c r="YN119" s="41"/>
      <c r="YO119" s="41"/>
      <c r="YP119" s="41"/>
      <c r="YQ119" s="41"/>
      <c r="YR119" s="41"/>
      <c r="YS119" s="41"/>
      <c r="YT119" s="41"/>
      <c r="YU119" s="41"/>
      <c r="YV119" s="41"/>
      <c r="YW119" s="41"/>
      <c r="YX119" s="41"/>
      <c r="YY119" s="41"/>
      <c r="YZ119" s="41"/>
      <c r="ZA119" s="41"/>
      <c r="ZB119" s="41"/>
      <c r="ZC119" s="41"/>
      <c r="ZD119" s="41"/>
      <c r="ZE119" s="41"/>
      <c r="ZF119" s="41"/>
      <c r="ZG119" s="41"/>
      <c r="ZH119" s="41"/>
      <c r="ZI119" s="41"/>
      <c r="ZJ119" s="41"/>
      <c r="ZK119" s="41"/>
      <c r="ZL119" s="41"/>
      <c r="ZM119" s="41"/>
      <c r="ZN119" s="41"/>
      <c r="ZO119" s="41"/>
      <c r="ZP119" s="41"/>
      <c r="ZQ119" s="41"/>
      <c r="ZR119" s="41"/>
      <c r="ZS119" s="41"/>
      <c r="ZT119" s="41"/>
      <c r="ZU119" s="41"/>
      <c r="ZV119" s="41"/>
      <c r="ZW119" s="41"/>
      <c r="ZX119" s="41"/>
      <c r="ZY119" s="41"/>
      <c r="ZZ119" s="41"/>
      <c r="AAA119" s="41"/>
      <c r="AAB119" s="41"/>
      <c r="AAC119" s="41"/>
      <c r="AAD119" s="41"/>
      <c r="AAE119" s="41"/>
      <c r="AAF119" s="41"/>
      <c r="AAG119" s="41"/>
      <c r="AAH119" s="41"/>
      <c r="AAI119" s="41"/>
      <c r="AAJ119" s="41"/>
      <c r="AAK119" s="41"/>
      <c r="AAL119" s="41"/>
      <c r="AAM119" s="41"/>
      <c r="AAN119" s="41"/>
      <c r="AAO119" s="41"/>
      <c r="AAP119" s="41"/>
      <c r="AAQ119" s="41"/>
      <c r="AAR119" s="41"/>
      <c r="AAS119" s="41"/>
      <c r="AAT119" s="41"/>
      <c r="AAU119" s="41"/>
      <c r="AAV119" s="41"/>
      <c r="AAW119" s="41"/>
      <c r="AAX119" s="41"/>
      <c r="AAY119" s="41"/>
      <c r="AAZ119" s="41"/>
      <c r="ABA119" s="41"/>
      <c r="ABB119" s="41"/>
      <c r="ABC119" s="41"/>
      <c r="ABD119" s="41"/>
      <c r="ABE119" s="41"/>
      <c r="ABF119" s="41"/>
      <c r="ABG119" s="41"/>
      <c r="ABH119" s="41"/>
      <c r="ABI119" s="41"/>
      <c r="ABJ119" s="41"/>
      <c r="ABK119" s="41"/>
      <c r="ABL119" s="41"/>
      <c r="ABM119" s="41"/>
      <c r="ABN119" s="41"/>
      <c r="ABO119" s="41"/>
      <c r="ABP119" s="41"/>
      <c r="ABQ119" s="41"/>
      <c r="ABR119" s="41"/>
      <c r="ABS119" s="41"/>
      <c r="ABT119" s="41"/>
      <c r="ABU119" s="41"/>
      <c r="ABV119" s="41"/>
      <c r="ABW119" s="41"/>
      <c r="ABX119" s="41"/>
      <c r="ABY119" s="41"/>
      <c r="ABZ119" s="41"/>
      <c r="ACA119" s="41"/>
      <c r="ACB119" s="41"/>
      <c r="ACC119" s="41"/>
      <c r="ACD119" s="41"/>
      <c r="ACE119" s="41"/>
      <c r="ACF119" s="41"/>
      <c r="ACG119" s="41"/>
      <c r="ACH119" s="41"/>
      <c r="ACI119" s="41"/>
      <c r="ACJ119" s="41"/>
      <c r="ACK119" s="41"/>
      <c r="ACL119" s="41"/>
      <c r="ACM119" s="41"/>
      <c r="ACN119" s="41"/>
      <c r="ACO119" s="41"/>
      <c r="ACP119" s="41"/>
      <c r="ACQ119" s="41"/>
      <c r="ACR119" s="41"/>
      <c r="ACS119" s="41"/>
      <c r="ACT119" s="41"/>
      <c r="ACU119" s="41"/>
      <c r="ACV119" s="41"/>
      <c r="ACW119" s="41"/>
      <c r="ACX119" s="41"/>
      <c r="ACY119" s="41"/>
      <c r="ACZ119" s="41"/>
      <c r="ADA119" s="41"/>
      <c r="ADB119" s="41"/>
      <c r="ADC119" s="41"/>
      <c r="ADD119" s="41"/>
      <c r="ADE119" s="41"/>
      <c r="ADF119" s="41"/>
      <c r="ADG119" s="41"/>
      <c r="ADH119" s="41"/>
      <c r="ADI119" s="41"/>
      <c r="ADJ119" s="41"/>
      <c r="ADK119" s="41"/>
      <c r="ADL119" s="41"/>
      <c r="ADM119" s="41"/>
      <c r="ADN119" s="41"/>
      <c r="ADO119" s="41"/>
      <c r="ADP119" s="41"/>
      <c r="ADQ119" s="41"/>
      <c r="ADR119" s="41"/>
      <c r="ADS119" s="41"/>
      <c r="ADT119" s="41"/>
      <c r="ADU119" s="41"/>
      <c r="ADV119" s="41"/>
      <c r="ADW119" s="41"/>
      <c r="ADX119" s="41"/>
      <c r="ADY119" s="41"/>
      <c r="ADZ119" s="41"/>
      <c r="AEA119" s="41"/>
      <c r="AEB119" s="41"/>
      <c r="AEC119" s="41"/>
      <c r="AED119" s="41"/>
      <c r="AEE119" s="41"/>
      <c r="AEF119" s="41"/>
      <c r="AEG119" s="41"/>
      <c r="AEH119" s="41"/>
      <c r="AEI119" s="41"/>
      <c r="AEJ119" s="41"/>
      <c r="AEK119" s="41"/>
      <c r="AEL119" s="41"/>
      <c r="AEM119" s="41"/>
      <c r="AEN119" s="41"/>
      <c r="AEO119" s="41"/>
      <c r="AEP119" s="41"/>
      <c r="AEQ119" s="41"/>
      <c r="AER119" s="41"/>
      <c r="AES119" s="41"/>
      <c r="AET119" s="41"/>
      <c r="AEU119" s="41"/>
      <c r="AEV119" s="41"/>
      <c r="AEW119" s="41"/>
      <c r="AEX119" s="41"/>
      <c r="AEY119" s="41"/>
      <c r="AEZ119" s="41"/>
      <c r="AFA119" s="41"/>
      <c r="AFB119" s="41"/>
      <c r="AFC119" s="41"/>
      <c r="AFD119" s="41"/>
      <c r="AFE119" s="41"/>
      <c r="AFF119" s="41"/>
      <c r="AFG119" s="41"/>
      <c r="AFH119" s="41"/>
      <c r="AFI119" s="41"/>
      <c r="AFJ119" s="41"/>
      <c r="AFK119" s="41"/>
      <c r="AFL119" s="41"/>
      <c r="AFM119" s="41"/>
      <c r="AFN119" s="41"/>
      <c r="AFO119" s="41"/>
      <c r="AFP119" s="41"/>
      <c r="AFQ119" s="41"/>
      <c r="AFR119" s="41"/>
      <c r="AFS119" s="41"/>
      <c r="AFT119" s="41"/>
      <c r="AFU119" s="41"/>
      <c r="AFV119" s="41"/>
      <c r="AFW119" s="41"/>
      <c r="AFX119" s="41"/>
      <c r="AFY119" s="41"/>
      <c r="AFZ119" s="41"/>
      <c r="AGA119" s="41"/>
      <c r="AGB119" s="41"/>
      <c r="AGC119" s="41"/>
      <c r="AGD119" s="41"/>
      <c r="AGE119" s="41"/>
      <c r="AGF119" s="41"/>
      <c r="AGG119" s="41"/>
      <c r="AGH119" s="41"/>
      <c r="AGI119" s="41"/>
      <c r="AGJ119" s="41"/>
      <c r="AGK119" s="41"/>
      <c r="AGL119" s="41"/>
      <c r="AGM119" s="41"/>
      <c r="AGN119" s="41"/>
      <c r="AGO119" s="41"/>
      <c r="AGP119" s="41"/>
      <c r="AGQ119" s="41"/>
      <c r="AGR119" s="41"/>
      <c r="AGS119" s="41"/>
      <c r="AGT119" s="41"/>
      <c r="AGU119" s="41"/>
      <c r="AGV119" s="41"/>
      <c r="AGW119" s="41"/>
      <c r="AGX119" s="41"/>
      <c r="AGY119" s="41"/>
      <c r="AGZ119" s="41"/>
      <c r="AHA119" s="41"/>
      <c r="AHB119" s="41"/>
      <c r="AHC119" s="41"/>
      <c r="AHD119" s="41"/>
      <c r="AHE119" s="41"/>
      <c r="AHF119" s="41"/>
      <c r="AHG119" s="41"/>
      <c r="AHH119" s="41"/>
      <c r="AHI119" s="41"/>
      <c r="AHJ119" s="41"/>
      <c r="AHK119" s="41"/>
      <c r="AHL119" s="41"/>
      <c r="AHM119" s="41"/>
      <c r="AHN119" s="41"/>
      <c r="AHO119" s="41"/>
      <c r="AHP119" s="41"/>
      <c r="AHQ119" s="41"/>
      <c r="AHR119" s="41"/>
      <c r="AHS119" s="41"/>
      <c r="AHT119" s="41"/>
      <c r="AHU119" s="41"/>
      <c r="AHV119" s="41"/>
      <c r="AHW119" s="41"/>
      <c r="AHX119" s="41"/>
      <c r="AHY119" s="41"/>
      <c r="AHZ119" s="41"/>
      <c r="AIA119" s="41"/>
      <c r="AIB119" s="41"/>
      <c r="AIC119" s="41"/>
      <c r="AID119" s="41"/>
      <c r="AIE119" s="41"/>
      <c r="AIF119" s="41"/>
      <c r="AIG119" s="41"/>
      <c r="AIH119" s="41"/>
      <c r="AII119" s="41"/>
      <c r="AIJ119" s="41"/>
      <c r="AIK119" s="41"/>
      <c r="AIL119" s="41"/>
      <c r="AIM119" s="41"/>
      <c r="AIN119" s="41"/>
      <c r="AIO119" s="41"/>
      <c r="AIP119" s="41"/>
      <c r="AIQ119" s="41"/>
      <c r="AIR119" s="41"/>
      <c r="AIS119" s="41"/>
      <c r="AIT119" s="41"/>
      <c r="AIU119" s="41"/>
      <c r="AIV119" s="41"/>
      <c r="AIW119" s="41"/>
      <c r="AIX119" s="41"/>
      <c r="AIY119" s="41"/>
      <c r="AIZ119" s="41"/>
      <c r="AJA119" s="41"/>
      <c r="AJB119" s="41"/>
      <c r="AJC119" s="41"/>
      <c r="AJD119" s="41"/>
      <c r="AJE119" s="41"/>
      <c r="AJF119" s="41"/>
      <c r="AJG119" s="41"/>
      <c r="AJH119" s="41"/>
      <c r="AJI119" s="41"/>
      <c r="AJJ119" s="41"/>
      <c r="AJK119" s="41"/>
      <c r="AJL119" s="41"/>
      <c r="AJM119" s="41"/>
      <c r="AJN119" s="41"/>
      <c r="AJO119" s="41"/>
      <c r="AJP119" s="41"/>
      <c r="AJQ119" s="41"/>
      <c r="AJR119" s="41"/>
      <c r="AJS119" s="41"/>
      <c r="AJT119" s="41"/>
      <c r="AJU119" s="41"/>
      <c r="AJV119" s="41"/>
      <c r="AJW119" s="41"/>
      <c r="AJX119" s="41"/>
      <c r="AJY119" s="41"/>
      <c r="AJZ119" s="41"/>
      <c r="AKA119" s="41"/>
      <c r="AKB119" s="41"/>
      <c r="AKC119" s="41"/>
      <c r="AKD119" s="41"/>
      <c r="AKE119" s="41"/>
      <c r="AKF119" s="41"/>
      <c r="AKG119" s="41"/>
      <c r="AKH119" s="41"/>
      <c r="AKI119" s="41"/>
      <c r="AKJ119" s="41"/>
      <c r="AKK119" s="41"/>
      <c r="AKL119" s="41"/>
      <c r="AKM119" s="41"/>
      <c r="AKN119" s="41"/>
      <c r="AKO119" s="41"/>
      <c r="AKP119" s="41"/>
      <c r="AKQ119" s="41"/>
      <c r="AKR119" s="41"/>
      <c r="AKS119" s="41"/>
      <c r="AKT119" s="41"/>
      <c r="AKU119" s="41"/>
      <c r="AKV119" s="41"/>
      <c r="AKW119" s="41"/>
      <c r="AKX119" s="41"/>
      <c r="AKY119" s="41"/>
      <c r="AKZ119" s="41"/>
      <c r="ALA119" s="41"/>
      <c r="ALB119" s="41"/>
      <c r="ALC119" s="41"/>
      <c r="ALD119" s="41"/>
      <c r="ALE119" s="41"/>
      <c r="ALF119" s="41"/>
      <c r="ALG119" s="41"/>
      <c r="ALH119" s="41"/>
      <c r="ALI119" s="41"/>
      <c r="ALJ119" s="41"/>
      <c r="ALK119" s="41"/>
      <c r="ALL119" s="41"/>
      <c r="ALM119" s="41"/>
      <c r="ALN119" s="41"/>
      <c r="ALO119" s="41"/>
      <c r="ALP119" s="41"/>
      <c r="ALQ119" s="41"/>
      <c r="ALR119" s="41"/>
      <c r="ALS119" s="41"/>
      <c r="ALT119" s="41"/>
      <c r="ALU119" s="41"/>
      <c r="ALV119" s="41"/>
      <c r="ALW119" s="41"/>
      <c r="ALX119" s="41"/>
      <c r="ALY119" s="41"/>
      <c r="ALZ119" s="41"/>
      <c r="AMA119" s="41"/>
      <c r="AMB119" s="41"/>
      <c r="AMC119" s="41"/>
      <c r="AMD119" s="41"/>
      <c r="AME119" s="41"/>
      <c r="AMF119" s="41"/>
      <c r="AMG119" s="41"/>
      <c r="AMH119" s="41"/>
      <c r="AMI119" s="41"/>
      <c r="AMJ119" s="41"/>
      <c r="AMK119" s="41"/>
      <c r="AML119" s="41"/>
      <c r="AMM119" s="41"/>
      <c r="AMN119" s="41"/>
      <c r="AMO119" s="41"/>
      <c r="AMP119" s="41"/>
      <c r="AMQ119" s="41"/>
      <c r="AMR119" s="41"/>
      <c r="AMS119" s="41"/>
      <c r="AMT119" s="41"/>
      <c r="AMU119" s="41"/>
      <c r="AMV119" s="41"/>
      <c r="AMW119" s="41"/>
      <c r="AMX119" s="41"/>
      <c r="AMY119" s="41"/>
      <c r="AMZ119" s="41"/>
      <c r="ANA119" s="41"/>
      <c r="ANB119" s="41"/>
      <c r="ANC119" s="41"/>
      <c r="AND119" s="41"/>
      <c r="ANE119" s="41"/>
      <c r="ANF119" s="41"/>
      <c r="ANG119" s="41"/>
      <c r="ANH119" s="41"/>
      <c r="ANI119" s="41"/>
      <c r="ANJ119" s="41"/>
      <c r="ANK119" s="41"/>
      <c r="ANL119" s="41"/>
      <c r="ANM119" s="41"/>
      <c r="ANN119" s="41"/>
      <c r="ANO119" s="41"/>
      <c r="ANP119" s="41"/>
      <c r="ANQ119" s="41"/>
      <c r="ANR119" s="41"/>
      <c r="ANS119" s="41"/>
      <c r="ANT119" s="41"/>
      <c r="ANU119" s="41"/>
      <c r="ANV119" s="41"/>
      <c r="ANW119" s="41"/>
      <c r="ANX119" s="41"/>
      <c r="ANY119" s="41"/>
      <c r="ANZ119" s="41"/>
      <c r="AOA119" s="41"/>
      <c r="AOB119" s="41"/>
      <c r="AOC119" s="41"/>
      <c r="AOD119" s="41"/>
      <c r="AOE119" s="41"/>
      <c r="AOF119" s="41"/>
      <c r="AOG119" s="41"/>
      <c r="AOH119" s="41"/>
      <c r="AOI119" s="41"/>
      <c r="AOJ119" s="41"/>
      <c r="AOK119" s="41"/>
      <c r="AOL119" s="41"/>
      <c r="AOM119" s="41"/>
      <c r="AON119" s="41"/>
      <c r="AOO119" s="41"/>
      <c r="AOP119" s="41"/>
      <c r="AOQ119" s="41"/>
      <c r="AOR119" s="41"/>
      <c r="AOS119" s="41"/>
      <c r="AOT119" s="41"/>
      <c r="AOU119" s="41"/>
      <c r="AOV119" s="41"/>
      <c r="AOW119" s="41"/>
      <c r="AOX119" s="41"/>
      <c r="AOY119" s="41"/>
      <c r="AOZ119" s="41"/>
      <c r="APA119" s="41"/>
      <c r="APB119" s="41"/>
      <c r="APC119" s="41"/>
      <c r="APD119" s="41"/>
      <c r="APE119" s="41"/>
      <c r="APF119" s="41"/>
      <c r="APG119" s="41"/>
      <c r="APH119" s="41"/>
      <c r="API119" s="41"/>
      <c r="APJ119" s="41"/>
      <c r="APK119" s="41"/>
      <c r="APL119" s="41"/>
      <c r="APM119" s="41"/>
      <c r="APN119" s="41"/>
      <c r="APO119" s="41"/>
      <c r="APP119" s="41"/>
      <c r="APQ119" s="41"/>
      <c r="APR119" s="41"/>
      <c r="APS119" s="41"/>
      <c r="APT119" s="41"/>
      <c r="APU119" s="41"/>
      <c r="APV119" s="41"/>
      <c r="APW119" s="41"/>
      <c r="APX119" s="41"/>
      <c r="APY119" s="41"/>
      <c r="APZ119" s="41"/>
      <c r="AQA119" s="41"/>
      <c r="AQB119" s="41"/>
      <c r="AQC119" s="41"/>
      <c r="AQD119" s="41"/>
      <c r="AQE119" s="41"/>
      <c r="AQF119" s="41"/>
      <c r="AQG119" s="41"/>
      <c r="AQH119" s="41"/>
      <c r="AQI119" s="41"/>
      <c r="AQJ119" s="41"/>
      <c r="AQK119" s="41"/>
      <c r="AQL119" s="41"/>
      <c r="AQM119" s="41"/>
      <c r="AQN119" s="41"/>
      <c r="AQO119" s="41"/>
      <c r="AQP119" s="41"/>
      <c r="AQQ119" s="41"/>
      <c r="AQR119" s="41"/>
      <c r="AQS119" s="41"/>
      <c r="AQT119" s="41"/>
      <c r="AQU119" s="41"/>
      <c r="AQV119" s="41"/>
      <c r="AQW119" s="41"/>
      <c r="AQX119" s="41"/>
      <c r="AQY119" s="41"/>
      <c r="AQZ119" s="41"/>
      <c r="ARA119" s="41"/>
      <c r="ARB119" s="41"/>
      <c r="ARC119" s="41"/>
      <c r="ARD119" s="41"/>
      <c r="ARE119" s="41"/>
      <c r="ARF119" s="41"/>
      <c r="ARG119" s="41"/>
      <c r="ARH119" s="41"/>
      <c r="ARI119" s="41"/>
      <c r="ARJ119" s="41"/>
      <c r="ARK119" s="41"/>
      <c r="ARL119" s="41"/>
      <c r="ARM119" s="41"/>
      <c r="ARN119" s="41"/>
      <c r="ARO119" s="41"/>
      <c r="ARP119" s="41"/>
      <c r="ARQ119" s="41"/>
      <c r="ARR119" s="41"/>
      <c r="ARS119" s="41"/>
      <c r="ART119" s="41"/>
      <c r="ARU119" s="41"/>
      <c r="ARV119" s="41"/>
      <c r="ARW119" s="41"/>
      <c r="ARX119" s="41"/>
      <c r="ARY119" s="41"/>
      <c r="ARZ119" s="41"/>
      <c r="ASA119" s="41"/>
      <c r="ASB119" s="41"/>
      <c r="ASC119" s="41"/>
      <c r="ASD119" s="41"/>
      <c r="ASE119" s="41"/>
      <c r="ASF119" s="41"/>
      <c r="ASG119" s="41"/>
      <c r="ASH119" s="41"/>
      <c r="ASI119" s="41"/>
      <c r="ASJ119" s="41"/>
      <c r="ASK119" s="41"/>
      <c r="ASL119" s="41"/>
      <c r="ASM119" s="41"/>
      <c r="ASN119" s="41"/>
      <c r="ASO119" s="41"/>
      <c r="ASP119" s="41"/>
      <c r="ASQ119" s="41"/>
      <c r="ASR119" s="41"/>
      <c r="ASS119" s="41"/>
      <c r="AST119" s="41"/>
      <c r="ASU119" s="41"/>
      <c r="ASV119" s="41"/>
      <c r="ASW119" s="41"/>
      <c r="ASX119" s="41"/>
      <c r="ASY119" s="41"/>
      <c r="ASZ119" s="41"/>
      <c r="ATA119" s="41"/>
      <c r="ATB119" s="41"/>
      <c r="ATC119" s="41"/>
      <c r="ATD119" s="41"/>
      <c r="ATE119" s="41"/>
      <c r="ATF119" s="41"/>
      <c r="ATG119" s="41"/>
      <c r="ATH119" s="41"/>
      <c r="ATI119" s="41"/>
      <c r="ATJ119" s="41"/>
      <c r="ATK119" s="41"/>
      <c r="ATL119" s="41"/>
      <c r="ATM119" s="41"/>
      <c r="ATN119" s="41"/>
      <c r="ATO119" s="41"/>
      <c r="ATP119" s="41"/>
      <c r="ATQ119" s="41"/>
      <c r="ATR119" s="41"/>
      <c r="ATS119" s="41"/>
      <c r="ATT119" s="41"/>
      <c r="ATU119" s="41"/>
      <c r="ATV119" s="41"/>
      <c r="ATW119" s="41"/>
      <c r="ATX119" s="41"/>
      <c r="ATY119" s="41"/>
      <c r="ATZ119" s="41"/>
      <c r="AUA119" s="41"/>
      <c r="AUB119" s="41"/>
      <c r="AUC119" s="41"/>
      <c r="AUD119" s="41"/>
      <c r="AUE119" s="41"/>
      <c r="AUF119" s="41"/>
      <c r="AUG119" s="41"/>
      <c r="AUH119" s="41"/>
      <c r="AUI119" s="41"/>
      <c r="AUJ119" s="41"/>
      <c r="AUK119" s="41"/>
      <c r="AUL119" s="41"/>
      <c r="AUM119" s="41"/>
      <c r="AUN119" s="41"/>
      <c r="AUO119" s="41"/>
      <c r="AUP119" s="41"/>
      <c r="AUQ119" s="41"/>
      <c r="AUR119" s="41"/>
      <c r="AUS119" s="41"/>
      <c r="AUT119" s="41"/>
      <c r="AUU119" s="41"/>
      <c r="AUV119" s="41"/>
      <c r="AUW119" s="41"/>
      <c r="AUX119" s="41"/>
      <c r="AUY119" s="41"/>
      <c r="AUZ119" s="41"/>
      <c r="AVA119" s="41"/>
      <c r="AVB119" s="41"/>
      <c r="AVC119" s="41"/>
      <c r="AVD119" s="41"/>
      <c r="AVE119" s="41"/>
      <c r="AVF119" s="41"/>
      <c r="AVG119" s="41"/>
      <c r="AVH119" s="41"/>
      <c r="AVI119" s="41"/>
      <c r="AVJ119" s="41"/>
      <c r="AVK119" s="41"/>
      <c r="AVL119" s="41"/>
      <c r="AVM119" s="41"/>
      <c r="AVN119" s="41"/>
      <c r="AVO119" s="41"/>
      <c r="AVP119" s="41"/>
      <c r="AVQ119" s="41"/>
      <c r="AVR119" s="41"/>
      <c r="AVS119" s="41"/>
      <c r="AVT119" s="41"/>
      <c r="AVU119" s="41"/>
      <c r="AVV119" s="41"/>
      <c r="AVW119" s="41"/>
      <c r="AVX119" s="41"/>
      <c r="AVY119" s="41"/>
      <c r="AVZ119" s="41"/>
      <c r="AWA119" s="41"/>
      <c r="AWB119" s="41"/>
      <c r="AWC119" s="41"/>
      <c r="AWD119" s="41"/>
      <c r="AWE119" s="41"/>
      <c r="AWF119" s="41"/>
      <c r="AWG119" s="41"/>
      <c r="AWH119" s="41"/>
      <c r="AWI119" s="41"/>
      <c r="AWJ119" s="41"/>
      <c r="AWK119" s="41"/>
      <c r="AWL119" s="41"/>
      <c r="AWM119" s="41"/>
      <c r="AWN119" s="41"/>
      <c r="AWO119" s="41"/>
      <c r="AWP119" s="41"/>
      <c r="AWQ119" s="41"/>
      <c r="AWR119" s="41"/>
      <c r="AWS119" s="41"/>
      <c r="AWT119" s="41"/>
      <c r="AWU119" s="41"/>
      <c r="AWV119" s="41"/>
      <c r="AWW119" s="41"/>
      <c r="AWX119" s="41"/>
      <c r="AWY119" s="41"/>
      <c r="AWZ119" s="41"/>
      <c r="AXA119" s="41"/>
      <c r="AXB119" s="41"/>
      <c r="AXC119" s="41"/>
      <c r="AXD119" s="41"/>
      <c r="AXE119" s="41"/>
      <c r="AXF119" s="41"/>
      <c r="AXG119" s="41"/>
      <c r="AXH119" s="41"/>
      <c r="AXI119" s="41"/>
      <c r="AXJ119" s="41"/>
      <c r="AXK119" s="41"/>
      <c r="AXL119" s="41"/>
      <c r="AXM119" s="41"/>
      <c r="AXN119" s="41"/>
      <c r="AXO119" s="41"/>
      <c r="AXP119" s="41"/>
      <c r="AXQ119" s="41"/>
      <c r="AXR119" s="41"/>
      <c r="AXS119" s="41"/>
      <c r="AXT119" s="41"/>
      <c r="AXU119" s="41"/>
      <c r="AXV119" s="41"/>
      <c r="AXW119" s="41"/>
      <c r="AXX119" s="41"/>
      <c r="AXY119" s="41"/>
      <c r="AXZ119" s="41"/>
      <c r="AYA119" s="41"/>
      <c r="AYB119" s="41"/>
      <c r="AYC119" s="41"/>
      <c r="AYD119" s="41"/>
      <c r="AYE119" s="41"/>
      <c r="AYF119" s="41"/>
      <c r="AYG119" s="41"/>
      <c r="AYH119" s="41"/>
      <c r="AYI119" s="41"/>
      <c r="AYJ119" s="41"/>
      <c r="AYK119" s="41"/>
      <c r="AYL119" s="41"/>
      <c r="AYM119" s="41"/>
      <c r="AYN119" s="41"/>
      <c r="AYO119" s="41"/>
      <c r="AYP119" s="41"/>
      <c r="AYQ119" s="41"/>
      <c r="AYR119" s="41"/>
      <c r="AYS119" s="41"/>
      <c r="AYT119" s="41"/>
      <c r="AYU119" s="41"/>
      <c r="AYV119" s="41"/>
      <c r="AYW119" s="41"/>
      <c r="AYX119" s="41"/>
      <c r="AYY119" s="41"/>
      <c r="AYZ119" s="41"/>
      <c r="AZA119" s="41"/>
      <c r="AZB119" s="41"/>
      <c r="AZC119" s="41"/>
      <c r="AZD119" s="41"/>
      <c r="AZE119" s="41"/>
      <c r="AZF119" s="41"/>
      <c r="AZG119" s="41"/>
      <c r="AZH119" s="41"/>
      <c r="AZI119" s="41"/>
      <c r="AZJ119" s="41"/>
      <c r="AZK119" s="41"/>
      <c r="AZL119" s="41"/>
      <c r="AZM119" s="41"/>
      <c r="AZN119" s="41"/>
      <c r="AZO119" s="41"/>
      <c r="AZP119" s="41"/>
      <c r="AZQ119" s="41"/>
      <c r="AZR119" s="41"/>
      <c r="AZS119" s="41"/>
      <c r="AZT119" s="41"/>
      <c r="AZU119" s="41"/>
      <c r="AZV119" s="41"/>
      <c r="AZW119" s="41"/>
      <c r="AZX119" s="41"/>
      <c r="AZY119" s="41"/>
      <c r="AZZ119" s="41"/>
      <c r="BAA119" s="41"/>
      <c r="BAB119" s="41"/>
      <c r="BAC119" s="41"/>
      <c r="BAD119" s="41"/>
      <c r="BAE119" s="41"/>
      <c r="BAF119" s="41"/>
      <c r="BAG119" s="41"/>
      <c r="BAH119" s="41"/>
      <c r="BAI119" s="41"/>
      <c r="BAJ119" s="41"/>
      <c r="BAK119" s="41"/>
      <c r="BAL119" s="41"/>
      <c r="BAM119" s="41"/>
      <c r="BAN119" s="41"/>
      <c r="BAO119" s="41"/>
      <c r="BAP119" s="41"/>
      <c r="BAQ119" s="41"/>
      <c r="BAR119" s="41"/>
      <c r="BAS119" s="41"/>
      <c r="BAT119" s="41"/>
      <c r="BAU119" s="41"/>
      <c r="BAV119" s="41"/>
      <c r="BAW119" s="41"/>
      <c r="BAX119" s="41"/>
      <c r="BAY119" s="41"/>
      <c r="BAZ119" s="41"/>
      <c r="BBA119" s="41"/>
      <c r="BBB119" s="41"/>
      <c r="BBC119" s="41"/>
      <c r="BBD119" s="41"/>
      <c r="BBE119" s="41"/>
      <c r="BBF119" s="41"/>
      <c r="BBG119" s="41"/>
      <c r="BBH119" s="41"/>
      <c r="BBI119" s="41"/>
      <c r="BBJ119" s="41"/>
      <c r="BBK119" s="41"/>
      <c r="BBL119" s="41"/>
      <c r="BBM119" s="41"/>
      <c r="BBN119" s="41"/>
      <c r="BBO119" s="41"/>
      <c r="BBP119" s="41"/>
      <c r="BBQ119" s="41"/>
    </row>
    <row r="120" spans="1:1421" ht="51.75" customHeight="1" x14ac:dyDescent="0.3">
      <c r="A120" s="165" t="s">
        <v>2</v>
      </c>
      <c r="B120" s="298">
        <f>A80</f>
        <v>30</v>
      </c>
      <c r="C120" s="356">
        <f>IFERROR((B120+B121)/SUM($B$117:$B$121),0)</f>
        <v>0.3888888888888889</v>
      </c>
      <c r="D120" s="166" t="s">
        <v>134</v>
      </c>
      <c r="M120" s="155"/>
      <c r="N120" s="155"/>
      <c r="O120" s="155"/>
      <c r="P120" s="155"/>
      <c r="Q120" s="155"/>
      <c r="R120" s="155"/>
      <c r="S120" s="155"/>
      <c r="T120" s="155"/>
      <c r="U120" s="155"/>
      <c r="V120" s="155"/>
      <c r="X120" s="155"/>
      <c r="AA120" s="155"/>
      <c r="AB120" s="155"/>
      <c r="AC120" s="155"/>
      <c r="AD120" s="155"/>
      <c r="AE120" s="155"/>
      <c r="AF120" s="155"/>
      <c r="AG120" s="155"/>
      <c r="AH120" s="155"/>
      <c r="AI120" s="155"/>
      <c r="AJ120" s="155"/>
      <c r="AK120" s="155"/>
      <c r="AL120" s="155"/>
      <c r="AM120" s="155"/>
      <c r="AN120" s="155"/>
      <c r="AO120" s="155"/>
      <c r="AP120" s="155"/>
      <c r="AQ120" s="155"/>
      <c r="AR120" s="155"/>
      <c r="AS120" s="155"/>
      <c r="AT120" s="155"/>
      <c r="AU120" s="155"/>
      <c r="AV120" s="155"/>
      <c r="AW120" s="155"/>
      <c r="AX120" s="155"/>
      <c r="AY120" s="155"/>
      <c r="AZ120" s="155"/>
      <c r="BA120" s="155"/>
      <c r="BB120" s="155"/>
      <c r="BC120" s="155"/>
      <c r="BD120" s="155"/>
      <c r="BE120" s="155"/>
      <c r="BF120" s="155"/>
      <c r="BG120" s="155"/>
      <c r="BH120" s="155"/>
      <c r="BI120" s="155"/>
      <c r="BJ120" s="155"/>
      <c r="BK120" s="155"/>
      <c r="BL120" s="155"/>
      <c r="BM120" s="155"/>
      <c r="BN120" s="155"/>
      <c r="BO120" s="155"/>
      <c r="BP120" s="155"/>
      <c r="BQ120" s="155"/>
      <c r="BR120" s="155"/>
      <c r="BS120" s="155"/>
      <c r="BT120" s="155"/>
      <c r="BU120" s="155"/>
      <c r="BV120" s="155"/>
      <c r="BW120" s="155"/>
      <c r="BX120" s="155"/>
      <c r="BY120" s="155"/>
      <c r="BZ120" s="155"/>
      <c r="CA120" s="155"/>
      <c r="CB120" s="155"/>
      <c r="CC120" s="155"/>
      <c r="CD120" s="155"/>
      <c r="CE120" s="155"/>
      <c r="CF120" s="155"/>
      <c r="CG120" s="155"/>
      <c r="CH120" s="155"/>
      <c r="CI120" s="155"/>
      <c r="CJ120" s="155"/>
      <c r="CK120" s="155"/>
      <c r="CL120" s="155"/>
      <c r="CM120" s="155"/>
      <c r="CN120" s="155"/>
      <c r="CO120" s="155"/>
      <c r="CP120" s="155"/>
      <c r="CQ120" s="155"/>
      <c r="CR120" s="155"/>
      <c r="CS120" s="155"/>
      <c r="CT120" s="155"/>
      <c r="CU120" s="155"/>
      <c r="CV120" s="155"/>
      <c r="CW120" s="155"/>
      <c r="CX120" s="155"/>
      <c r="CY120" s="155"/>
      <c r="CZ120" s="155"/>
      <c r="DA120" s="155"/>
      <c r="DB120" s="155"/>
      <c r="DC120" s="155"/>
      <c r="DD120" s="155"/>
      <c r="DE120" s="155"/>
      <c r="DF120" s="155"/>
      <c r="DG120" s="155"/>
      <c r="DH120" s="155"/>
      <c r="DI120" s="155"/>
      <c r="DJ120" s="155"/>
      <c r="DK120" s="155"/>
      <c r="DL120" s="155"/>
      <c r="DM120" s="155"/>
      <c r="DN120" s="155"/>
      <c r="DO120" s="155"/>
      <c r="DP120" s="155"/>
      <c r="DQ120" s="155"/>
      <c r="DR120" s="155"/>
      <c r="DS120" s="155"/>
      <c r="DT120" s="155"/>
      <c r="DU120" s="155"/>
      <c r="DV120" s="155"/>
      <c r="DW120" s="155"/>
      <c r="DX120" s="155"/>
      <c r="DY120" s="155"/>
      <c r="DZ120" s="155"/>
      <c r="EA120" s="155"/>
      <c r="EB120" s="155"/>
      <c r="EC120" s="155"/>
      <c r="ED120" s="155"/>
      <c r="EE120" s="155"/>
      <c r="EF120" s="155"/>
      <c r="EG120" s="155"/>
      <c r="EH120" s="155"/>
      <c r="EI120" s="155"/>
      <c r="EJ120" s="155"/>
      <c r="EK120" s="155"/>
      <c r="EL120" s="155"/>
      <c r="EM120" s="155"/>
      <c r="EN120" s="155"/>
      <c r="EO120" s="155"/>
      <c r="EP120" s="155"/>
      <c r="EQ120" s="155"/>
      <c r="ER120" s="155"/>
      <c r="ES120" s="155"/>
      <c r="ET120" s="155"/>
      <c r="EU120" s="155"/>
      <c r="EV120" s="155"/>
      <c r="EW120" s="155"/>
      <c r="EX120" s="155"/>
      <c r="EY120" s="155"/>
      <c r="EZ120" s="155"/>
      <c r="FA120" s="155"/>
      <c r="FB120" s="155"/>
      <c r="FC120" s="155"/>
      <c r="FD120" s="155"/>
      <c r="FE120" s="155"/>
      <c r="FF120" s="155"/>
      <c r="FG120" s="155"/>
      <c r="FH120" s="155"/>
      <c r="FI120" s="155"/>
      <c r="FJ120" s="155"/>
      <c r="FK120" s="155"/>
      <c r="FL120" s="155"/>
      <c r="FM120" s="155"/>
      <c r="FN120" s="155"/>
      <c r="FO120" s="155"/>
      <c r="FP120" s="155"/>
      <c r="FQ120" s="155"/>
      <c r="FR120" s="155"/>
      <c r="FS120" s="155"/>
      <c r="FT120" s="155"/>
      <c r="FU120" s="155"/>
      <c r="FV120" s="155"/>
      <c r="FW120" s="155"/>
      <c r="FX120" s="155"/>
      <c r="FY120" s="155"/>
      <c r="FZ120" s="155"/>
      <c r="GA120" s="155"/>
      <c r="GB120" s="155"/>
      <c r="GC120" s="155"/>
      <c r="GD120" s="155"/>
      <c r="GE120" s="155"/>
      <c r="GF120" s="155"/>
      <c r="GG120" s="155"/>
      <c r="GH120" s="155"/>
      <c r="GI120" s="155"/>
      <c r="GJ120" s="155"/>
      <c r="GK120" s="155"/>
      <c r="GL120" s="155"/>
      <c r="GM120" s="155"/>
      <c r="GN120" s="155"/>
      <c r="GO120" s="155"/>
      <c r="GP120" s="155"/>
      <c r="GQ120" s="155"/>
      <c r="GR120" s="155"/>
      <c r="GS120" s="155"/>
      <c r="GT120" s="155"/>
      <c r="GU120" s="155"/>
      <c r="GV120" s="155"/>
      <c r="GW120" s="155"/>
      <c r="GX120" s="155"/>
      <c r="GY120" s="155"/>
      <c r="GZ120" s="155"/>
      <c r="HA120" s="155"/>
      <c r="HB120" s="155"/>
      <c r="HC120" s="155"/>
      <c r="HD120" s="155"/>
      <c r="HE120" s="155"/>
      <c r="HF120" s="155"/>
      <c r="HG120" s="155"/>
      <c r="HH120" s="155"/>
      <c r="HI120" s="155"/>
      <c r="HJ120" s="155"/>
      <c r="HK120" s="155"/>
      <c r="HL120" s="155"/>
      <c r="HM120" s="155"/>
      <c r="HN120" s="155"/>
      <c r="HO120" s="155"/>
      <c r="HP120" s="155"/>
      <c r="HQ120" s="155"/>
      <c r="HR120" s="155"/>
      <c r="HS120" s="155"/>
      <c r="HT120" s="155"/>
      <c r="HU120" s="155"/>
      <c r="HV120" s="155"/>
      <c r="HW120" s="155"/>
      <c r="HX120" s="155"/>
      <c r="HY120" s="155"/>
      <c r="HZ120" s="155"/>
      <c r="IA120" s="155"/>
      <c r="IB120" s="155"/>
      <c r="IC120" s="155"/>
      <c r="ID120" s="155"/>
      <c r="IE120" s="155"/>
      <c r="IF120" s="155"/>
      <c r="IG120" s="155"/>
      <c r="IH120" s="155"/>
      <c r="II120" s="155"/>
      <c r="IJ120" s="155"/>
      <c r="IK120" s="155"/>
      <c r="IL120" s="113"/>
      <c r="IM120" s="113"/>
      <c r="IN120" s="113"/>
      <c r="IO120" s="113"/>
      <c r="IP120" s="113"/>
      <c r="IQ120" s="113"/>
      <c r="IR120" s="113"/>
      <c r="IS120" s="41"/>
      <c r="IT120" s="41"/>
      <c r="IU120" s="41"/>
      <c r="IV120" s="41"/>
      <c r="IW120" s="41"/>
      <c r="IX120" s="41"/>
      <c r="IY120" s="41"/>
      <c r="IZ120" s="41"/>
      <c r="JA120" s="41"/>
      <c r="JB120" s="41"/>
      <c r="JC120" s="41"/>
      <c r="JD120" s="41"/>
      <c r="JE120" s="41"/>
      <c r="JF120" s="41"/>
      <c r="JG120" s="41"/>
      <c r="JH120" s="41"/>
      <c r="JI120" s="41"/>
      <c r="JJ120" s="41"/>
      <c r="JK120" s="41"/>
      <c r="JL120" s="41"/>
      <c r="JM120" s="41"/>
      <c r="JN120" s="41"/>
      <c r="JO120" s="41"/>
      <c r="JP120" s="41"/>
      <c r="JQ120" s="41"/>
      <c r="JR120" s="41"/>
      <c r="JS120" s="41"/>
      <c r="JT120" s="41"/>
      <c r="JU120" s="41"/>
      <c r="JV120" s="41"/>
      <c r="JW120" s="41"/>
      <c r="JX120" s="41"/>
      <c r="JY120" s="41"/>
      <c r="JZ120" s="41"/>
      <c r="KA120" s="41"/>
      <c r="KB120" s="41"/>
      <c r="KC120" s="41"/>
      <c r="KD120" s="41"/>
      <c r="KE120" s="41"/>
      <c r="KF120" s="41"/>
      <c r="KG120" s="41"/>
      <c r="KH120" s="41"/>
      <c r="KI120" s="41"/>
      <c r="KJ120" s="41"/>
      <c r="KK120" s="41"/>
      <c r="KL120" s="41"/>
      <c r="KM120" s="41"/>
      <c r="KN120" s="41"/>
      <c r="KO120" s="41"/>
      <c r="KP120" s="41"/>
      <c r="KQ120" s="41"/>
      <c r="KR120" s="41"/>
      <c r="KS120" s="41"/>
      <c r="KT120" s="41"/>
      <c r="KU120" s="41"/>
      <c r="KV120" s="41"/>
      <c r="KW120" s="41"/>
      <c r="KX120" s="41"/>
      <c r="KY120" s="41"/>
      <c r="KZ120" s="41"/>
      <c r="LA120" s="41"/>
      <c r="LB120" s="41"/>
      <c r="LC120" s="41"/>
      <c r="LD120" s="41"/>
      <c r="LE120" s="41"/>
      <c r="LF120" s="41"/>
      <c r="LG120" s="41"/>
      <c r="LH120" s="41"/>
      <c r="LI120" s="41"/>
      <c r="LJ120" s="41"/>
      <c r="LK120" s="41"/>
      <c r="LL120" s="41"/>
      <c r="LM120" s="41"/>
      <c r="LN120" s="41"/>
      <c r="LO120" s="41"/>
      <c r="LP120" s="41"/>
      <c r="LQ120" s="41"/>
      <c r="LR120" s="41"/>
      <c r="LS120" s="41"/>
      <c r="LT120" s="41"/>
      <c r="LU120" s="41"/>
      <c r="LV120" s="41"/>
      <c r="LW120" s="41"/>
      <c r="LX120" s="41"/>
      <c r="LY120" s="41"/>
      <c r="LZ120" s="41"/>
      <c r="MA120" s="41"/>
      <c r="MB120" s="41"/>
      <c r="MC120" s="41"/>
      <c r="MD120" s="41"/>
      <c r="ME120" s="41"/>
      <c r="MF120" s="41"/>
      <c r="MG120" s="41"/>
      <c r="MH120" s="41"/>
      <c r="MI120" s="41"/>
      <c r="MJ120" s="41"/>
      <c r="MK120" s="41"/>
      <c r="ML120" s="41"/>
      <c r="MM120" s="41"/>
      <c r="MN120" s="41"/>
      <c r="MO120" s="41"/>
      <c r="MP120" s="41"/>
      <c r="MQ120" s="41"/>
      <c r="MR120" s="41"/>
      <c r="MS120" s="41"/>
      <c r="MT120" s="41"/>
      <c r="MU120" s="41"/>
      <c r="MV120" s="41"/>
      <c r="MW120" s="41"/>
      <c r="MX120" s="41"/>
      <c r="MY120" s="41"/>
      <c r="MZ120" s="41"/>
      <c r="NA120" s="41"/>
      <c r="NB120" s="41"/>
      <c r="NC120" s="41"/>
      <c r="ND120" s="41"/>
      <c r="NE120" s="41"/>
      <c r="NF120" s="41"/>
      <c r="NG120" s="41"/>
      <c r="NH120" s="41"/>
      <c r="NI120" s="41"/>
      <c r="NJ120" s="41"/>
      <c r="NK120" s="41"/>
      <c r="NL120" s="41"/>
      <c r="NM120" s="41"/>
      <c r="NN120" s="41"/>
      <c r="NO120" s="41"/>
      <c r="NP120" s="41"/>
      <c r="NQ120" s="41"/>
      <c r="NR120" s="41"/>
      <c r="NS120" s="41"/>
      <c r="NT120" s="41"/>
      <c r="NU120" s="41"/>
      <c r="NV120" s="41"/>
      <c r="NW120" s="41"/>
      <c r="NX120" s="41"/>
      <c r="NY120" s="41"/>
      <c r="NZ120" s="41"/>
      <c r="OA120" s="41"/>
      <c r="OB120" s="41"/>
      <c r="OC120" s="41"/>
      <c r="OD120" s="41"/>
      <c r="OE120" s="41"/>
      <c r="OF120" s="41"/>
      <c r="OG120" s="41"/>
      <c r="OH120" s="41"/>
      <c r="OI120" s="41"/>
      <c r="OJ120" s="41"/>
      <c r="OK120" s="41"/>
      <c r="OL120" s="41"/>
      <c r="OM120" s="41"/>
      <c r="ON120" s="41"/>
      <c r="OO120" s="41"/>
      <c r="OP120" s="41"/>
      <c r="OQ120" s="41"/>
      <c r="OR120" s="41"/>
      <c r="OS120" s="41"/>
      <c r="OT120" s="41"/>
      <c r="OU120" s="41"/>
      <c r="OV120" s="41"/>
      <c r="OW120" s="41"/>
      <c r="OX120" s="41"/>
      <c r="OY120" s="41"/>
      <c r="OZ120" s="41"/>
      <c r="PA120" s="41"/>
      <c r="PB120" s="41"/>
      <c r="PC120" s="41"/>
      <c r="PD120" s="41"/>
      <c r="PE120" s="41"/>
      <c r="PF120" s="41"/>
      <c r="PG120" s="41"/>
      <c r="PH120" s="41"/>
      <c r="PI120" s="41"/>
      <c r="PJ120" s="41"/>
      <c r="PK120" s="41"/>
      <c r="PL120" s="41"/>
      <c r="PM120" s="41"/>
      <c r="PN120" s="41"/>
      <c r="PO120" s="41"/>
      <c r="PP120" s="41"/>
      <c r="PQ120" s="41"/>
      <c r="PR120" s="41"/>
      <c r="PS120" s="41"/>
      <c r="PT120" s="41"/>
      <c r="PU120" s="41"/>
      <c r="PV120" s="41"/>
      <c r="PW120" s="41"/>
      <c r="PX120" s="41"/>
      <c r="PY120" s="41"/>
      <c r="PZ120" s="41"/>
      <c r="QA120" s="41"/>
      <c r="QB120" s="41"/>
      <c r="QC120" s="41"/>
      <c r="QD120" s="41"/>
      <c r="QE120" s="41"/>
      <c r="QF120" s="41"/>
      <c r="QG120" s="41"/>
      <c r="QH120" s="41"/>
      <c r="QI120" s="41"/>
      <c r="QJ120" s="41"/>
      <c r="QK120" s="41"/>
      <c r="QL120" s="41"/>
      <c r="QM120" s="41"/>
      <c r="QN120" s="41"/>
      <c r="QO120" s="41"/>
      <c r="QP120" s="41"/>
      <c r="QQ120" s="41"/>
      <c r="QR120" s="41"/>
      <c r="QS120" s="41"/>
      <c r="QT120" s="41"/>
      <c r="QU120" s="41"/>
      <c r="QV120" s="41"/>
      <c r="QW120" s="41"/>
      <c r="QX120" s="41"/>
      <c r="QY120" s="41"/>
      <c r="QZ120" s="41"/>
      <c r="RA120" s="41"/>
      <c r="RB120" s="41"/>
      <c r="RC120" s="41"/>
      <c r="RD120" s="41"/>
      <c r="RE120" s="41"/>
      <c r="RF120" s="41"/>
      <c r="RG120" s="41"/>
      <c r="RH120" s="41"/>
      <c r="RI120" s="41"/>
      <c r="RJ120" s="41"/>
      <c r="RK120" s="41"/>
      <c r="RL120" s="41"/>
      <c r="RM120" s="41"/>
      <c r="RN120" s="41"/>
      <c r="RO120" s="41"/>
      <c r="RP120" s="41"/>
      <c r="RQ120" s="41"/>
      <c r="RR120" s="41"/>
      <c r="RS120" s="41"/>
      <c r="RT120" s="41"/>
      <c r="RU120" s="41"/>
      <c r="RV120" s="41"/>
      <c r="RW120" s="41"/>
      <c r="RX120" s="41"/>
      <c r="RY120" s="41"/>
      <c r="RZ120" s="41"/>
      <c r="SA120" s="41"/>
      <c r="SB120" s="41"/>
      <c r="SC120" s="41"/>
      <c r="SD120" s="41"/>
      <c r="SE120" s="41"/>
      <c r="SF120" s="41"/>
      <c r="SG120" s="41"/>
      <c r="SH120" s="41"/>
      <c r="SI120" s="41"/>
      <c r="SJ120" s="41"/>
      <c r="SK120" s="41"/>
      <c r="SL120" s="41"/>
      <c r="SM120" s="41"/>
      <c r="SN120" s="41"/>
      <c r="SO120" s="41"/>
      <c r="SP120" s="41"/>
      <c r="SQ120" s="41"/>
      <c r="SR120" s="41"/>
      <c r="SS120" s="41"/>
      <c r="ST120" s="41"/>
      <c r="SU120" s="41"/>
      <c r="SV120" s="41"/>
      <c r="SW120" s="41"/>
      <c r="SX120" s="41"/>
      <c r="SY120" s="41"/>
      <c r="SZ120" s="41"/>
      <c r="TA120" s="41"/>
      <c r="TB120" s="41"/>
      <c r="TC120" s="41"/>
      <c r="TD120" s="41"/>
      <c r="TE120" s="41"/>
      <c r="TF120" s="41"/>
      <c r="TG120" s="41"/>
      <c r="TH120" s="41"/>
      <c r="TI120" s="41"/>
      <c r="TJ120" s="41"/>
      <c r="TK120" s="41"/>
      <c r="TL120" s="41"/>
      <c r="TM120" s="41"/>
      <c r="TN120" s="41"/>
      <c r="TO120" s="41"/>
      <c r="TP120" s="41"/>
      <c r="TQ120" s="41"/>
      <c r="TR120" s="41"/>
      <c r="TS120" s="41"/>
      <c r="TT120" s="41"/>
      <c r="TU120" s="41"/>
      <c r="TV120" s="41"/>
      <c r="TW120" s="41"/>
      <c r="TX120" s="41"/>
      <c r="TY120" s="41"/>
      <c r="TZ120" s="41"/>
      <c r="UA120" s="41"/>
      <c r="UB120" s="41"/>
      <c r="UC120" s="41"/>
      <c r="UD120" s="41"/>
      <c r="UE120" s="41"/>
      <c r="UF120" s="41"/>
      <c r="UG120" s="41"/>
      <c r="UH120" s="41"/>
      <c r="UI120" s="41"/>
      <c r="UJ120" s="41"/>
      <c r="UK120" s="41"/>
      <c r="UL120" s="41"/>
      <c r="UM120" s="41"/>
      <c r="UN120" s="41"/>
      <c r="UO120" s="41"/>
      <c r="UP120" s="41"/>
      <c r="UQ120" s="41"/>
      <c r="UR120" s="41"/>
      <c r="US120" s="41"/>
      <c r="UT120" s="41"/>
      <c r="UU120" s="41"/>
      <c r="UV120" s="41"/>
      <c r="UW120" s="41"/>
      <c r="UX120" s="41"/>
      <c r="UY120" s="41"/>
      <c r="UZ120" s="41"/>
      <c r="VA120" s="41"/>
      <c r="VB120" s="41"/>
      <c r="VC120" s="41"/>
      <c r="VD120" s="41"/>
      <c r="VE120" s="41"/>
      <c r="VF120" s="41"/>
      <c r="VG120" s="41"/>
      <c r="VH120" s="41"/>
      <c r="VI120" s="41"/>
      <c r="VJ120" s="41"/>
      <c r="VK120" s="41"/>
      <c r="VL120" s="41"/>
      <c r="VM120" s="41"/>
      <c r="VN120" s="41"/>
      <c r="VO120" s="41"/>
      <c r="VP120" s="41"/>
      <c r="VQ120" s="41"/>
      <c r="VR120" s="41"/>
      <c r="VS120" s="41"/>
      <c r="VT120" s="41"/>
      <c r="VU120" s="41"/>
      <c r="VV120" s="41"/>
      <c r="VW120" s="41"/>
      <c r="VX120" s="41"/>
      <c r="VY120" s="41"/>
      <c r="VZ120" s="41"/>
      <c r="WA120" s="41"/>
      <c r="WB120" s="41"/>
      <c r="WC120" s="41"/>
      <c r="WD120" s="41"/>
      <c r="WE120" s="41"/>
      <c r="WF120" s="41"/>
      <c r="WG120" s="41"/>
      <c r="WH120" s="41"/>
      <c r="WI120" s="41"/>
      <c r="WJ120" s="41"/>
      <c r="WK120" s="41"/>
      <c r="WL120" s="41"/>
      <c r="WM120" s="41"/>
      <c r="WN120" s="41"/>
      <c r="WO120" s="41"/>
      <c r="WP120" s="41"/>
      <c r="WQ120" s="41"/>
      <c r="WR120" s="41"/>
      <c r="WS120" s="41"/>
      <c r="WT120" s="41"/>
      <c r="WU120" s="41"/>
      <c r="WV120" s="41"/>
      <c r="WW120" s="41"/>
      <c r="WX120" s="41"/>
      <c r="WY120" s="41"/>
      <c r="WZ120" s="41"/>
      <c r="XA120" s="41"/>
      <c r="XB120" s="41"/>
      <c r="XC120" s="41"/>
      <c r="XD120" s="41"/>
      <c r="XE120" s="41"/>
      <c r="XF120" s="41"/>
      <c r="XG120" s="41"/>
      <c r="XH120" s="41"/>
      <c r="XI120" s="41"/>
      <c r="XJ120" s="41"/>
      <c r="XK120" s="41"/>
      <c r="XL120" s="41"/>
      <c r="XM120" s="41"/>
      <c r="XN120" s="41"/>
      <c r="XO120" s="41"/>
      <c r="XP120" s="41"/>
      <c r="XQ120" s="41"/>
      <c r="XR120" s="41"/>
      <c r="XS120" s="41"/>
      <c r="XT120" s="41"/>
      <c r="XU120" s="41"/>
      <c r="XV120" s="41"/>
      <c r="XW120" s="41"/>
      <c r="XX120" s="41"/>
      <c r="XY120" s="41"/>
      <c r="XZ120" s="41"/>
      <c r="YA120" s="41"/>
      <c r="YB120" s="41"/>
      <c r="YC120" s="41"/>
      <c r="YD120" s="41"/>
      <c r="YE120" s="41"/>
      <c r="YF120" s="41"/>
      <c r="YG120" s="41"/>
      <c r="YH120" s="41"/>
      <c r="YI120" s="41"/>
      <c r="YJ120" s="41"/>
      <c r="YK120" s="41"/>
      <c r="YL120" s="41"/>
      <c r="YM120" s="41"/>
      <c r="YN120" s="41"/>
      <c r="YO120" s="41"/>
      <c r="YP120" s="41"/>
      <c r="YQ120" s="41"/>
      <c r="YR120" s="41"/>
      <c r="YS120" s="41"/>
      <c r="YT120" s="41"/>
      <c r="YU120" s="41"/>
      <c r="YV120" s="41"/>
      <c r="YW120" s="41"/>
      <c r="YX120" s="41"/>
      <c r="YY120" s="41"/>
      <c r="YZ120" s="41"/>
      <c r="ZA120" s="41"/>
      <c r="ZB120" s="41"/>
      <c r="ZC120" s="41"/>
      <c r="ZD120" s="41"/>
      <c r="ZE120" s="41"/>
      <c r="ZF120" s="41"/>
      <c r="ZG120" s="41"/>
      <c r="ZH120" s="41"/>
      <c r="ZI120" s="41"/>
      <c r="ZJ120" s="41"/>
      <c r="ZK120" s="41"/>
      <c r="ZL120" s="41"/>
      <c r="ZM120" s="41"/>
      <c r="ZN120" s="41"/>
      <c r="ZO120" s="41"/>
      <c r="ZP120" s="41"/>
      <c r="ZQ120" s="41"/>
      <c r="ZR120" s="41"/>
      <c r="ZS120" s="41"/>
      <c r="ZT120" s="41"/>
      <c r="ZU120" s="41"/>
      <c r="ZV120" s="41"/>
      <c r="ZW120" s="41"/>
      <c r="ZX120" s="41"/>
      <c r="ZY120" s="41"/>
      <c r="ZZ120" s="41"/>
      <c r="AAA120" s="41"/>
      <c r="AAB120" s="41"/>
      <c r="AAC120" s="41"/>
      <c r="AAD120" s="41"/>
      <c r="AAE120" s="41"/>
      <c r="AAF120" s="41"/>
      <c r="AAG120" s="41"/>
      <c r="AAH120" s="41"/>
      <c r="AAI120" s="41"/>
      <c r="AAJ120" s="41"/>
      <c r="AAK120" s="41"/>
      <c r="AAL120" s="41"/>
      <c r="AAM120" s="41"/>
      <c r="AAN120" s="41"/>
      <c r="AAO120" s="41"/>
      <c r="AAP120" s="41"/>
      <c r="AAQ120" s="41"/>
      <c r="AAR120" s="41"/>
      <c r="AAS120" s="41"/>
      <c r="AAT120" s="41"/>
      <c r="AAU120" s="41"/>
      <c r="AAV120" s="41"/>
      <c r="AAW120" s="41"/>
      <c r="AAX120" s="41"/>
      <c r="AAY120" s="41"/>
      <c r="AAZ120" s="41"/>
      <c r="ABA120" s="41"/>
      <c r="ABB120" s="41"/>
      <c r="ABC120" s="41"/>
      <c r="ABD120" s="41"/>
      <c r="ABE120" s="41"/>
      <c r="ABF120" s="41"/>
      <c r="ABG120" s="41"/>
      <c r="ABH120" s="41"/>
      <c r="ABI120" s="41"/>
      <c r="ABJ120" s="41"/>
      <c r="ABK120" s="41"/>
      <c r="ABL120" s="41"/>
      <c r="ABM120" s="41"/>
      <c r="ABN120" s="41"/>
      <c r="ABO120" s="41"/>
      <c r="ABP120" s="41"/>
      <c r="ABQ120" s="41"/>
      <c r="ABR120" s="41"/>
      <c r="ABS120" s="41"/>
      <c r="ABT120" s="41"/>
      <c r="ABU120" s="41"/>
      <c r="ABV120" s="41"/>
      <c r="ABW120" s="41"/>
      <c r="ABX120" s="41"/>
      <c r="ABY120" s="41"/>
      <c r="ABZ120" s="41"/>
      <c r="ACA120" s="41"/>
      <c r="ACB120" s="41"/>
      <c r="ACC120" s="41"/>
      <c r="ACD120" s="41"/>
      <c r="ACE120" s="41"/>
      <c r="ACF120" s="41"/>
      <c r="ACG120" s="41"/>
      <c r="ACH120" s="41"/>
      <c r="ACI120" s="41"/>
      <c r="ACJ120" s="41"/>
      <c r="ACK120" s="41"/>
      <c r="ACL120" s="41"/>
      <c r="ACM120" s="41"/>
      <c r="ACN120" s="41"/>
      <c r="ACO120" s="41"/>
      <c r="ACP120" s="41"/>
      <c r="ACQ120" s="41"/>
      <c r="ACR120" s="41"/>
      <c r="ACS120" s="41"/>
      <c r="ACT120" s="41"/>
      <c r="ACU120" s="41"/>
      <c r="ACV120" s="41"/>
      <c r="ACW120" s="41"/>
      <c r="ACX120" s="41"/>
      <c r="ACY120" s="41"/>
      <c r="ACZ120" s="41"/>
      <c r="ADA120" s="41"/>
      <c r="ADB120" s="41"/>
      <c r="ADC120" s="41"/>
      <c r="ADD120" s="41"/>
      <c r="ADE120" s="41"/>
      <c r="ADF120" s="41"/>
      <c r="ADG120" s="41"/>
      <c r="ADH120" s="41"/>
      <c r="ADI120" s="41"/>
      <c r="ADJ120" s="41"/>
      <c r="ADK120" s="41"/>
      <c r="ADL120" s="41"/>
      <c r="ADM120" s="41"/>
      <c r="ADN120" s="41"/>
      <c r="ADO120" s="41"/>
      <c r="ADP120" s="41"/>
      <c r="ADQ120" s="41"/>
      <c r="ADR120" s="41"/>
      <c r="ADS120" s="41"/>
      <c r="ADT120" s="41"/>
      <c r="ADU120" s="41"/>
      <c r="ADV120" s="41"/>
      <c r="ADW120" s="41"/>
      <c r="ADX120" s="41"/>
      <c r="ADY120" s="41"/>
      <c r="ADZ120" s="41"/>
      <c r="AEA120" s="41"/>
      <c r="AEB120" s="41"/>
      <c r="AEC120" s="41"/>
      <c r="AED120" s="41"/>
      <c r="AEE120" s="41"/>
      <c r="AEF120" s="41"/>
      <c r="AEG120" s="41"/>
      <c r="AEH120" s="41"/>
      <c r="AEI120" s="41"/>
      <c r="AEJ120" s="41"/>
      <c r="AEK120" s="41"/>
      <c r="AEL120" s="41"/>
      <c r="AEM120" s="41"/>
      <c r="AEN120" s="41"/>
      <c r="AEO120" s="41"/>
      <c r="AEP120" s="41"/>
      <c r="AEQ120" s="41"/>
      <c r="AER120" s="41"/>
      <c r="AES120" s="41"/>
      <c r="AET120" s="41"/>
      <c r="AEU120" s="41"/>
      <c r="AEV120" s="41"/>
      <c r="AEW120" s="41"/>
      <c r="AEX120" s="41"/>
      <c r="AEY120" s="41"/>
      <c r="AEZ120" s="41"/>
      <c r="AFA120" s="41"/>
      <c r="AFB120" s="41"/>
      <c r="AFC120" s="41"/>
      <c r="AFD120" s="41"/>
      <c r="AFE120" s="41"/>
      <c r="AFF120" s="41"/>
      <c r="AFG120" s="41"/>
      <c r="AFH120" s="41"/>
      <c r="AFI120" s="41"/>
      <c r="AFJ120" s="41"/>
      <c r="AFK120" s="41"/>
      <c r="AFL120" s="41"/>
      <c r="AFM120" s="41"/>
      <c r="AFN120" s="41"/>
      <c r="AFO120" s="41"/>
      <c r="AFP120" s="41"/>
      <c r="AFQ120" s="41"/>
      <c r="AFR120" s="41"/>
      <c r="AFS120" s="41"/>
      <c r="AFT120" s="41"/>
      <c r="AFU120" s="41"/>
      <c r="AFV120" s="41"/>
      <c r="AFW120" s="41"/>
      <c r="AFX120" s="41"/>
      <c r="AFY120" s="41"/>
      <c r="AFZ120" s="41"/>
      <c r="AGA120" s="41"/>
      <c r="AGB120" s="41"/>
      <c r="AGC120" s="41"/>
      <c r="AGD120" s="41"/>
      <c r="AGE120" s="41"/>
      <c r="AGF120" s="41"/>
      <c r="AGG120" s="41"/>
      <c r="AGH120" s="41"/>
      <c r="AGI120" s="41"/>
      <c r="AGJ120" s="41"/>
      <c r="AGK120" s="41"/>
      <c r="AGL120" s="41"/>
      <c r="AGM120" s="41"/>
      <c r="AGN120" s="41"/>
      <c r="AGO120" s="41"/>
      <c r="AGP120" s="41"/>
      <c r="AGQ120" s="41"/>
      <c r="AGR120" s="41"/>
      <c r="AGS120" s="41"/>
      <c r="AGT120" s="41"/>
      <c r="AGU120" s="41"/>
      <c r="AGV120" s="41"/>
      <c r="AGW120" s="41"/>
      <c r="AGX120" s="41"/>
      <c r="AGY120" s="41"/>
      <c r="AGZ120" s="41"/>
      <c r="AHA120" s="41"/>
      <c r="AHB120" s="41"/>
      <c r="AHC120" s="41"/>
      <c r="AHD120" s="41"/>
      <c r="AHE120" s="41"/>
      <c r="AHF120" s="41"/>
      <c r="AHG120" s="41"/>
      <c r="AHH120" s="41"/>
      <c r="AHI120" s="41"/>
      <c r="AHJ120" s="41"/>
      <c r="AHK120" s="41"/>
      <c r="AHL120" s="41"/>
      <c r="AHM120" s="41"/>
      <c r="AHN120" s="41"/>
      <c r="AHO120" s="41"/>
      <c r="AHP120" s="41"/>
      <c r="AHQ120" s="41"/>
      <c r="AHR120" s="41"/>
      <c r="AHS120" s="41"/>
      <c r="AHT120" s="41"/>
      <c r="AHU120" s="41"/>
      <c r="AHV120" s="41"/>
      <c r="AHW120" s="41"/>
      <c r="AHX120" s="41"/>
      <c r="AHY120" s="41"/>
      <c r="AHZ120" s="41"/>
      <c r="AIA120" s="41"/>
      <c r="AIB120" s="41"/>
      <c r="AIC120" s="41"/>
      <c r="AID120" s="41"/>
      <c r="AIE120" s="41"/>
      <c r="AIF120" s="41"/>
      <c r="AIG120" s="41"/>
      <c r="AIH120" s="41"/>
      <c r="AII120" s="41"/>
      <c r="AIJ120" s="41"/>
      <c r="AIK120" s="41"/>
      <c r="AIL120" s="41"/>
      <c r="AIM120" s="41"/>
      <c r="AIN120" s="41"/>
      <c r="AIO120" s="41"/>
      <c r="AIP120" s="41"/>
      <c r="AIQ120" s="41"/>
      <c r="AIR120" s="41"/>
      <c r="AIS120" s="41"/>
      <c r="AIT120" s="41"/>
      <c r="AIU120" s="41"/>
      <c r="AIV120" s="41"/>
      <c r="AIW120" s="41"/>
      <c r="AIX120" s="41"/>
      <c r="AIY120" s="41"/>
      <c r="AIZ120" s="41"/>
      <c r="AJA120" s="41"/>
      <c r="AJB120" s="41"/>
      <c r="AJC120" s="41"/>
      <c r="AJD120" s="41"/>
      <c r="AJE120" s="41"/>
      <c r="AJF120" s="41"/>
      <c r="AJG120" s="41"/>
      <c r="AJH120" s="41"/>
      <c r="AJI120" s="41"/>
      <c r="AJJ120" s="41"/>
      <c r="AJK120" s="41"/>
      <c r="AJL120" s="41"/>
      <c r="AJM120" s="41"/>
      <c r="AJN120" s="41"/>
      <c r="AJO120" s="41"/>
      <c r="AJP120" s="41"/>
      <c r="AJQ120" s="41"/>
      <c r="AJR120" s="41"/>
      <c r="AJS120" s="41"/>
      <c r="AJT120" s="41"/>
      <c r="AJU120" s="41"/>
      <c r="AJV120" s="41"/>
      <c r="AJW120" s="41"/>
      <c r="AJX120" s="41"/>
      <c r="AJY120" s="41"/>
      <c r="AJZ120" s="41"/>
      <c r="AKA120" s="41"/>
      <c r="AKB120" s="41"/>
      <c r="AKC120" s="41"/>
      <c r="AKD120" s="41"/>
      <c r="AKE120" s="41"/>
      <c r="AKF120" s="41"/>
      <c r="AKG120" s="41"/>
      <c r="AKH120" s="41"/>
      <c r="AKI120" s="41"/>
      <c r="AKJ120" s="41"/>
      <c r="AKK120" s="41"/>
      <c r="AKL120" s="41"/>
      <c r="AKM120" s="41"/>
      <c r="AKN120" s="41"/>
      <c r="AKO120" s="41"/>
      <c r="AKP120" s="41"/>
      <c r="AKQ120" s="41"/>
      <c r="AKR120" s="41"/>
      <c r="AKS120" s="41"/>
      <c r="AKT120" s="41"/>
      <c r="AKU120" s="41"/>
      <c r="AKV120" s="41"/>
      <c r="AKW120" s="41"/>
      <c r="AKX120" s="41"/>
      <c r="AKY120" s="41"/>
      <c r="AKZ120" s="41"/>
      <c r="ALA120" s="41"/>
      <c r="ALB120" s="41"/>
      <c r="ALC120" s="41"/>
      <c r="ALD120" s="41"/>
      <c r="ALE120" s="41"/>
      <c r="ALF120" s="41"/>
      <c r="ALG120" s="41"/>
      <c r="ALH120" s="41"/>
      <c r="ALI120" s="41"/>
      <c r="ALJ120" s="41"/>
      <c r="ALK120" s="41"/>
      <c r="ALL120" s="41"/>
      <c r="ALM120" s="41"/>
      <c r="ALN120" s="41"/>
      <c r="ALO120" s="41"/>
      <c r="ALP120" s="41"/>
      <c r="ALQ120" s="41"/>
      <c r="ALR120" s="41"/>
      <c r="ALS120" s="41"/>
      <c r="ALT120" s="41"/>
      <c r="ALU120" s="41"/>
      <c r="ALV120" s="41"/>
      <c r="ALW120" s="41"/>
      <c r="ALX120" s="41"/>
      <c r="ALY120" s="41"/>
      <c r="ALZ120" s="41"/>
      <c r="AMA120" s="41"/>
      <c r="AMB120" s="41"/>
      <c r="AMC120" s="41"/>
      <c r="AMD120" s="41"/>
      <c r="AME120" s="41"/>
      <c r="AMF120" s="41"/>
      <c r="AMG120" s="41"/>
      <c r="AMH120" s="41"/>
      <c r="AMI120" s="41"/>
      <c r="AMJ120" s="41"/>
      <c r="AMK120" s="41"/>
      <c r="AML120" s="41"/>
      <c r="AMM120" s="41"/>
      <c r="AMN120" s="41"/>
      <c r="AMO120" s="41"/>
      <c r="AMP120" s="41"/>
      <c r="AMQ120" s="41"/>
      <c r="AMR120" s="41"/>
      <c r="AMS120" s="41"/>
      <c r="AMT120" s="41"/>
      <c r="AMU120" s="41"/>
      <c r="AMV120" s="41"/>
      <c r="AMW120" s="41"/>
      <c r="AMX120" s="41"/>
      <c r="AMY120" s="41"/>
      <c r="AMZ120" s="41"/>
      <c r="ANA120" s="41"/>
      <c r="ANB120" s="41"/>
      <c r="ANC120" s="41"/>
      <c r="AND120" s="41"/>
      <c r="ANE120" s="41"/>
      <c r="ANF120" s="41"/>
      <c r="ANG120" s="41"/>
      <c r="ANH120" s="41"/>
      <c r="ANI120" s="41"/>
      <c r="ANJ120" s="41"/>
      <c r="ANK120" s="41"/>
      <c r="ANL120" s="41"/>
      <c r="ANM120" s="41"/>
      <c r="ANN120" s="41"/>
      <c r="ANO120" s="41"/>
      <c r="ANP120" s="41"/>
      <c r="ANQ120" s="41"/>
      <c r="ANR120" s="41"/>
      <c r="ANS120" s="41"/>
      <c r="ANT120" s="41"/>
      <c r="ANU120" s="41"/>
      <c r="ANV120" s="41"/>
      <c r="ANW120" s="41"/>
      <c r="ANX120" s="41"/>
      <c r="ANY120" s="41"/>
      <c r="ANZ120" s="41"/>
      <c r="AOA120" s="41"/>
      <c r="AOB120" s="41"/>
      <c r="AOC120" s="41"/>
      <c r="AOD120" s="41"/>
      <c r="AOE120" s="41"/>
      <c r="AOF120" s="41"/>
      <c r="AOG120" s="41"/>
      <c r="AOH120" s="41"/>
      <c r="AOI120" s="41"/>
      <c r="AOJ120" s="41"/>
      <c r="AOK120" s="41"/>
      <c r="AOL120" s="41"/>
      <c r="AOM120" s="41"/>
      <c r="AON120" s="41"/>
      <c r="AOO120" s="41"/>
      <c r="AOP120" s="41"/>
      <c r="AOQ120" s="41"/>
      <c r="AOR120" s="41"/>
      <c r="AOS120" s="41"/>
      <c r="AOT120" s="41"/>
      <c r="AOU120" s="41"/>
      <c r="AOV120" s="41"/>
      <c r="AOW120" s="41"/>
      <c r="AOX120" s="41"/>
      <c r="AOY120" s="41"/>
      <c r="AOZ120" s="41"/>
      <c r="APA120" s="41"/>
      <c r="APB120" s="41"/>
      <c r="APC120" s="41"/>
      <c r="APD120" s="41"/>
      <c r="APE120" s="41"/>
      <c r="APF120" s="41"/>
      <c r="APG120" s="41"/>
      <c r="APH120" s="41"/>
      <c r="API120" s="41"/>
      <c r="APJ120" s="41"/>
      <c r="APK120" s="41"/>
      <c r="APL120" s="41"/>
      <c r="APM120" s="41"/>
      <c r="APN120" s="41"/>
      <c r="APO120" s="41"/>
      <c r="APP120" s="41"/>
      <c r="APQ120" s="41"/>
      <c r="APR120" s="41"/>
      <c r="APS120" s="41"/>
      <c r="APT120" s="41"/>
      <c r="APU120" s="41"/>
      <c r="APV120" s="41"/>
      <c r="APW120" s="41"/>
      <c r="APX120" s="41"/>
      <c r="APY120" s="41"/>
      <c r="APZ120" s="41"/>
      <c r="AQA120" s="41"/>
      <c r="AQB120" s="41"/>
      <c r="AQC120" s="41"/>
      <c r="AQD120" s="41"/>
      <c r="AQE120" s="41"/>
      <c r="AQF120" s="41"/>
      <c r="AQG120" s="41"/>
      <c r="AQH120" s="41"/>
      <c r="AQI120" s="41"/>
      <c r="AQJ120" s="41"/>
      <c r="AQK120" s="41"/>
      <c r="AQL120" s="41"/>
      <c r="AQM120" s="41"/>
      <c r="AQN120" s="41"/>
      <c r="AQO120" s="41"/>
      <c r="AQP120" s="41"/>
      <c r="AQQ120" s="41"/>
      <c r="AQR120" s="41"/>
      <c r="AQS120" s="41"/>
      <c r="AQT120" s="41"/>
      <c r="AQU120" s="41"/>
      <c r="AQV120" s="41"/>
      <c r="AQW120" s="41"/>
      <c r="AQX120" s="41"/>
      <c r="AQY120" s="41"/>
      <c r="AQZ120" s="41"/>
      <c r="ARA120" s="41"/>
      <c r="ARB120" s="41"/>
      <c r="ARC120" s="41"/>
      <c r="ARD120" s="41"/>
      <c r="ARE120" s="41"/>
      <c r="ARF120" s="41"/>
      <c r="ARG120" s="41"/>
      <c r="ARH120" s="41"/>
      <c r="ARI120" s="41"/>
      <c r="ARJ120" s="41"/>
      <c r="ARK120" s="41"/>
      <c r="ARL120" s="41"/>
      <c r="ARM120" s="41"/>
      <c r="ARN120" s="41"/>
      <c r="ARO120" s="41"/>
      <c r="ARP120" s="41"/>
      <c r="ARQ120" s="41"/>
      <c r="ARR120" s="41"/>
      <c r="ARS120" s="41"/>
      <c r="ART120" s="41"/>
      <c r="ARU120" s="41"/>
      <c r="ARV120" s="41"/>
      <c r="ARW120" s="41"/>
      <c r="ARX120" s="41"/>
      <c r="ARY120" s="41"/>
      <c r="ARZ120" s="41"/>
      <c r="ASA120" s="41"/>
      <c r="ASB120" s="41"/>
      <c r="ASC120" s="41"/>
      <c r="ASD120" s="41"/>
      <c r="ASE120" s="41"/>
      <c r="ASF120" s="41"/>
      <c r="ASG120" s="41"/>
      <c r="ASH120" s="41"/>
      <c r="ASI120" s="41"/>
      <c r="ASJ120" s="41"/>
      <c r="ASK120" s="41"/>
      <c r="ASL120" s="41"/>
      <c r="ASM120" s="41"/>
      <c r="ASN120" s="41"/>
      <c r="ASO120" s="41"/>
      <c r="ASP120" s="41"/>
      <c r="ASQ120" s="41"/>
      <c r="ASR120" s="41"/>
      <c r="ASS120" s="41"/>
      <c r="AST120" s="41"/>
      <c r="ASU120" s="41"/>
      <c r="ASV120" s="41"/>
      <c r="ASW120" s="41"/>
      <c r="ASX120" s="41"/>
      <c r="ASY120" s="41"/>
      <c r="ASZ120" s="41"/>
      <c r="ATA120" s="41"/>
      <c r="ATB120" s="41"/>
      <c r="ATC120" s="41"/>
      <c r="ATD120" s="41"/>
      <c r="ATE120" s="41"/>
      <c r="ATF120" s="41"/>
      <c r="ATG120" s="41"/>
      <c r="ATH120" s="41"/>
      <c r="ATI120" s="41"/>
      <c r="ATJ120" s="41"/>
      <c r="ATK120" s="41"/>
      <c r="ATL120" s="41"/>
      <c r="ATM120" s="41"/>
      <c r="ATN120" s="41"/>
      <c r="ATO120" s="41"/>
      <c r="ATP120" s="41"/>
      <c r="ATQ120" s="41"/>
      <c r="ATR120" s="41"/>
      <c r="ATS120" s="41"/>
      <c r="ATT120" s="41"/>
      <c r="ATU120" s="41"/>
      <c r="ATV120" s="41"/>
      <c r="ATW120" s="41"/>
      <c r="ATX120" s="41"/>
      <c r="ATY120" s="41"/>
      <c r="ATZ120" s="41"/>
      <c r="AUA120" s="41"/>
      <c r="AUB120" s="41"/>
      <c r="AUC120" s="41"/>
      <c r="AUD120" s="41"/>
      <c r="AUE120" s="41"/>
      <c r="AUF120" s="41"/>
      <c r="AUG120" s="41"/>
      <c r="AUH120" s="41"/>
      <c r="AUI120" s="41"/>
      <c r="AUJ120" s="41"/>
      <c r="AUK120" s="41"/>
      <c r="AUL120" s="41"/>
      <c r="AUM120" s="41"/>
      <c r="AUN120" s="41"/>
      <c r="AUO120" s="41"/>
      <c r="AUP120" s="41"/>
      <c r="AUQ120" s="41"/>
      <c r="AUR120" s="41"/>
      <c r="AUS120" s="41"/>
      <c r="AUT120" s="41"/>
      <c r="AUU120" s="41"/>
      <c r="AUV120" s="41"/>
      <c r="AUW120" s="41"/>
      <c r="AUX120" s="41"/>
      <c r="AUY120" s="41"/>
      <c r="AUZ120" s="41"/>
      <c r="AVA120" s="41"/>
      <c r="AVB120" s="41"/>
      <c r="AVC120" s="41"/>
      <c r="AVD120" s="41"/>
      <c r="AVE120" s="41"/>
      <c r="AVF120" s="41"/>
      <c r="AVG120" s="41"/>
      <c r="AVH120" s="41"/>
      <c r="AVI120" s="41"/>
      <c r="AVJ120" s="41"/>
      <c r="AVK120" s="41"/>
      <c r="AVL120" s="41"/>
      <c r="AVM120" s="41"/>
      <c r="AVN120" s="41"/>
      <c r="AVO120" s="41"/>
      <c r="AVP120" s="41"/>
      <c r="AVQ120" s="41"/>
      <c r="AVR120" s="41"/>
      <c r="AVS120" s="41"/>
      <c r="AVT120" s="41"/>
      <c r="AVU120" s="41"/>
      <c r="AVV120" s="41"/>
      <c r="AVW120" s="41"/>
      <c r="AVX120" s="41"/>
      <c r="AVY120" s="41"/>
      <c r="AVZ120" s="41"/>
      <c r="AWA120" s="41"/>
      <c r="AWB120" s="41"/>
      <c r="AWC120" s="41"/>
      <c r="AWD120" s="41"/>
      <c r="AWE120" s="41"/>
      <c r="AWF120" s="41"/>
      <c r="AWG120" s="41"/>
      <c r="AWH120" s="41"/>
      <c r="AWI120" s="41"/>
      <c r="AWJ120" s="41"/>
      <c r="AWK120" s="41"/>
      <c r="AWL120" s="41"/>
      <c r="AWM120" s="41"/>
      <c r="AWN120" s="41"/>
      <c r="AWO120" s="41"/>
      <c r="AWP120" s="41"/>
      <c r="AWQ120" s="41"/>
      <c r="AWR120" s="41"/>
      <c r="AWS120" s="41"/>
      <c r="AWT120" s="41"/>
      <c r="AWU120" s="41"/>
      <c r="AWV120" s="41"/>
      <c r="AWW120" s="41"/>
      <c r="AWX120" s="41"/>
      <c r="AWY120" s="41"/>
      <c r="AWZ120" s="41"/>
      <c r="AXA120" s="41"/>
      <c r="AXB120" s="41"/>
      <c r="AXC120" s="41"/>
      <c r="AXD120" s="41"/>
      <c r="AXE120" s="41"/>
      <c r="AXF120" s="41"/>
      <c r="AXG120" s="41"/>
      <c r="AXH120" s="41"/>
      <c r="AXI120" s="41"/>
      <c r="AXJ120" s="41"/>
      <c r="AXK120" s="41"/>
      <c r="AXL120" s="41"/>
      <c r="AXM120" s="41"/>
      <c r="AXN120" s="41"/>
      <c r="AXO120" s="41"/>
      <c r="AXP120" s="41"/>
      <c r="AXQ120" s="41"/>
      <c r="AXR120" s="41"/>
      <c r="AXS120" s="41"/>
      <c r="AXT120" s="41"/>
      <c r="AXU120" s="41"/>
      <c r="AXV120" s="41"/>
      <c r="AXW120" s="41"/>
      <c r="AXX120" s="41"/>
      <c r="AXY120" s="41"/>
      <c r="AXZ120" s="41"/>
      <c r="AYA120" s="41"/>
      <c r="AYB120" s="41"/>
      <c r="AYC120" s="41"/>
      <c r="AYD120" s="41"/>
      <c r="AYE120" s="41"/>
      <c r="AYF120" s="41"/>
      <c r="AYG120" s="41"/>
      <c r="AYH120" s="41"/>
      <c r="AYI120" s="41"/>
      <c r="AYJ120" s="41"/>
      <c r="AYK120" s="41"/>
      <c r="AYL120" s="41"/>
      <c r="AYM120" s="41"/>
      <c r="AYN120" s="41"/>
      <c r="AYO120" s="41"/>
      <c r="AYP120" s="41"/>
      <c r="AYQ120" s="41"/>
      <c r="AYR120" s="41"/>
      <c r="AYS120" s="41"/>
      <c r="AYT120" s="41"/>
      <c r="AYU120" s="41"/>
      <c r="AYV120" s="41"/>
      <c r="AYW120" s="41"/>
      <c r="AYX120" s="41"/>
      <c r="AYY120" s="41"/>
      <c r="AYZ120" s="41"/>
      <c r="AZA120" s="41"/>
      <c r="AZB120" s="41"/>
      <c r="AZC120" s="41"/>
      <c r="AZD120" s="41"/>
      <c r="AZE120" s="41"/>
      <c r="AZF120" s="41"/>
      <c r="AZG120" s="41"/>
      <c r="AZH120" s="41"/>
      <c r="AZI120" s="41"/>
      <c r="AZJ120" s="41"/>
      <c r="AZK120" s="41"/>
      <c r="AZL120" s="41"/>
      <c r="AZM120" s="41"/>
      <c r="AZN120" s="41"/>
      <c r="AZO120" s="41"/>
      <c r="AZP120" s="41"/>
      <c r="AZQ120" s="41"/>
      <c r="AZR120" s="41"/>
      <c r="AZS120" s="41"/>
      <c r="AZT120" s="41"/>
      <c r="AZU120" s="41"/>
      <c r="AZV120" s="41"/>
      <c r="AZW120" s="41"/>
      <c r="AZX120" s="41"/>
      <c r="AZY120" s="41"/>
      <c r="AZZ120" s="41"/>
      <c r="BAA120" s="41"/>
      <c r="BAB120" s="41"/>
      <c r="BAC120" s="41"/>
      <c r="BAD120" s="41"/>
      <c r="BAE120" s="41"/>
      <c r="BAF120" s="41"/>
      <c r="BAG120" s="41"/>
      <c r="BAH120" s="41"/>
      <c r="BAI120" s="41"/>
      <c r="BAJ120" s="41"/>
      <c r="BAK120" s="41"/>
      <c r="BAL120" s="41"/>
      <c r="BAM120" s="41"/>
      <c r="BAN120" s="41"/>
      <c r="BAO120" s="41"/>
      <c r="BAP120" s="41"/>
      <c r="BAQ120" s="41"/>
      <c r="BAR120" s="41"/>
      <c r="BAS120" s="41"/>
      <c r="BAT120" s="41"/>
      <c r="BAU120" s="41"/>
      <c r="BAV120" s="41"/>
      <c r="BAW120" s="41"/>
      <c r="BAX120" s="41"/>
      <c r="BAY120" s="41"/>
      <c r="BAZ120" s="41"/>
      <c r="BBA120" s="41"/>
      <c r="BBB120" s="41"/>
      <c r="BBC120" s="41"/>
      <c r="BBD120" s="41"/>
      <c r="BBE120" s="41"/>
      <c r="BBF120" s="41"/>
      <c r="BBG120" s="41"/>
      <c r="BBH120" s="41"/>
      <c r="BBI120" s="41"/>
      <c r="BBJ120" s="41"/>
      <c r="BBK120" s="41"/>
      <c r="BBL120" s="41"/>
      <c r="BBM120" s="41"/>
      <c r="BBN120" s="41"/>
      <c r="BBO120" s="41"/>
      <c r="BBP120" s="41"/>
      <c r="BBQ120" s="41"/>
    </row>
    <row r="121" spans="1:1421" ht="51.75" customHeight="1" x14ac:dyDescent="0.3">
      <c r="A121" s="165" t="s">
        <v>6</v>
      </c>
      <c r="B121" s="298">
        <f>A88</f>
        <v>5</v>
      </c>
      <c r="C121" s="357"/>
      <c r="D121" s="166" t="s">
        <v>168</v>
      </c>
      <c r="M121" s="155"/>
      <c r="N121" s="155"/>
      <c r="O121" s="155"/>
      <c r="P121" s="155"/>
      <c r="Q121" s="155"/>
      <c r="R121" s="155"/>
      <c r="S121" s="155"/>
      <c r="T121" s="155"/>
      <c r="U121" s="155"/>
      <c r="V121" s="155"/>
      <c r="X121" s="155"/>
      <c r="AA121" s="155"/>
      <c r="AB121" s="155"/>
      <c r="AC121" s="155"/>
      <c r="AD121" s="155"/>
      <c r="AE121" s="155"/>
      <c r="AF121" s="155"/>
      <c r="AG121" s="155"/>
      <c r="AH121" s="155"/>
      <c r="AI121" s="155"/>
      <c r="AJ121" s="155"/>
      <c r="AK121" s="155"/>
      <c r="AL121" s="155"/>
      <c r="AM121" s="155"/>
      <c r="AN121" s="155"/>
      <c r="AO121" s="155"/>
      <c r="AP121" s="155"/>
      <c r="AQ121" s="155"/>
      <c r="AR121" s="155"/>
      <c r="AS121" s="155"/>
      <c r="AT121" s="155"/>
      <c r="AU121" s="155"/>
      <c r="AV121" s="155"/>
      <c r="AW121" s="155"/>
      <c r="AX121" s="155"/>
      <c r="AY121" s="155"/>
      <c r="AZ121" s="155"/>
      <c r="BA121" s="155"/>
      <c r="BB121" s="155"/>
      <c r="BC121" s="155"/>
      <c r="BD121" s="155"/>
      <c r="BE121" s="155"/>
      <c r="BF121" s="155"/>
      <c r="BG121" s="155"/>
      <c r="BH121" s="155"/>
      <c r="BI121" s="155"/>
      <c r="BJ121" s="155"/>
      <c r="BK121" s="155"/>
      <c r="BL121" s="155"/>
      <c r="BM121" s="155"/>
      <c r="BN121" s="155"/>
      <c r="BO121" s="155"/>
      <c r="BP121" s="155"/>
      <c r="BQ121" s="155"/>
      <c r="BR121" s="155"/>
      <c r="BS121" s="155"/>
      <c r="BT121" s="155"/>
      <c r="BU121" s="155"/>
      <c r="BV121" s="155"/>
      <c r="BW121" s="155"/>
      <c r="BX121" s="155"/>
      <c r="BY121" s="155"/>
      <c r="BZ121" s="155"/>
      <c r="CA121" s="155"/>
      <c r="CB121" s="155"/>
      <c r="CC121" s="155"/>
      <c r="CD121" s="155"/>
      <c r="CE121" s="155"/>
      <c r="CF121" s="155"/>
      <c r="CG121" s="155"/>
      <c r="CH121" s="155"/>
      <c r="CI121" s="155"/>
      <c r="CJ121" s="155"/>
      <c r="CK121" s="155"/>
      <c r="CL121" s="155"/>
      <c r="CM121" s="155"/>
      <c r="CN121" s="155"/>
      <c r="CO121" s="155"/>
      <c r="CP121" s="155"/>
      <c r="CQ121" s="155"/>
      <c r="CR121" s="155"/>
      <c r="CS121" s="155"/>
      <c r="CT121" s="155"/>
      <c r="CU121" s="155"/>
      <c r="CV121" s="155"/>
      <c r="CW121" s="155"/>
      <c r="CX121" s="155"/>
      <c r="CY121" s="155"/>
      <c r="CZ121" s="155"/>
      <c r="DA121" s="155"/>
      <c r="DB121" s="155"/>
      <c r="DC121" s="155"/>
      <c r="DD121" s="155"/>
      <c r="DE121" s="155"/>
      <c r="DF121" s="155"/>
      <c r="DG121" s="155"/>
      <c r="DH121" s="155"/>
      <c r="DI121" s="155"/>
      <c r="DJ121" s="155"/>
      <c r="DK121" s="155"/>
      <c r="DL121" s="155"/>
      <c r="DM121" s="155"/>
      <c r="DN121" s="155"/>
      <c r="DO121" s="155"/>
      <c r="DP121" s="155"/>
      <c r="DQ121" s="155"/>
      <c r="DR121" s="155"/>
      <c r="DS121" s="155"/>
      <c r="DT121" s="155"/>
      <c r="DU121" s="155"/>
      <c r="DV121" s="155"/>
      <c r="DW121" s="155"/>
      <c r="DX121" s="155"/>
      <c r="DY121" s="155"/>
      <c r="DZ121" s="155"/>
      <c r="EA121" s="155"/>
      <c r="EB121" s="155"/>
      <c r="EC121" s="155"/>
      <c r="ED121" s="155"/>
      <c r="EE121" s="155"/>
      <c r="EF121" s="155"/>
      <c r="EG121" s="155"/>
      <c r="EH121" s="155"/>
      <c r="EI121" s="155"/>
      <c r="EJ121" s="155"/>
      <c r="EK121" s="155"/>
      <c r="EL121" s="155"/>
      <c r="EM121" s="155"/>
      <c r="EN121" s="155"/>
      <c r="EO121" s="155"/>
      <c r="EP121" s="155"/>
      <c r="EQ121" s="155"/>
      <c r="ER121" s="155"/>
      <c r="ES121" s="155"/>
      <c r="ET121" s="155"/>
      <c r="EU121" s="155"/>
      <c r="EV121" s="155"/>
      <c r="EW121" s="155"/>
      <c r="EX121" s="155"/>
      <c r="EY121" s="155"/>
      <c r="EZ121" s="155"/>
      <c r="FA121" s="155"/>
      <c r="FB121" s="155"/>
      <c r="FC121" s="155"/>
      <c r="FD121" s="155"/>
      <c r="FE121" s="155"/>
      <c r="FF121" s="155"/>
      <c r="FG121" s="155"/>
      <c r="FH121" s="155"/>
      <c r="FI121" s="155"/>
      <c r="FJ121" s="155"/>
      <c r="FK121" s="155"/>
      <c r="FL121" s="155"/>
      <c r="FM121" s="155"/>
      <c r="FN121" s="155"/>
      <c r="FO121" s="155"/>
      <c r="FP121" s="155"/>
      <c r="FQ121" s="155"/>
      <c r="FR121" s="155"/>
      <c r="FS121" s="155"/>
      <c r="FT121" s="155"/>
      <c r="FU121" s="155"/>
      <c r="FV121" s="155"/>
      <c r="FW121" s="155"/>
      <c r="FX121" s="155"/>
      <c r="FY121" s="155"/>
      <c r="FZ121" s="155"/>
      <c r="GA121" s="155"/>
      <c r="GB121" s="155"/>
      <c r="GC121" s="155"/>
      <c r="GD121" s="155"/>
      <c r="GE121" s="155"/>
      <c r="GF121" s="155"/>
      <c r="GG121" s="155"/>
      <c r="GH121" s="155"/>
      <c r="GI121" s="155"/>
      <c r="GJ121" s="155"/>
      <c r="GK121" s="155"/>
      <c r="GL121" s="155"/>
      <c r="GM121" s="155"/>
      <c r="GN121" s="155"/>
      <c r="GO121" s="155"/>
      <c r="GP121" s="155"/>
      <c r="GQ121" s="155"/>
      <c r="GR121" s="155"/>
      <c r="GS121" s="155"/>
      <c r="GT121" s="155"/>
      <c r="GU121" s="155"/>
      <c r="GV121" s="155"/>
      <c r="GW121" s="155"/>
      <c r="GX121" s="155"/>
      <c r="GY121" s="155"/>
      <c r="GZ121" s="155"/>
      <c r="HA121" s="155"/>
      <c r="HB121" s="155"/>
      <c r="HC121" s="155"/>
      <c r="HD121" s="155"/>
      <c r="HE121" s="155"/>
      <c r="HF121" s="155"/>
      <c r="HG121" s="155"/>
      <c r="HH121" s="155"/>
      <c r="HI121" s="155"/>
      <c r="HJ121" s="155"/>
      <c r="HK121" s="155"/>
      <c r="HL121" s="155"/>
      <c r="HM121" s="155"/>
      <c r="HN121" s="155"/>
      <c r="HO121" s="155"/>
      <c r="HP121" s="155"/>
      <c r="HQ121" s="155"/>
      <c r="HR121" s="155"/>
      <c r="HS121" s="155"/>
      <c r="HT121" s="155"/>
      <c r="HU121" s="155"/>
      <c r="HV121" s="155"/>
      <c r="HW121" s="155"/>
      <c r="HX121" s="155"/>
      <c r="HY121" s="155"/>
      <c r="HZ121" s="155"/>
      <c r="IA121" s="155"/>
      <c r="IB121" s="155"/>
      <c r="IC121" s="155"/>
      <c r="ID121" s="155"/>
      <c r="IE121" s="155"/>
      <c r="IF121" s="155"/>
      <c r="IG121" s="155"/>
      <c r="IH121" s="155"/>
      <c r="II121" s="155"/>
      <c r="IJ121" s="155"/>
      <c r="IK121" s="155"/>
      <c r="IL121" s="113"/>
      <c r="IM121" s="113"/>
      <c r="IN121" s="113"/>
      <c r="IO121" s="113"/>
      <c r="IP121" s="113"/>
      <c r="IQ121" s="113"/>
      <c r="IR121" s="113"/>
      <c r="IS121" s="41"/>
      <c r="IT121" s="41"/>
      <c r="IU121" s="41"/>
      <c r="IV121" s="41"/>
      <c r="IW121" s="41"/>
      <c r="IX121" s="41"/>
      <c r="IY121" s="41"/>
      <c r="IZ121" s="41"/>
      <c r="JA121" s="41"/>
      <c r="JB121" s="41"/>
      <c r="JC121" s="41"/>
      <c r="JD121" s="41"/>
      <c r="JE121" s="41"/>
      <c r="JF121" s="41"/>
      <c r="JG121" s="41"/>
      <c r="JH121" s="41"/>
      <c r="JI121" s="41"/>
      <c r="JJ121" s="41"/>
      <c r="JK121" s="41"/>
      <c r="JL121" s="41"/>
      <c r="JM121" s="41"/>
      <c r="JN121" s="41"/>
      <c r="JO121" s="41"/>
      <c r="JP121" s="41"/>
      <c r="JQ121" s="41"/>
      <c r="JR121" s="41"/>
      <c r="JS121" s="41"/>
      <c r="JT121" s="41"/>
      <c r="JU121" s="41"/>
      <c r="JV121" s="41"/>
      <c r="JW121" s="41"/>
      <c r="JX121" s="41"/>
      <c r="JY121" s="41"/>
      <c r="JZ121" s="41"/>
      <c r="KA121" s="41"/>
      <c r="KB121" s="41"/>
      <c r="KC121" s="41"/>
      <c r="KD121" s="41"/>
      <c r="KE121" s="41"/>
      <c r="KF121" s="41"/>
      <c r="KG121" s="41"/>
      <c r="KH121" s="41"/>
      <c r="KI121" s="41"/>
      <c r="KJ121" s="41"/>
      <c r="KK121" s="41"/>
      <c r="KL121" s="41"/>
      <c r="KM121" s="41"/>
      <c r="KN121" s="41"/>
      <c r="KO121" s="41"/>
      <c r="KP121" s="41"/>
      <c r="KQ121" s="41"/>
      <c r="KR121" s="41"/>
      <c r="KS121" s="41"/>
      <c r="KT121" s="41"/>
      <c r="KU121" s="41"/>
      <c r="KV121" s="41"/>
      <c r="KW121" s="41"/>
      <c r="KX121" s="41"/>
      <c r="KY121" s="41"/>
      <c r="KZ121" s="41"/>
      <c r="LA121" s="41"/>
      <c r="LB121" s="41"/>
      <c r="LC121" s="41"/>
      <c r="LD121" s="41"/>
      <c r="LE121" s="41"/>
      <c r="LF121" s="41"/>
      <c r="LG121" s="41"/>
      <c r="LH121" s="41"/>
      <c r="LI121" s="41"/>
      <c r="LJ121" s="41"/>
      <c r="LK121" s="41"/>
      <c r="LL121" s="41"/>
      <c r="LM121" s="41"/>
      <c r="LN121" s="41"/>
      <c r="LO121" s="41"/>
      <c r="LP121" s="41"/>
      <c r="LQ121" s="41"/>
      <c r="LR121" s="41"/>
      <c r="LS121" s="41"/>
      <c r="LT121" s="41"/>
      <c r="LU121" s="41"/>
      <c r="LV121" s="41"/>
      <c r="LW121" s="41"/>
      <c r="LX121" s="41"/>
      <c r="LY121" s="41"/>
      <c r="LZ121" s="41"/>
      <c r="MA121" s="41"/>
      <c r="MB121" s="41"/>
      <c r="MC121" s="41"/>
      <c r="MD121" s="41"/>
      <c r="ME121" s="41"/>
      <c r="MF121" s="41"/>
      <c r="MG121" s="41"/>
      <c r="MH121" s="41"/>
      <c r="MI121" s="41"/>
      <c r="MJ121" s="41"/>
      <c r="MK121" s="41"/>
      <c r="ML121" s="41"/>
      <c r="MM121" s="41"/>
      <c r="MN121" s="41"/>
      <c r="MO121" s="41"/>
      <c r="MP121" s="41"/>
      <c r="MQ121" s="41"/>
      <c r="MR121" s="41"/>
      <c r="MS121" s="41"/>
      <c r="MT121" s="41"/>
      <c r="MU121" s="41"/>
      <c r="MV121" s="41"/>
      <c r="MW121" s="41"/>
      <c r="MX121" s="41"/>
      <c r="MY121" s="41"/>
      <c r="MZ121" s="41"/>
      <c r="NA121" s="41"/>
      <c r="NB121" s="41"/>
      <c r="NC121" s="41"/>
      <c r="ND121" s="41"/>
      <c r="NE121" s="41"/>
      <c r="NF121" s="41"/>
      <c r="NG121" s="41"/>
      <c r="NH121" s="41"/>
      <c r="NI121" s="41"/>
      <c r="NJ121" s="41"/>
      <c r="NK121" s="41"/>
      <c r="NL121" s="41"/>
      <c r="NM121" s="41"/>
      <c r="NN121" s="41"/>
      <c r="NO121" s="41"/>
      <c r="NP121" s="41"/>
      <c r="NQ121" s="41"/>
      <c r="NR121" s="41"/>
      <c r="NS121" s="41"/>
      <c r="NT121" s="41"/>
      <c r="NU121" s="41"/>
      <c r="NV121" s="41"/>
      <c r="NW121" s="41"/>
      <c r="NX121" s="41"/>
      <c r="NY121" s="41"/>
      <c r="NZ121" s="41"/>
      <c r="OA121" s="41"/>
      <c r="OB121" s="41"/>
      <c r="OC121" s="41"/>
      <c r="OD121" s="41"/>
      <c r="OE121" s="41"/>
      <c r="OF121" s="41"/>
      <c r="OG121" s="41"/>
      <c r="OH121" s="41"/>
      <c r="OI121" s="41"/>
      <c r="OJ121" s="41"/>
      <c r="OK121" s="41"/>
      <c r="OL121" s="41"/>
      <c r="OM121" s="41"/>
      <c r="ON121" s="41"/>
      <c r="OO121" s="41"/>
      <c r="OP121" s="41"/>
      <c r="OQ121" s="41"/>
      <c r="OR121" s="41"/>
      <c r="OS121" s="41"/>
      <c r="OT121" s="41"/>
      <c r="OU121" s="41"/>
      <c r="OV121" s="41"/>
      <c r="OW121" s="41"/>
      <c r="OX121" s="41"/>
      <c r="OY121" s="41"/>
      <c r="OZ121" s="41"/>
      <c r="PA121" s="41"/>
      <c r="PB121" s="41"/>
      <c r="PC121" s="41"/>
      <c r="PD121" s="41"/>
      <c r="PE121" s="41"/>
      <c r="PF121" s="41"/>
      <c r="PG121" s="41"/>
      <c r="PH121" s="41"/>
      <c r="PI121" s="41"/>
      <c r="PJ121" s="41"/>
      <c r="PK121" s="41"/>
      <c r="PL121" s="41"/>
      <c r="PM121" s="41"/>
      <c r="PN121" s="41"/>
      <c r="PO121" s="41"/>
      <c r="PP121" s="41"/>
      <c r="PQ121" s="41"/>
      <c r="PR121" s="41"/>
      <c r="PS121" s="41"/>
      <c r="PT121" s="41"/>
      <c r="PU121" s="41"/>
      <c r="PV121" s="41"/>
      <c r="PW121" s="41"/>
      <c r="PX121" s="41"/>
      <c r="PY121" s="41"/>
      <c r="PZ121" s="41"/>
      <c r="QA121" s="41"/>
      <c r="QB121" s="41"/>
      <c r="QC121" s="41"/>
      <c r="QD121" s="41"/>
      <c r="QE121" s="41"/>
      <c r="QF121" s="41"/>
      <c r="QG121" s="41"/>
      <c r="QH121" s="41"/>
      <c r="QI121" s="41"/>
      <c r="QJ121" s="41"/>
      <c r="QK121" s="41"/>
      <c r="QL121" s="41"/>
      <c r="QM121" s="41"/>
      <c r="QN121" s="41"/>
      <c r="QO121" s="41"/>
      <c r="QP121" s="41"/>
      <c r="QQ121" s="41"/>
      <c r="QR121" s="41"/>
      <c r="QS121" s="41"/>
      <c r="QT121" s="41"/>
      <c r="QU121" s="41"/>
      <c r="QV121" s="41"/>
      <c r="QW121" s="41"/>
      <c r="QX121" s="41"/>
      <c r="QY121" s="41"/>
      <c r="QZ121" s="41"/>
      <c r="RA121" s="41"/>
      <c r="RB121" s="41"/>
      <c r="RC121" s="41"/>
      <c r="RD121" s="41"/>
      <c r="RE121" s="41"/>
      <c r="RF121" s="41"/>
      <c r="RG121" s="41"/>
      <c r="RH121" s="41"/>
      <c r="RI121" s="41"/>
      <c r="RJ121" s="41"/>
      <c r="RK121" s="41"/>
      <c r="RL121" s="41"/>
      <c r="RM121" s="41"/>
      <c r="RN121" s="41"/>
      <c r="RO121" s="41"/>
      <c r="RP121" s="41"/>
      <c r="RQ121" s="41"/>
      <c r="RR121" s="41"/>
      <c r="RS121" s="41"/>
      <c r="RT121" s="41"/>
      <c r="RU121" s="41"/>
      <c r="RV121" s="41"/>
      <c r="RW121" s="41"/>
      <c r="RX121" s="41"/>
      <c r="RY121" s="41"/>
      <c r="RZ121" s="41"/>
      <c r="SA121" s="41"/>
      <c r="SB121" s="41"/>
      <c r="SC121" s="41"/>
      <c r="SD121" s="41"/>
      <c r="SE121" s="41"/>
      <c r="SF121" s="41"/>
      <c r="SG121" s="41"/>
      <c r="SH121" s="41"/>
      <c r="SI121" s="41"/>
      <c r="SJ121" s="41"/>
      <c r="SK121" s="41"/>
      <c r="SL121" s="41"/>
      <c r="SM121" s="41"/>
      <c r="SN121" s="41"/>
      <c r="SO121" s="41"/>
      <c r="SP121" s="41"/>
      <c r="SQ121" s="41"/>
      <c r="SR121" s="41"/>
      <c r="SS121" s="41"/>
      <c r="ST121" s="41"/>
      <c r="SU121" s="41"/>
      <c r="SV121" s="41"/>
      <c r="SW121" s="41"/>
      <c r="SX121" s="41"/>
      <c r="SY121" s="41"/>
      <c r="SZ121" s="41"/>
      <c r="TA121" s="41"/>
      <c r="TB121" s="41"/>
      <c r="TC121" s="41"/>
      <c r="TD121" s="41"/>
      <c r="TE121" s="41"/>
      <c r="TF121" s="41"/>
      <c r="TG121" s="41"/>
      <c r="TH121" s="41"/>
      <c r="TI121" s="41"/>
      <c r="TJ121" s="41"/>
      <c r="TK121" s="41"/>
      <c r="TL121" s="41"/>
      <c r="TM121" s="41"/>
      <c r="TN121" s="41"/>
      <c r="TO121" s="41"/>
      <c r="TP121" s="41"/>
      <c r="TQ121" s="41"/>
      <c r="TR121" s="41"/>
      <c r="TS121" s="41"/>
      <c r="TT121" s="41"/>
      <c r="TU121" s="41"/>
      <c r="TV121" s="41"/>
      <c r="TW121" s="41"/>
      <c r="TX121" s="41"/>
      <c r="TY121" s="41"/>
      <c r="TZ121" s="41"/>
      <c r="UA121" s="41"/>
      <c r="UB121" s="41"/>
      <c r="UC121" s="41"/>
      <c r="UD121" s="41"/>
      <c r="UE121" s="41"/>
      <c r="UF121" s="41"/>
      <c r="UG121" s="41"/>
      <c r="UH121" s="41"/>
      <c r="UI121" s="41"/>
      <c r="UJ121" s="41"/>
      <c r="UK121" s="41"/>
      <c r="UL121" s="41"/>
      <c r="UM121" s="41"/>
      <c r="UN121" s="41"/>
      <c r="UO121" s="41"/>
      <c r="UP121" s="41"/>
      <c r="UQ121" s="41"/>
      <c r="UR121" s="41"/>
      <c r="US121" s="41"/>
      <c r="UT121" s="41"/>
      <c r="UU121" s="41"/>
      <c r="UV121" s="41"/>
      <c r="UW121" s="41"/>
      <c r="UX121" s="41"/>
      <c r="UY121" s="41"/>
      <c r="UZ121" s="41"/>
      <c r="VA121" s="41"/>
      <c r="VB121" s="41"/>
      <c r="VC121" s="41"/>
      <c r="VD121" s="41"/>
      <c r="VE121" s="41"/>
      <c r="VF121" s="41"/>
      <c r="VG121" s="41"/>
      <c r="VH121" s="41"/>
      <c r="VI121" s="41"/>
      <c r="VJ121" s="41"/>
      <c r="VK121" s="41"/>
      <c r="VL121" s="41"/>
      <c r="VM121" s="41"/>
      <c r="VN121" s="41"/>
      <c r="VO121" s="41"/>
      <c r="VP121" s="41"/>
      <c r="VQ121" s="41"/>
      <c r="VR121" s="41"/>
      <c r="VS121" s="41"/>
      <c r="VT121" s="41"/>
      <c r="VU121" s="41"/>
      <c r="VV121" s="41"/>
      <c r="VW121" s="41"/>
      <c r="VX121" s="41"/>
      <c r="VY121" s="41"/>
      <c r="VZ121" s="41"/>
      <c r="WA121" s="41"/>
      <c r="WB121" s="41"/>
      <c r="WC121" s="41"/>
      <c r="WD121" s="41"/>
      <c r="WE121" s="41"/>
      <c r="WF121" s="41"/>
      <c r="WG121" s="41"/>
      <c r="WH121" s="41"/>
      <c r="WI121" s="41"/>
      <c r="WJ121" s="41"/>
      <c r="WK121" s="41"/>
      <c r="WL121" s="41"/>
      <c r="WM121" s="41"/>
      <c r="WN121" s="41"/>
      <c r="WO121" s="41"/>
      <c r="WP121" s="41"/>
      <c r="WQ121" s="41"/>
      <c r="WR121" s="41"/>
      <c r="WS121" s="41"/>
      <c r="WT121" s="41"/>
      <c r="WU121" s="41"/>
      <c r="WV121" s="41"/>
      <c r="WW121" s="41"/>
      <c r="WX121" s="41"/>
      <c r="WY121" s="41"/>
      <c r="WZ121" s="41"/>
      <c r="XA121" s="41"/>
      <c r="XB121" s="41"/>
      <c r="XC121" s="41"/>
      <c r="XD121" s="41"/>
      <c r="XE121" s="41"/>
      <c r="XF121" s="41"/>
      <c r="XG121" s="41"/>
      <c r="XH121" s="41"/>
      <c r="XI121" s="41"/>
      <c r="XJ121" s="41"/>
      <c r="XK121" s="41"/>
      <c r="XL121" s="41"/>
      <c r="XM121" s="41"/>
      <c r="XN121" s="41"/>
      <c r="XO121" s="41"/>
      <c r="XP121" s="41"/>
      <c r="XQ121" s="41"/>
      <c r="XR121" s="41"/>
      <c r="XS121" s="41"/>
      <c r="XT121" s="41"/>
      <c r="XU121" s="41"/>
      <c r="XV121" s="41"/>
      <c r="XW121" s="41"/>
      <c r="XX121" s="41"/>
      <c r="XY121" s="41"/>
      <c r="XZ121" s="41"/>
      <c r="YA121" s="41"/>
      <c r="YB121" s="41"/>
      <c r="YC121" s="41"/>
      <c r="YD121" s="41"/>
      <c r="YE121" s="41"/>
      <c r="YF121" s="41"/>
      <c r="YG121" s="41"/>
      <c r="YH121" s="41"/>
      <c r="YI121" s="41"/>
      <c r="YJ121" s="41"/>
      <c r="YK121" s="41"/>
      <c r="YL121" s="41"/>
      <c r="YM121" s="41"/>
      <c r="YN121" s="41"/>
      <c r="YO121" s="41"/>
      <c r="YP121" s="41"/>
      <c r="YQ121" s="41"/>
      <c r="YR121" s="41"/>
      <c r="YS121" s="41"/>
      <c r="YT121" s="41"/>
      <c r="YU121" s="41"/>
      <c r="YV121" s="41"/>
      <c r="YW121" s="41"/>
      <c r="YX121" s="41"/>
      <c r="YY121" s="41"/>
      <c r="YZ121" s="41"/>
      <c r="ZA121" s="41"/>
      <c r="ZB121" s="41"/>
      <c r="ZC121" s="41"/>
      <c r="ZD121" s="41"/>
      <c r="ZE121" s="41"/>
      <c r="ZF121" s="41"/>
      <c r="ZG121" s="41"/>
      <c r="ZH121" s="41"/>
      <c r="ZI121" s="41"/>
      <c r="ZJ121" s="41"/>
      <c r="ZK121" s="41"/>
      <c r="ZL121" s="41"/>
      <c r="ZM121" s="41"/>
      <c r="ZN121" s="41"/>
      <c r="ZO121" s="41"/>
      <c r="ZP121" s="41"/>
      <c r="ZQ121" s="41"/>
      <c r="ZR121" s="41"/>
      <c r="ZS121" s="41"/>
      <c r="ZT121" s="41"/>
      <c r="ZU121" s="41"/>
      <c r="ZV121" s="41"/>
      <c r="ZW121" s="41"/>
      <c r="ZX121" s="41"/>
      <c r="ZY121" s="41"/>
      <c r="ZZ121" s="41"/>
      <c r="AAA121" s="41"/>
      <c r="AAB121" s="41"/>
      <c r="AAC121" s="41"/>
      <c r="AAD121" s="41"/>
      <c r="AAE121" s="41"/>
      <c r="AAF121" s="41"/>
      <c r="AAG121" s="41"/>
      <c r="AAH121" s="41"/>
      <c r="AAI121" s="41"/>
      <c r="AAJ121" s="41"/>
      <c r="AAK121" s="41"/>
      <c r="AAL121" s="41"/>
      <c r="AAM121" s="41"/>
      <c r="AAN121" s="41"/>
      <c r="AAO121" s="41"/>
      <c r="AAP121" s="41"/>
      <c r="AAQ121" s="41"/>
      <c r="AAR121" s="41"/>
      <c r="AAS121" s="41"/>
      <c r="AAT121" s="41"/>
      <c r="AAU121" s="41"/>
      <c r="AAV121" s="41"/>
      <c r="AAW121" s="41"/>
      <c r="AAX121" s="41"/>
      <c r="AAY121" s="41"/>
      <c r="AAZ121" s="41"/>
      <c r="ABA121" s="41"/>
      <c r="ABB121" s="41"/>
      <c r="ABC121" s="41"/>
      <c r="ABD121" s="41"/>
      <c r="ABE121" s="41"/>
      <c r="ABF121" s="41"/>
      <c r="ABG121" s="41"/>
      <c r="ABH121" s="41"/>
      <c r="ABI121" s="41"/>
      <c r="ABJ121" s="41"/>
      <c r="ABK121" s="41"/>
      <c r="ABL121" s="41"/>
      <c r="ABM121" s="41"/>
      <c r="ABN121" s="41"/>
      <c r="ABO121" s="41"/>
      <c r="ABP121" s="41"/>
      <c r="ABQ121" s="41"/>
      <c r="ABR121" s="41"/>
      <c r="ABS121" s="41"/>
      <c r="ABT121" s="41"/>
      <c r="ABU121" s="41"/>
      <c r="ABV121" s="41"/>
      <c r="ABW121" s="41"/>
      <c r="ABX121" s="41"/>
      <c r="ABY121" s="41"/>
      <c r="ABZ121" s="41"/>
      <c r="ACA121" s="41"/>
      <c r="ACB121" s="41"/>
      <c r="ACC121" s="41"/>
      <c r="ACD121" s="41"/>
      <c r="ACE121" s="41"/>
      <c r="ACF121" s="41"/>
      <c r="ACG121" s="41"/>
      <c r="ACH121" s="41"/>
      <c r="ACI121" s="41"/>
      <c r="ACJ121" s="41"/>
      <c r="ACK121" s="41"/>
      <c r="ACL121" s="41"/>
      <c r="ACM121" s="41"/>
      <c r="ACN121" s="41"/>
      <c r="ACO121" s="41"/>
      <c r="ACP121" s="41"/>
      <c r="ACQ121" s="41"/>
      <c r="ACR121" s="41"/>
      <c r="ACS121" s="41"/>
      <c r="ACT121" s="41"/>
      <c r="ACU121" s="41"/>
      <c r="ACV121" s="41"/>
      <c r="ACW121" s="41"/>
      <c r="ACX121" s="41"/>
      <c r="ACY121" s="41"/>
      <c r="ACZ121" s="41"/>
      <c r="ADA121" s="41"/>
      <c r="ADB121" s="41"/>
      <c r="ADC121" s="41"/>
      <c r="ADD121" s="41"/>
      <c r="ADE121" s="41"/>
      <c r="ADF121" s="41"/>
      <c r="ADG121" s="41"/>
      <c r="ADH121" s="41"/>
      <c r="ADI121" s="41"/>
      <c r="ADJ121" s="41"/>
      <c r="ADK121" s="41"/>
      <c r="ADL121" s="41"/>
      <c r="ADM121" s="41"/>
      <c r="ADN121" s="41"/>
      <c r="ADO121" s="41"/>
      <c r="ADP121" s="41"/>
      <c r="ADQ121" s="41"/>
      <c r="ADR121" s="41"/>
      <c r="ADS121" s="41"/>
      <c r="ADT121" s="41"/>
      <c r="ADU121" s="41"/>
      <c r="ADV121" s="41"/>
      <c r="ADW121" s="41"/>
      <c r="ADX121" s="41"/>
      <c r="ADY121" s="41"/>
      <c r="ADZ121" s="41"/>
      <c r="AEA121" s="41"/>
      <c r="AEB121" s="41"/>
      <c r="AEC121" s="41"/>
      <c r="AED121" s="41"/>
      <c r="AEE121" s="41"/>
      <c r="AEF121" s="41"/>
      <c r="AEG121" s="41"/>
      <c r="AEH121" s="41"/>
      <c r="AEI121" s="41"/>
      <c r="AEJ121" s="41"/>
      <c r="AEK121" s="41"/>
      <c r="AEL121" s="41"/>
      <c r="AEM121" s="41"/>
      <c r="AEN121" s="41"/>
      <c r="AEO121" s="41"/>
      <c r="AEP121" s="41"/>
      <c r="AEQ121" s="41"/>
      <c r="AER121" s="41"/>
      <c r="AES121" s="41"/>
      <c r="AET121" s="41"/>
      <c r="AEU121" s="41"/>
      <c r="AEV121" s="41"/>
      <c r="AEW121" s="41"/>
      <c r="AEX121" s="41"/>
      <c r="AEY121" s="41"/>
      <c r="AEZ121" s="41"/>
      <c r="AFA121" s="41"/>
      <c r="AFB121" s="41"/>
      <c r="AFC121" s="41"/>
      <c r="AFD121" s="41"/>
      <c r="AFE121" s="41"/>
      <c r="AFF121" s="41"/>
      <c r="AFG121" s="41"/>
      <c r="AFH121" s="41"/>
      <c r="AFI121" s="41"/>
      <c r="AFJ121" s="41"/>
      <c r="AFK121" s="41"/>
      <c r="AFL121" s="41"/>
      <c r="AFM121" s="41"/>
      <c r="AFN121" s="41"/>
      <c r="AFO121" s="41"/>
      <c r="AFP121" s="41"/>
      <c r="AFQ121" s="41"/>
      <c r="AFR121" s="41"/>
      <c r="AFS121" s="41"/>
      <c r="AFT121" s="41"/>
      <c r="AFU121" s="41"/>
      <c r="AFV121" s="41"/>
      <c r="AFW121" s="41"/>
      <c r="AFX121" s="41"/>
      <c r="AFY121" s="41"/>
      <c r="AFZ121" s="41"/>
      <c r="AGA121" s="41"/>
      <c r="AGB121" s="41"/>
      <c r="AGC121" s="41"/>
      <c r="AGD121" s="41"/>
      <c r="AGE121" s="41"/>
      <c r="AGF121" s="41"/>
      <c r="AGG121" s="41"/>
      <c r="AGH121" s="41"/>
      <c r="AGI121" s="41"/>
      <c r="AGJ121" s="41"/>
      <c r="AGK121" s="41"/>
      <c r="AGL121" s="41"/>
      <c r="AGM121" s="41"/>
      <c r="AGN121" s="41"/>
      <c r="AGO121" s="41"/>
      <c r="AGP121" s="41"/>
      <c r="AGQ121" s="41"/>
      <c r="AGR121" s="41"/>
      <c r="AGS121" s="41"/>
      <c r="AGT121" s="41"/>
      <c r="AGU121" s="41"/>
      <c r="AGV121" s="41"/>
      <c r="AGW121" s="41"/>
      <c r="AGX121" s="41"/>
      <c r="AGY121" s="41"/>
      <c r="AGZ121" s="41"/>
      <c r="AHA121" s="41"/>
      <c r="AHB121" s="41"/>
      <c r="AHC121" s="41"/>
      <c r="AHD121" s="41"/>
      <c r="AHE121" s="41"/>
      <c r="AHF121" s="41"/>
      <c r="AHG121" s="41"/>
      <c r="AHH121" s="41"/>
      <c r="AHI121" s="41"/>
      <c r="AHJ121" s="41"/>
      <c r="AHK121" s="41"/>
      <c r="AHL121" s="41"/>
      <c r="AHM121" s="41"/>
      <c r="AHN121" s="41"/>
      <c r="AHO121" s="41"/>
      <c r="AHP121" s="41"/>
      <c r="AHQ121" s="41"/>
      <c r="AHR121" s="41"/>
      <c r="AHS121" s="41"/>
      <c r="AHT121" s="41"/>
      <c r="AHU121" s="41"/>
      <c r="AHV121" s="41"/>
      <c r="AHW121" s="41"/>
      <c r="AHX121" s="41"/>
      <c r="AHY121" s="41"/>
      <c r="AHZ121" s="41"/>
      <c r="AIA121" s="41"/>
      <c r="AIB121" s="41"/>
      <c r="AIC121" s="41"/>
      <c r="AID121" s="41"/>
      <c r="AIE121" s="41"/>
      <c r="AIF121" s="41"/>
      <c r="AIG121" s="41"/>
      <c r="AIH121" s="41"/>
      <c r="AII121" s="41"/>
      <c r="AIJ121" s="41"/>
      <c r="AIK121" s="41"/>
      <c r="AIL121" s="41"/>
      <c r="AIM121" s="41"/>
      <c r="AIN121" s="41"/>
      <c r="AIO121" s="41"/>
      <c r="AIP121" s="41"/>
      <c r="AIQ121" s="41"/>
      <c r="AIR121" s="41"/>
      <c r="AIS121" s="41"/>
      <c r="AIT121" s="41"/>
      <c r="AIU121" s="41"/>
      <c r="AIV121" s="41"/>
      <c r="AIW121" s="41"/>
      <c r="AIX121" s="41"/>
      <c r="AIY121" s="41"/>
      <c r="AIZ121" s="41"/>
      <c r="AJA121" s="41"/>
      <c r="AJB121" s="41"/>
      <c r="AJC121" s="41"/>
      <c r="AJD121" s="41"/>
      <c r="AJE121" s="41"/>
      <c r="AJF121" s="41"/>
      <c r="AJG121" s="41"/>
      <c r="AJH121" s="41"/>
      <c r="AJI121" s="41"/>
      <c r="AJJ121" s="41"/>
      <c r="AJK121" s="41"/>
      <c r="AJL121" s="41"/>
      <c r="AJM121" s="41"/>
      <c r="AJN121" s="41"/>
      <c r="AJO121" s="41"/>
      <c r="AJP121" s="41"/>
      <c r="AJQ121" s="41"/>
      <c r="AJR121" s="41"/>
      <c r="AJS121" s="41"/>
      <c r="AJT121" s="41"/>
      <c r="AJU121" s="41"/>
      <c r="AJV121" s="41"/>
      <c r="AJW121" s="41"/>
      <c r="AJX121" s="41"/>
      <c r="AJY121" s="41"/>
      <c r="AJZ121" s="41"/>
      <c r="AKA121" s="41"/>
      <c r="AKB121" s="41"/>
      <c r="AKC121" s="41"/>
      <c r="AKD121" s="41"/>
      <c r="AKE121" s="41"/>
      <c r="AKF121" s="41"/>
      <c r="AKG121" s="41"/>
      <c r="AKH121" s="41"/>
      <c r="AKI121" s="41"/>
      <c r="AKJ121" s="41"/>
      <c r="AKK121" s="41"/>
      <c r="AKL121" s="41"/>
      <c r="AKM121" s="41"/>
      <c r="AKN121" s="41"/>
      <c r="AKO121" s="41"/>
      <c r="AKP121" s="41"/>
      <c r="AKQ121" s="41"/>
      <c r="AKR121" s="41"/>
      <c r="AKS121" s="41"/>
      <c r="AKT121" s="41"/>
      <c r="AKU121" s="41"/>
      <c r="AKV121" s="41"/>
      <c r="AKW121" s="41"/>
      <c r="AKX121" s="41"/>
      <c r="AKY121" s="41"/>
      <c r="AKZ121" s="41"/>
      <c r="ALA121" s="41"/>
      <c r="ALB121" s="41"/>
      <c r="ALC121" s="41"/>
      <c r="ALD121" s="41"/>
      <c r="ALE121" s="41"/>
      <c r="ALF121" s="41"/>
      <c r="ALG121" s="41"/>
      <c r="ALH121" s="41"/>
      <c r="ALI121" s="41"/>
      <c r="ALJ121" s="41"/>
      <c r="ALK121" s="41"/>
      <c r="ALL121" s="41"/>
      <c r="ALM121" s="41"/>
      <c r="ALN121" s="41"/>
      <c r="ALO121" s="41"/>
      <c r="ALP121" s="41"/>
      <c r="ALQ121" s="41"/>
      <c r="ALR121" s="41"/>
      <c r="ALS121" s="41"/>
      <c r="ALT121" s="41"/>
      <c r="ALU121" s="41"/>
      <c r="ALV121" s="41"/>
      <c r="ALW121" s="41"/>
      <c r="ALX121" s="41"/>
      <c r="ALY121" s="41"/>
      <c r="ALZ121" s="41"/>
      <c r="AMA121" s="41"/>
      <c r="AMB121" s="41"/>
      <c r="AMC121" s="41"/>
      <c r="AMD121" s="41"/>
      <c r="AME121" s="41"/>
      <c r="AMF121" s="41"/>
      <c r="AMG121" s="41"/>
      <c r="AMH121" s="41"/>
      <c r="AMI121" s="41"/>
      <c r="AMJ121" s="41"/>
      <c r="AMK121" s="41"/>
      <c r="AML121" s="41"/>
      <c r="AMM121" s="41"/>
      <c r="AMN121" s="41"/>
      <c r="AMO121" s="41"/>
      <c r="AMP121" s="41"/>
      <c r="AMQ121" s="41"/>
      <c r="AMR121" s="41"/>
      <c r="AMS121" s="41"/>
      <c r="AMT121" s="41"/>
      <c r="AMU121" s="41"/>
      <c r="AMV121" s="41"/>
      <c r="AMW121" s="41"/>
      <c r="AMX121" s="41"/>
      <c r="AMY121" s="41"/>
      <c r="AMZ121" s="41"/>
      <c r="ANA121" s="41"/>
      <c r="ANB121" s="41"/>
      <c r="ANC121" s="41"/>
      <c r="AND121" s="41"/>
      <c r="ANE121" s="41"/>
      <c r="ANF121" s="41"/>
      <c r="ANG121" s="41"/>
      <c r="ANH121" s="41"/>
      <c r="ANI121" s="41"/>
      <c r="ANJ121" s="41"/>
      <c r="ANK121" s="41"/>
      <c r="ANL121" s="41"/>
      <c r="ANM121" s="41"/>
      <c r="ANN121" s="41"/>
      <c r="ANO121" s="41"/>
      <c r="ANP121" s="41"/>
      <c r="ANQ121" s="41"/>
      <c r="ANR121" s="41"/>
      <c r="ANS121" s="41"/>
      <c r="ANT121" s="41"/>
      <c r="ANU121" s="41"/>
      <c r="ANV121" s="41"/>
      <c r="ANW121" s="41"/>
      <c r="ANX121" s="41"/>
      <c r="ANY121" s="41"/>
      <c r="ANZ121" s="41"/>
      <c r="AOA121" s="41"/>
      <c r="AOB121" s="41"/>
      <c r="AOC121" s="41"/>
      <c r="AOD121" s="41"/>
      <c r="AOE121" s="41"/>
      <c r="AOF121" s="41"/>
      <c r="AOG121" s="41"/>
      <c r="AOH121" s="41"/>
      <c r="AOI121" s="41"/>
      <c r="AOJ121" s="41"/>
      <c r="AOK121" s="41"/>
      <c r="AOL121" s="41"/>
      <c r="AOM121" s="41"/>
      <c r="AON121" s="41"/>
      <c r="AOO121" s="41"/>
      <c r="AOP121" s="41"/>
      <c r="AOQ121" s="41"/>
      <c r="AOR121" s="41"/>
      <c r="AOS121" s="41"/>
      <c r="AOT121" s="41"/>
      <c r="AOU121" s="41"/>
      <c r="AOV121" s="41"/>
      <c r="AOW121" s="41"/>
      <c r="AOX121" s="41"/>
      <c r="AOY121" s="41"/>
      <c r="AOZ121" s="41"/>
      <c r="APA121" s="41"/>
      <c r="APB121" s="41"/>
      <c r="APC121" s="41"/>
      <c r="APD121" s="41"/>
      <c r="APE121" s="41"/>
      <c r="APF121" s="41"/>
      <c r="APG121" s="41"/>
      <c r="APH121" s="41"/>
      <c r="API121" s="41"/>
      <c r="APJ121" s="41"/>
      <c r="APK121" s="41"/>
      <c r="APL121" s="41"/>
      <c r="APM121" s="41"/>
      <c r="APN121" s="41"/>
      <c r="APO121" s="41"/>
      <c r="APP121" s="41"/>
      <c r="APQ121" s="41"/>
      <c r="APR121" s="41"/>
      <c r="APS121" s="41"/>
      <c r="APT121" s="41"/>
      <c r="APU121" s="41"/>
      <c r="APV121" s="41"/>
      <c r="APW121" s="41"/>
      <c r="APX121" s="41"/>
      <c r="APY121" s="41"/>
      <c r="APZ121" s="41"/>
      <c r="AQA121" s="41"/>
      <c r="AQB121" s="41"/>
      <c r="AQC121" s="41"/>
      <c r="AQD121" s="41"/>
      <c r="AQE121" s="41"/>
      <c r="AQF121" s="41"/>
      <c r="AQG121" s="41"/>
      <c r="AQH121" s="41"/>
      <c r="AQI121" s="41"/>
      <c r="AQJ121" s="41"/>
      <c r="AQK121" s="41"/>
      <c r="AQL121" s="41"/>
      <c r="AQM121" s="41"/>
      <c r="AQN121" s="41"/>
      <c r="AQO121" s="41"/>
      <c r="AQP121" s="41"/>
      <c r="AQQ121" s="41"/>
      <c r="AQR121" s="41"/>
      <c r="AQS121" s="41"/>
      <c r="AQT121" s="41"/>
      <c r="AQU121" s="41"/>
      <c r="AQV121" s="41"/>
      <c r="AQW121" s="41"/>
      <c r="AQX121" s="41"/>
      <c r="AQY121" s="41"/>
      <c r="AQZ121" s="41"/>
      <c r="ARA121" s="41"/>
      <c r="ARB121" s="41"/>
      <c r="ARC121" s="41"/>
      <c r="ARD121" s="41"/>
      <c r="ARE121" s="41"/>
      <c r="ARF121" s="41"/>
      <c r="ARG121" s="41"/>
      <c r="ARH121" s="41"/>
      <c r="ARI121" s="41"/>
      <c r="ARJ121" s="41"/>
      <c r="ARK121" s="41"/>
      <c r="ARL121" s="41"/>
      <c r="ARM121" s="41"/>
      <c r="ARN121" s="41"/>
      <c r="ARO121" s="41"/>
      <c r="ARP121" s="41"/>
      <c r="ARQ121" s="41"/>
      <c r="ARR121" s="41"/>
      <c r="ARS121" s="41"/>
      <c r="ART121" s="41"/>
      <c r="ARU121" s="41"/>
      <c r="ARV121" s="41"/>
      <c r="ARW121" s="41"/>
      <c r="ARX121" s="41"/>
      <c r="ARY121" s="41"/>
      <c r="ARZ121" s="41"/>
      <c r="ASA121" s="41"/>
      <c r="ASB121" s="41"/>
      <c r="ASC121" s="41"/>
      <c r="ASD121" s="41"/>
      <c r="ASE121" s="41"/>
      <c r="ASF121" s="41"/>
      <c r="ASG121" s="41"/>
      <c r="ASH121" s="41"/>
      <c r="ASI121" s="41"/>
      <c r="ASJ121" s="41"/>
      <c r="ASK121" s="41"/>
      <c r="ASL121" s="41"/>
      <c r="ASM121" s="41"/>
      <c r="ASN121" s="41"/>
      <c r="ASO121" s="41"/>
      <c r="ASP121" s="41"/>
      <c r="ASQ121" s="41"/>
      <c r="ASR121" s="41"/>
      <c r="ASS121" s="41"/>
      <c r="AST121" s="41"/>
      <c r="ASU121" s="41"/>
      <c r="ASV121" s="41"/>
      <c r="ASW121" s="41"/>
      <c r="ASX121" s="41"/>
      <c r="ASY121" s="41"/>
      <c r="ASZ121" s="41"/>
      <c r="ATA121" s="41"/>
      <c r="ATB121" s="41"/>
      <c r="ATC121" s="41"/>
      <c r="ATD121" s="41"/>
      <c r="ATE121" s="41"/>
      <c r="ATF121" s="41"/>
      <c r="ATG121" s="41"/>
      <c r="ATH121" s="41"/>
      <c r="ATI121" s="41"/>
      <c r="ATJ121" s="41"/>
      <c r="ATK121" s="41"/>
      <c r="ATL121" s="41"/>
      <c r="ATM121" s="41"/>
      <c r="ATN121" s="41"/>
      <c r="ATO121" s="41"/>
      <c r="ATP121" s="41"/>
      <c r="ATQ121" s="41"/>
      <c r="ATR121" s="41"/>
      <c r="ATS121" s="41"/>
      <c r="ATT121" s="41"/>
      <c r="ATU121" s="41"/>
      <c r="ATV121" s="41"/>
      <c r="ATW121" s="41"/>
      <c r="ATX121" s="41"/>
      <c r="ATY121" s="41"/>
      <c r="ATZ121" s="41"/>
      <c r="AUA121" s="41"/>
      <c r="AUB121" s="41"/>
      <c r="AUC121" s="41"/>
      <c r="AUD121" s="41"/>
      <c r="AUE121" s="41"/>
      <c r="AUF121" s="41"/>
      <c r="AUG121" s="41"/>
      <c r="AUH121" s="41"/>
      <c r="AUI121" s="41"/>
      <c r="AUJ121" s="41"/>
      <c r="AUK121" s="41"/>
      <c r="AUL121" s="41"/>
      <c r="AUM121" s="41"/>
      <c r="AUN121" s="41"/>
      <c r="AUO121" s="41"/>
      <c r="AUP121" s="41"/>
      <c r="AUQ121" s="41"/>
      <c r="AUR121" s="41"/>
      <c r="AUS121" s="41"/>
      <c r="AUT121" s="41"/>
      <c r="AUU121" s="41"/>
      <c r="AUV121" s="41"/>
      <c r="AUW121" s="41"/>
      <c r="AUX121" s="41"/>
      <c r="AUY121" s="41"/>
      <c r="AUZ121" s="41"/>
      <c r="AVA121" s="41"/>
      <c r="AVB121" s="41"/>
      <c r="AVC121" s="41"/>
      <c r="AVD121" s="41"/>
      <c r="AVE121" s="41"/>
      <c r="AVF121" s="41"/>
      <c r="AVG121" s="41"/>
      <c r="AVH121" s="41"/>
      <c r="AVI121" s="41"/>
      <c r="AVJ121" s="41"/>
      <c r="AVK121" s="41"/>
      <c r="AVL121" s="41"/>
      <c r="AVM121" s="41"/>
      <c r="AVN121" s="41"/>
      <c r="AVO121" s="41"/>
      <c r="AVP121" s="41"/>
      <c r="AVQ121" s="41"/>
      <c r="AVR121" s="41"/>
      <c r="AVS121" s="41"/>
      <c r="AVT121" s="41"/>
      <c r="AVU121" s="41"/>
      <c r="AVV121" s="41"/>
      <c r="AVW121" s="41"/>
      <c r="AVX121" s="41"/>
      <c r="AVY121" s="41"/>
      <c r="AVZ121" s="41"/>
      <c r="AWA121" s="41"/>
      <c r="AWB121" s="41"/>
      <c r="AWC121" s="41"/>
      <c r="AWD121" s="41"/>
      <c r="AWE121" s="41"/>
      <c r="AWF121" s="41"/>
      <c r="AWG121" s="41"/>
      <c r="AWH121" s="41"/>
      <c r="AWI121" s="41"/>
      <c r="AWJ121" s="41"/>
      <c r="AWK121" s="41"/>
      <c r="AWL121" s="41"/>
      <c r="AWM121" s="41"/>
      <c r="AWN121" s="41"/>
      <c r="AWO121" s="41"/>
      <c r="AWP121" s="41"/>
      <c r="AWQ121" s="41"/>
      <c r="AWR121" s="41"/>
      <c r="AWS121" s="41"/>
      <c r="AWT121" s="41"/>
      <c r="AWU121" s="41"/>
      <c r="AWV121" s="41"/>
      <c r="AWW121" s="41"/>
      <c r="AWX121" s="41"/>
      <c r="AWY121" s="41"/>
      <c r="AWZ121" s="41"/>
      <c r="AXA121" s="41"/>
      <c r="AXB121" s="41"/>
      <c r="AXC121" s="41"/>
      <c r="AXD121" s="41"/>
      <c r="AXE121" s="41"/>
      <c r="AXF121" s="41"/>
      <c r="AXG121" s="41"/>
      <c r="AXH121" s="41"/>
      <c r="AXI121" s="41"/>
      <c r="AXJ121" s="41"/>
      <c r="AXK121" s="41"/>
      <c r="AXL121" s="41"/>
      <c r="AXM121" s="41"/>
      <c r="AXN121" s="41"/>
      <c r="AXO121" s="41"/>
      <c r="AXP121" s="41"/>
      <c r="AXQ121" s="41"/>
      <c r="AXR121" s="41"/>
      <c r="AXS121" s="41"/>
      <c r="AXT121" s="41"/>
      <c r="AXU121" s="41"/>
      <c r="AXV121" s="41"/>
      <c r="AXW121" s="41"/>
      <c r="AXX121" s="41"/>
      <c r="AXY121" s="41"/>
      <c r="AXZ121" s="41"/>
      <c r="AYA121" s="41"/>
      <c r="AYB121" s="41"/>
      <c r="AYC121" s="41"/>
      <c r="AYD121" s="41"/>
      <c r="AYE121" s="41"/>
      <c r="AYF121" s="41"/>
      <c r="AYG121" s="41"/>
      <c r="AYH121" s="41"/>
      <c r="AYI121" s="41"/>
      <c r="AYJ121" s="41"/>
      <c r="AYK121" s="41"/>
      <c r="AYL121" s="41"/>
      <c r="AYM121" s="41"/>
      <c r="AYN121" s="41"/>
      <c r="AYO121" s="41"/>
      <c r="AYP121" s="41"/>
      <c r="AYQ121" s="41"/>
      <c r="AYR121" s="41"/>
      <c r="AYS121" s="41"/>
      <c r="AYT121" s="41"/>
      <c r="AYU121" s="41"/>
      <c r="AYV121" s="41"/>
      <c r="AYW121" s="41"/>
      <c r="AYX121" s="41"/>
      <c r="AYY121" s="41"/>
      <c r="AYZ121" s="41"/>
      <c r="AZA121" s="41"/>
      <c r="AZB121" s="41"/>
      <c r="AZC121" s="41"/>
      <c r="AZD121" s="41"/>
      <c r="AZE121" s="41"/>
      <c r="AZF121" s="41"/>
      <c r="AZG121" s="41"/>
      <c r="AZH121" s="41"/>
      <c r="AZI121" s="41"/>
      <c r="AZJ121" s="41"/>
      <c r="AZK121" s="41"/>
      <c r="AZL121" s="41"/>
      <c r="AZM121" s="41"/>
      <c r="AZN121" s="41"/>
      <c r="AZO121" s="41"/>
      <c r="AZP121" s="41"/>
      <c r="AZQ121" s="41"/>
      <c r="AZR121" s="41"/>
      <c r="AZS121" s="41"/>
      <c r="AZT121" s="41"/>
      <c r="AZU121" s="41"/>
      <c r="AZV121" s="41"/>
      <c r="AZW121" s="41"/>
      <c r="AZX121" s="41"/>
      <c r="AZY121" s="41"/>
      <c r="AZZ121" s="41"/>
      <c r="BAA121" s="41"/>
      <c r="BAB121" s="41"/>
      <c r="BAC121" s="41"/>
      <c r="BAD121" s="41"/>
      <c r="BAE121" s="41"/>
      <c r="BAF121" s="41"/>
      <c r="BAG121" s="41"/>
      <c r="BAH121" s="41"/>
      <c r="BAI121" s="41"/>
      <c r="BAJ121" s="41"/>
      <c r="BAK121" s="41"/>
      <c r="BAL121" s="41"/>
      <c r="BAM121" s="41"/>
      <c r="BAN121" s="41"/>
      <c r="BAO121" s="41"/>
      <c r="BAP121" s="41"/>
      <c r="BAQ121" s="41"/>
      <c r="BAR121" s="41"/>
      <c r="BAS121" s="41"/>
      <c r="BAT121" s="41"/>
      <c r="BAU121" s="41"/>
      <c r="BAV121" s="41"/>
      <c r="BAW121" s="41"/>
      <c r="BAX121" s="41"/>
      <c r="BAY121" s="41"/>
      <c r="BAZ121" s="41"/>
      <c r="BBA121" s="41"/>
      <c r="BBB121" s="41"/>
      <c r="BBC121" s="41"/>
      <c r="BBD121" s="41"/>
      <c r="BBE121" s="41"/>
      <c r="BBF121" s="41"/>
      <c r="BBG121" s="41"/>
      <c r="BBH121" s="41"/>
      <c r="BBI121" s="41"/>
      <c r="BBJ121" s="41"/>
      <c r="BBK121" s="41"/>
      <c r="BBL121" s="41"/>
      <c r="BBM121" s="41"/>
      <c r="BBN121" s="41"/>
      <c r="BBO121" s="41"/>
      <c r="BBP121" s="41"/>
      <c r="BBQ121" s="41"/>
    </row>
    <row r="122" spans="1:1421" s="171" customFormat="1" x14ac:dyDescent="0.3">
      <c r="A122" s="143"/>
      <c r="B122" s="167"/>
      <c r="C122" s="167"/>
      <c r="D122" s="167"/>
      <c r="E122" s="168"/>
      <c r="F122" s="143"/>
      <c r="G122" s="143"/>
      <c r="H122" s="169"/>
      <c r="I122" s="169"/>
      <c r="J122" s="170"/>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68"/>
      <c r="AT122" s="168"/>
      <c r="AU122" s="168"/>
      <c r="AV122" s="168"/>
      <c r="AW122" s="168"/>
      <c r="AX122" s="168"/>
      <c r="AY122" s="168"/>
      <c r="AZ122" s="168"/>
      <c r="BA122" s="168"/>
      <c r="BB122" s="168"/>
      <c r="BC122" s="168"/>
      <c r="BD122" s="168"/>
      <c r="BE122" s="168"/>
      <c r="BF122" s="168"/>
      <c r="BG122" s="168"/>
      <c r="BH122" s="168"/>
      <c r="BI122" s="168"/>
      <c r="BJ122" s="168"/>
      <c r="BK122" s="168"/>
      <c r="BL122" s="168"/>
      <c r="BM122" s="168"/>
      <c r="BN122" s="168"/>
      <c r="BO122" s="168"/>
      <c r="BP122" s="168"/>
      <c r="BQ122" s="168"/>
      <c r="BR122" s="168"/>
      <c r="BS122" s="168"/>
      <c r="BT122" s="168"/>
      <c r="BU122" s="168"/>
      <c r="BV122" s="168"/>
      <c r="BW122" s="168"/>
      <c r="BX122" s="168"/>
      <c r="BY122" s="168"/>
      <c r="BZ122" s="168"/>
      <c r="CA122" s="168"/>
      <c r="CB122" s="168"/>
      <c r="CC122" s="168"/>
      <c r="CD122" s="168"/>
      <c r="CE122" s="168"/>
      <c r="CF122" s="168"/>
      <c r="CG122" s="168"/>
      <c r="CH122" s="168"/>
      <c r="CI122" s="168"/>
      <c r="CJ122" s="168"/>
      <c r="CK122" s="168"/>
      <c r="CL122" s="168"/>
      <c r="CM122" s="168"/>
      <c r="CN122" s="168"/>
      <c r="CO122" s="168"/>
      <c r="CP122" s="168"/>
      <c r="CQ122" s="168"/>
      <c r="CR122" s="168"/>
      <c r="CS122" s="168"/>
      <c r="CT122" s="168"/>
      <c r="CU122" s="168"/>
      <c r="CV122" s="168"/>
      <c r="CW122" s="168"/>
      <c r="CX122" s="168"/>
      <c r="CY122" s="168"/>
      <c r="CZ122" s="168"/>
      <c r="DA122" s="168"/>
      <c r="DB122" s="168"/>
      <c r="DC122" s="168"/>
      <c r="DD122" s="168"/>
      <c r="DE122" s="168"/>
      <c r="DF122" s="168"/>
      <c r="DG122" s="168"/>
      <c r="DH122" s="168"/>
      <c r="DI122" s="168"/>
      <c r="DJ122" s="168"/>
      <c r="DK122" s="168"/>
      <c r="DL122" s="168"/>
      <c r="DM122" s="168"/>
      <c r="DN122" s="168"/>
      <c r="DO122" s="168"/>
      <c r="DP122" s="168"/>
      <c r="DQ122" s="168"/>
      <c r="DR122" s="168"/>
      <c r="DS122" s="168"/>
      <c r="DT122" s="168"/>
      <c r="DU122" s="168"/>
      <c r="DV122" s="168"/>
      <c r="DW122" s="168"/>
      <c r="DX122" s="168"/>
      <c r="DY122" s="168"/>
      <c r="DZ122" s="168"/>
      <c r="EA122" s="168"/>
      <c r="EB122" s="168"/>
      <c r="EC122" s="168"/>
      <c r="ED122" s="168"/>
      <c r="EE122" s="168"/>
      <c r="EF122" s="168"/>
      <c r="EG122" s="168"/>
      <c r="EH122" s="168"/>
      <c r="EI122" s="168"/>
      <c r="EJ122" s="168"/>
      <c r="EK122" s="168"/>
      <c r="EL122" s="168"/>
      <c r="EM122" s="168"/>
      <c r="EN122" s="168"/>
      <c r="EO122" s="168"/>
      <c r="EP122" s="168"/>
      <c r="EQ122" s="168"/>
      <c r="ER122" s="168"/>
      <c r="ES122" s="168"/>
      <c r="ET122" s="168"/>
      <c r="EU122" s="168"/>
      <c r="EV122" s="168"/>
      <c r="EW122" s="168"/>
      <c r="EX122" s="168"/>
      <c r="EY122" s="168"/>
      <c r="EZ122" s="168"/>
      <c r="FA122" s="168"/>
      <c r="FB122" s="168"/>
      <c r="FC122" s="168"/>
      <c r="FD122" s="168"/>
      <c r="FE122" s="168"/>
      <c r="FF122" s="168"/>
      <c r="FG122" s="168"/>
      <c r="FH122" s="168"/>
      <c r="FI122" s="168"/>
      <c r="FJ122" s="168"/>
      <c r="FK122" s="168"/>
      <c r="FL122" s="168"/>
      <c r="FM122" s="168"/>
      <c r="FN122" s="168"/>
      <c r="FO122" s="168"/>
      <c r="FP122" s="168"/>
      <c r="FQ122" s="168"/>
      <c r="FR122" s="168"/>
      <c r="FS122" s="168"/>
      <c r="FT122" s="168"/>
      <c r="FU122" s="168"/>
      <c r="FV122" s="168"/>
      <c r="FW122" s="168"/>
      <c r="FX122" s="168"/>
      <c r="FY122" s="168"/>
      <c r="FZ122" s="168"/>
      <c r="GA122" s="168"/>
      <c r="GB122" s="168"/>
      <c r="GC122" s="168"/>
      <c r="GD122" s="168"/>
      <c r="GE122" s="168"/>
      <c r="GF122" s="168"/>
      <c r="GG122" s="168"/>
      <c r="GH122" s="168"/>
      <c r="GI122" s="168"/>
      <c r="GJ122" s="168"/>
      <c r="GK122" s="168"/>
      <c r="GL122" s="168"/>
      <c r="GM122" s="168"/>
      <c r="GN122" s="168"/>
      <c r="GO122" s="168"/>
      <c r="GP122" s="168"/>
      <c r="GQ122" s="168"/>
      <c r="GR122" s="168"/>
      <c r="GS122" s="168"/>
      <c r="GT122" s="168"/>
      <c r="GU122" s="168"/>
      <c r="GV122" s="168"/>
      <c r="GW122" s="168"/>
      <c r="GX122" s="168"/>
      <c r="GY122" s="168"/>
      <c r="GZ122" s="168"/>
      <c r="HA122" s="168"/>
      <c r="HB122" s="168"/>
      <c r="HC122" s="168"/>
      <c r="HD122" s="168"/>
      <c r="HE122" s="168"/>
      <c r="HF122" s="168"/>
      <c r="HG122" s="168"/>
      <c r="HH122" s="168"/>
      <c r="HI122" s="168"/>
      <c r="HJ122" s="168"/>
      <c r="HK122" s="168"/>
      <c r="HL122" s="168"/>
      <c r="HM122" s="168"/>
      <c r="HN122" s="168"/>
      <c r="HO122" s="168"/>
      <c r="HP122" s="168"/>
      <c r="HQ122" s="168"/>
      <c r="HR122" s="168"/>
      <c r="HS122" s="168"/>
      <c r="HT122" s="168"/>
      <c r="HU122" s="168"/>
      <c r="HV122" s="168"/>
      <c r="HW122" s="168"/>
      <c r="HX122" s="168"/>
      <c r="HY122" s="168"/>
      <c r="HZ122" s="168"/>
      <c r="IA122" s="168"/>
      <c r="IB122" s="168"/>
      <c r="IC122" s="168"/>
      <c r="ID122" s="168"/>
      <c r="IE122" s="168"/>
      <c r="IF122" s="168"/>
      <c r="IG122" s="168"/>
      <c r="IH122" s="168"/>
      <c r="II122" s="168"/>
      <c r="IJ122" s="168"/>
      <c r="IK122" s="168"/>
      <c r="IL122" s="167"/>
      <c r="IM122" s="167"/>
      <c r="IN122" s="167"/>
      <c r="IO122" s="167"/>
      <c r="IP122" s="167"/>
      <c r="IQ122" s="167"/>
      <c r="IR122" s="167"/>
    </row>
    <row r="123" spans="1:1421" s="171" customFormat="1" x14ac:dyDescent="0.3">
      <c r="A123" s="143"/>
      <c r="B123" s="168"/>
      <c r="C123" s="168"/>
      <c r="D123" s="168"/>
      <c r="E123" s="168"/>
      <c r="F123" s="143"/>
      <c r="G123" s="143"/>
      <c r="H123" s="169"/>
      <c r="I123" s="169"/>
      <c r="J123" s="170"/>
      <c r="K123" s="168"/>
      <c r="L123" s="168"/>
      <c r="M123" s="168"/>
      <c r="N123" s="168"/>
      <c r="O123" s="168"/>
      <c r="P123" s="168"/>
      <c r="Q123" s="168"/>
      <c r="R123" s="168"/>
      <c r="S123" s="168"/>
      <c r="T123" s="168"/>
      <c r="U123" s="168"/>
      <c r="V123" s="168"/>
      <c r="W123" s="168"/>
      <c r="X123" s="168"/>
      <c r="Y123" s="168"/>
      <c r="Z123" s="168"/>
      <c r="AA123" s="168"/>
      <c r="AB123" s="168"/>
      <c r="AC123" s="168"/>
      <c r="AD123" s="168"/>
      <c r="AE123" s="168"/>
      <c r="AF123" s="168"/>
      <c r="AG123" s="168"/>
      <c r="AH123" s="168"/>
      <c r="AI123" s="168"/>
      <c r="AJ123" s="168"/>
      <c r="AK123" s="168"/>
      <c r="AL123" s="168"/>
      <c r="AM123" s="168"/>
      <c r="AN123" s="168"/>
      <c r="AO123" s="168"/>
      <c r="AP123" s="168"/>
      <c r="AQ123" s="168"/>
      <c r="AR123" s="168"/>
      <c r="AS123" s="168"/>
      <c r="AT123" s="168"/>
      <c r="AU123" s="168"/>
      <c r="AV123" s="168"/>
      <c r="AW123" s="168"/>
      <c r="AX123" s="168"/>
      <c r="AY123" s="168"/>
      <c r="AZ123" s="168"/>
      <c r="BA123" s="168"/>
      <c r="BB123" s="168"/>
      <c r="BC123" s="168"/>
      <c r="BD123" s="168"/>
      <c r="BE123" s="168"/>
      <c r="BF123" s="168"/>
      <c r="BG123" s="168"/>
      <c r="BH123" s="168"/>
      <c r="BI123" s="168"/>
      <c r="BJ123" s="168"/>
      <c r="BK123" s="168"/>
      <c r="BL123" s="168"/>
      <c r="BM123" s="168"/>
      <c r="BN123" s="168"/>
      <c r="BO123" s="168"/>
      <c r="BP123" s="168"/>
      <c r="BQ123" s="168"/>
      <c r="BR123" s="168"/>
      <c r="BS123" s="168"/>
      <c r="BT123" s="168"/>
      <c r="BU123" s="168"/>
      <c r="BV123" s="168"/>
      <c r="BW123" s="168"/>
      <c r="BX123" s="168"/>
      <c r="BY123" s="168"/>
      <c r="BZ123" s="168"/>
      <c r="CA123" s="168"/>
      <c r="CB123" s="168"/>
      <c r="CC123" s="168"/>
      <c r="CD123" s="168"/>
      <c r="CE123" s="168"/>
      <c r="CF123" s="168"/>
      <c r="CG123" s="168"/>
      <c r="CH123" s="168"/>
      <c r="CI123" s="168"/>
      <c r="CJ123" s="168"/>
      <c r="CK123" s="168"/>
      <c r="CL123" s="168"/>
      <c r="CM123" s="168"/>
      <c r="CN123" s="168"/>
      <c r="CO123" s="168"/>
      <c r="CP123" s="168"/>
      <c r="CQ123" s="168"/>
      <c r="CR123" s="168"/>
      <c r="CS123" s="168"/>
      <c r="CT123" s="168"/>
      <c r="CU123" s="168"/>
      <c r="CV123" s="168"/>
      <c r="CW123" s="168"/>
      <c r="CX123" s="168"/>
      <c r="CY123" s="168"/>
      <c r="CZ123" s="168"/>
      <c r="DA123" s="168"/>
      <c r="DB123" s="168"/>
      <c r="DC123" s="168"/>
      <c r="DD123" s="168"/>
      <c r="DE123" s="168"/>
      <c r="DF123" s="168"/>
      <c r="DG123" s="168"/>
      <c r="DH123" s="168"/>
      <c r="DI123" s="168"/>
      <c r="DJ123" s="168"/>
      <c r="DK123" s="168"/>
      <c r="DL123" s="168"/>
      <c r="DM123" s="168"/>
      <c r="DN123" s="168"/>
      <c r="DO123" s="168"/>
      <c r="DP123" s="168"/>
      <c r="DQ123" s="168"/>
      <c r="DR123" s="168"/>
      <c r="DS123" s="168"/>
      <c r="DT123" s="168"/>
      <c r="DU123" s="168"/>
      <c r="DV123" s="168"/>
      <c r="DW123" s="168"/>
      <c r="DX123" s="168"/>
      <c r="DY123" s="168"/>
      <c r="DZ123" s="168"/>
      <c r="EA123" s="168"/>
      <c r="EB123" s="168"/>
      <c r="EC123" s="168"/>
      <c r="ED123" s="168"/>
      <c r="EE123" s="168"/>
      <c r="EF123" s="168"/>
      <c r="EG123" s="168"/>
      <c r="EH123" s="168"/>
      <c r="EI123" s="168"/>
      <c r="EJ123" s="168"/>
      <c r="EK123" s="168"/>
      <c r="EL123" s="168"/>
      <c r="EM123" s="168"/>
      <c r="EN123" s="168"/>
      <c r="EO123" s="168"/>
      <c r="EP123" s="168"/>
      <c r="EQ123" s="168"/>
      <c r="ER123" s="168"/>
      <c r="ES123" s="168"/>
      <c r="ET123" s="168"/>
      <c r="EU123" s="168"/>
      <c r="EV123" s="168"/>
      <c r="EW123" s="168"/>
      <c r="EX123" s="168"/>
      <c r="EY123" s="168"/>
      <c r="EZ123" s="168"/>
      <c r="FA123" s="168"/>
      <c r="FB123" s="168"/>
      <c r="FC123" s="168"/>
      <c r="FD123" s="168"/>
      <c r="FE123" s="168"/>
      <c r="FF123" s="168"/>
      <c r="FG123" s="168"/>
      <c r="FH123" s="168"/>
      <c r="FI123" s="168"/>
      <c r="FJ123" s="168"/>
      <c r="FK123" s="168"/>
      <c r="FL123" s="168"/>
      <c r="FM123" s="168"/>
      <c r="FN123" s="168"/>
      <c r="FO123" s="168"/>
      <c r="FP123" s="168"/>
      <c r="FQ123" s="168"/>
      <c r="FR123" s="168"/>
      <c r="FS123" s="168"/>
      <c r="FT123" s="168"/>
      <c r="FU123" s="168"/>
      <c r="FV123" s="168"/>
      <c r="FW123" s="168"/>
      <c r="FX123" s="168"/>
      <c r="FY123" s="168"/>
      <c r="FZ123" s="168"/>
      <c r="GA123" s="168"/>
      <c r="GB123" s="168"/>
      <c r="GC123" s="168"/>
      <c r="GD123" s="168"/>
      <c r="GE123" s="168"/>
      <c r="GF123" s="168"/>
      <c r="GG123" s="168"/>
      <c r="GH123" s="168"/>
      <c r="GI123" s="168"/>
      <c r="GJ123" s="168"/>
      <c r="GK123" s="168"/>
      <c r="GL123" s="168"/>
      <c r="GM123" s="168"/>
      <c r="GN123" s="168"/>
      <c r="GO123" s="168"/>
      <c r="GP123" s="168"/>
      <c r="GQ123" s="168"/>
      <c r="GR123" s="168"/>
      <c r="GS123" s="168"/>
      <c r="GT123" s="168"/>
      <c r="GU123" s="168"/>
      <c r="GV123" s="168"/>
      <c r="GW123" s="168"/>
      <c r="GX123" s="168"/>
      <c r="GY123" s="168"/>
      <c r="GZ123" s="168"/>
      <c r="HA123" s="168"/>
      <c r="HB123" s="168"/>
      <c r="HC123" s="168"/>
      <c r="HD123" s="168"/>
      <c r="HE123" s="168"/>
      <c r="HF123" s="168"/>
      <c r="HG123" s="168"/>
      <c r="HH123" s="168"/>
      <c r="HI123" s="168"/>
      <c r="HJ123" s="168"/>
      <c r="HK123" s="168"/>
      <c r="HL123" s="168"/>
      <c r="HM123" s="168"/>
      <c r="HN123" s="168"/>
      <c r="HO123" s="168"/>
      <c r="HP123" s="168"/>
      <c r="HQ123" s="168"/>
      <c r="HR123" s="168"/>
      <c r="HS123" s="168"/>
      <c r="HT123" s="168"/>
      <c r="HU123" s="168"/>
      <c r="HV123" s="168"/>
      <c r="HW123" s="168"/>
      <c r="HX123" s="168"/>
      <c r="HY123" s="168"/>
      <c r="HZ123" s="168"/>
      <c r="IA123" s="168"/>
      <c r="IB123" s="168"/>
      <c r="IC123" s="168"/>
      <c r="ID123" s="168"/>
      <c r="IE123" s="168"/>
      <c r="IF123" s="168"/>
      <c r="IG123" s="168"/>
      <c r="IH123" s="168"/>
      <c r="II123" s="168"/>
      <c r="IJ123" s="168"/>
      <c r="IK123" s="168"/>
      <c r="IL123" s="167"/>
      <c r="IM123" s="167"/>
      <c r="IN123" s="167"/>
      <c r="IO123" s="167"/>
      <c r="IP123" s="167"/>
      <c r="IQ123" s="167"/>
      <c r="IR123" s="167"/>
    </row>
    <row r="124" spans="1:1421" x14ac:dyDescent="0.3">
      <c r="T124" s="155"/>
      <c r="U124" s="155"/>
      <c r="V124" s="155"/>
      <c r="X124" s="155"/>
    </row>
    <row r="125" spans="1:1421" x14ac:dyDescent="0.3">
      <c r="T125" s="155"/>
      <c r="U125" s="155"/>
      <c r="V125" s="155"/>
      <c r="X125" s="155"/>
    </row>
    <row r="126" spans="1:1421" x14ac:dyDescent="0.3">
      <c r="T126" s="155"/>
      <c r="U126" s="155"/>
      <c r="V126" s="155"/>
      <c r="X126" s="155"/>
    </row>
    <row r="127" spans="1:1421" x14ac:dyDescent="0.3">
      <c r="T127" s="155"/>
      <c r="U127" s="155"/>
      <c r="V127" s="155"/>
      <c r="X127" s="155"/>
    </row>
    <row r="128" spans="1:1421" x14ac:dyDescent="0.3">
      <c r="T128" s="155"/>
      <c r="U128" s="155"/>
      <c r="V128" s="155"/>
      <c r="X128" s="155"/>
    </row>
    <row r="129" spans="20:24" x14ac:dyDescent="0.3">
      <c r="T129" s="155"/>
      <c r="U129" s="155"/>
      <c r="V129" s="155"/>
      <c r="X129" s="155"/>
    </row>
    <row r="130" spans="20:24" x14ac:dyDescent="0.3">
      <c r="T130" s="155"/>
      <c r="U130" s="155"/>
      <c r="V130" s="155"/>
      <c r="X130" s="155"/>
    </row>
    <row r="131" spans="20:24" x14ac:dyDescent="0.3">
      <c r="T131" s="155"/>
      <c r="U131" s="155"/>
      <c r="V131" s="155"/>
      <c r="X131" s="155"/>
    </row>
    <row r="132" spans="20:24" x14ac:dyDescent="0.3">
      <c r="T132" s="155"/>
      <c r="U132" s="155"/>
      <c r="V132" s="155"/>
      <c r="X132" s="155"/>
    </row>
    <row r="133" spans="20:24" x14ac:dyDescent="0.3">
      <c r="T133" s="155"/>
      <c r="U133" s="155"/>
      <c r="V133" s="155"/>
      <c r="X133" s="155"/>
    </row>
    <row r="134" spans="20:24" x14ac:dyDescent="0.3">
      <c r="T134" s="155"/>
      <c r="U134" s="155"/>
      <c r="V134" s="155"/>
      <c r="X134" s="155"/>
    </row>
    <row r="135" spans="20:24" x14ac:dyDescent="0.3">
      <c r="T135" s="155"/>
      <c r="U135" s="155"/>
      <c r="V135" s="155"/>
      <c r="X135" s="155"/>
    </row>
    <row r="136" spans="20:24" x14ac:dyDescent="0.3">
      <c r="T136" s="155"/>
      <c r="U136" s="155"/>
      <c r="V136" s="155"/>
      <c r="X136" s="155"/>
    </row>
    <row r="137" spans="20:24" x14ac:dyDescent="0.3">
      <c r="T137" s="155"/>
      <c r="U137" s="155"/>
      <c r="V137" s="155"/>
      <c r="X137" s="155"/>
    </row>
    <row r="138" spans="20:24" x14ac:dyDescent="0.3">
      <c r="T138" s="155"/>
      <c r="U138" s="155"/>
      <c r="V138" s="155"/>
      <c r="X138" s="155"/>
    </row>
    <row r="139" spans="20:24" x14ac:dyDescent="0.3">
      <c r="T139" s="155"/>
      <c r="U139" s="155"/>
      <c r="V139" s="155"/>
      <c r="X139" s="155"/>
    </row>
    <row r="140" spans="20:24" x14ac:dyDescent="0.3">
      <c r="T140" s="155"/>
      <c r="U140" s="155"/>
      <c r="V140" s="155"/>
      <c r="X140" s="155"/>
    </row>
    <row r="141" spans="20:24" x14ac:dyDescent="0.3">
      <c r="T141" s="155"/>
      <c r="U141" s="155"/>
      <c r="V141" s="155"/>
      <c r="X141" s="155"/>
    </row>
    <row r="142" spans="20:24" x14ac:dyDescent="0.3">
      <c r="T142" s="155"/>
      <c r="U142" s="155"/>
      <c r="V142" s="155"/>
      <c r="X142" s="155"/>
    </row>
    <row r="143" spans="20:24" x14ac:dyDescent="0.3">
      <c r="T143" s="155"/>
      <c r="U143" s="155"/>
      <c r="V143" s="155"/>
      <c r="X143" s="155"/>
    </row>
    <row r="144" spans="20:24" x14ac:dyDescent="0.3">
      <c r="T144" s="155"/>
      <c r="U144" s="155"/>
      <c r="V144" s="155"/>
      <c r="X144" s="155"/>
    </row>
    <row r="145" spans="20:24" x14ac:dyDescent="0.3">
      <c r="T145" s="155"/>
      <c r="U145" s="155"/>
      <c r="V145" s="155"/>
      <c r="X145" s="155"/>
    </row>
    <row r="146" spans="20:24" x14ac:dyDescent="0.3">
      <c r="T146" s="155"/>
      <c r="U146" s="155"/>
      <c r="V146" s="155"/>
      <c r="X146" s="155"/>
    </row>
    <row r="147" spans="20:24" x14ac:dyDescent="0.3">
      <c r="T147" s="155"/>
      <c r="U147" s="155"/>
      <c r="V147" s="155"/>
      <c r="X147" s="155"/>
    </row>
    <row r="148" spans="20:24" x14ac:dyDescent="0.3">
      <c r="T148" s="155"/>
      <c r="U148" s="155"/>
      <c r="V148" s="155"/>
      <c r="X148" s="155"/>
    </row>
    <row r="149" spans="20:24" x14ac:dyDescent="0.3">
      <c r="T149" s="155"/>
      <c r="U149" s="155"/>
      <c r="V149" s="155"/>
      <c r="X149" s="155"/>
    </row>
    <row r="150" spans="20:24" x14ac:dyDescent="0.3">
      <c r="T150" s="155"/>
      <c r="U150" s="155"/>
      <c r="V150" s="155"/>
      <c r="X150" s="155"/>
    </row>
    <row r="151" spans="20:24" x14ac:dyDescent="0.3">
      <c r="T151" s="155"/>
      <c r="U151" s="155"/>
      <c r="V151" s="155"/>
      <c r="X151" s="155"/>
    </row>
    <row r="152" spans="20:24" x14ac:dyDescent="0.3">
      <c r="T152" s="155"/>
      <c r="U152" s="155"/>
      <c r="V152" s="155"/>
      <c r="X152" s="155"/>
    </row>
    <row r="153" spans="20:24" x14ac:dyDescent="0.3">
      <c r="T153" s="155"/>
      <c r="U153" s="155"/>
      <c r="V153" s="155"/>
      <c r="X153" s="155"/>
    </row>
    <row r="154" spans="20:24" x14ac:dyDescent="0.3">
      <c r="T154" s="155"/>
      <c r="U154" s="155"/>
      <c r="V154" s="155"/>
      <c r="X154" s="155"/>
    </row>
    <row r="155" spans="20:24" x14ac:dyDescent="0.3">
      <c r="T155" s="155"/>
      <c r="U155" s="155"/>
      <c r="V155" s="155"/>
      <c r="X155" s="155"/>
    </row>
    <row r="156" spans="20:24" x14ac:dyDescent="0.3">
      <c r="T156" s="155"/>
      <c r="U156" s="155"/>
      <c r="V156" s="155"/>
      <c r="X156" s="155"/>
    </row>
    <row r="157" spans="20:24" x14ac:dyDescent="0.3">
      <c r="T157" s="155"/>
      <c r="U157" s="155"/>
      <c r="V157" s="155"/>
      <c r="X157" s="155"/>
    </row>
    <row r="158" spans="20:24" x14ac:dyDescent="0.3">
      <c r="T158" s="155"/>
      <c r="U158" s="155"/>
      <c r="V158" s="155"/>
      <c r="X158" s="155"/>
    </row>
    <row r="159" spans="20:24" x14ac:dyDescent="0.3">
      <c r="T159" s="155"/>
      <c r="U159" s="155"/>
      <c r="V159" s="155"/>
      <c r="X159" s="155"/>
    </row>
    <row r="160" spans="20:24" x14ac:dyDescent="0.3">
      <c r="T160" s="155"/>
      <c r="U160" s="155"/>
      <c r="V160" s="155"/>
      <c r="X160" s="155"/>
    </row>
    <row r="161" spans="20:24" x14ac:dyDescent="0.3">
      <c r="T161" s="155"/>
      <c r="U161" s="155"/>
      <c r="V161" s="155"/>
      <c r="X161" s="155"/>
    </row>
    <row r="162" spans="20:24" x14ac:dyDescent="0.3">
      <c r="T162" s="155"/>
      <c r="U162" s="155"/>
      <c r="V162" s="155"/>
      <c r="X162" s="155"/>
    </row>
    <row r="163" spans="20:24" x14ac:dyDescent="0.3">
      <c r="T163" s="155"/>
      <c r="U163" s="155"/>
      <c r="V163" s="155"/>
      <c r="X163" s="155"/>
    </row>
    <row r="164" spans="20:24" x14ac:dyDescent="0.3">
      <c r="T164" s="155"/>
      <c r="U164" s="155"/>
      <c r="V164" s="155"/>
      <c r="X164" s="155"/>
    </row>
    <row r="165" spans="20:24" x14ac:dyDescent="0.3">
      <c r="T165" s="155"/>
      <c r="U165" s="155"/>
      <c r="V165" s="155"/>
      <c r="X165" s="155"/>
    </row>
    <row r="166" spans="20:24" x14ac:dyDescent="0.3">
      <c r="T166" s="155"/>
      <c r="U166" s="155"/>
      <c r="V166" s="155"/>
      <c r="X166" s="155"/>
    </row>
    <row r="167" spans="20:24" x14ac:dyDescent="0.3">
      <c r="T167" s="155"/>
      <c r="U167" s="155"/>
      <c r="V167" s="155"/>
      <c r="X167" s="155"/>
    </row>
    <row r="168" spans="20:24" x14ac:dyDescent="0.3">
      <c r="T168" s="155"/>
      <c r="U168" s="155"/>
      <c r="V168" s="155"/>
      <c r="X168" s="155"/>
    </row>
    <row r="169" spans="20:24" x14ac:dyDescent="0.3">
      <c r="T169" s="155"/>
      <c r="U169" s="155"/>
      <c r="V169" s="155"/>
      <c r="X169" s="155"/>
    </row>
    <row r="170" spans="20:24" x14ac:dyDescent="0.3">
      <c r="T170" s="155"/>
      <c r="U170" s="155"/>
      <c r="V170" s="155"/>
      <c r="X170" s="155"/>
    </row>
    <row r="171" spans="20:24" x14ac:dyDescent="0.3">
      <c r="T171" s="155"/>
      <c r="U171" s="155"/>
      <c r="V171" s="155"/>
      <c r="X171" s="155"/>
    </row>
    <row r="172" spans="20:24" x14ac:dyDescent="0.3">
      <c r="T172" s="155"/>
      <c r="U172" s="155"/>
      <c r="V172" s="155"/>
      <c r="X172" s="155"/>
    </row>
    <row r="173" spans="20:24" x14ac:dyDescent="0.3">
      <c r="T173" s="155"/>
      <c r="U173" s="155"/>
      <c r="V173" s="155"/>
      <c r="X173" s="155"/>
    </row>
    <row r="174" spans="20:24" x14ac:dyDescent="0.3">
      <c r="T174" s="155"/>
      <c r="U174" s="155"/>
      <c r="V174" s="155"/>
      <c r="X174" s="155"/>
    </row>
    <row r="175" spans="20:24" x14ac:dyDescent="0.3">
      <c r="T175" s="155"/>
      <c r="U175" s="155"/>
      <c r="V175" s="155"/>
      <c r="X175" s="155"/>
    </row>
    <row r="176" spans="20:24" x14ac:dyDescent="0.3">
      <c r="T176" s="155"/>
      <c r="U176" s="155"/>
      <c r="V176" s="155"/>
      <c r="X176" s="155"/>
    </row>
    <row r="177" spans="20:24" x14ac:dyDescent="0.3">
      <c r="T177" s="155"/>
      <c r="U177" s="155"/>
      <c r="V177" s="155"/>
      <c r="X177" s="155"/>
    </row>
    <row r="178" spans="20:24" x14ac:dyDescent="0.3">
      <c r="T178" s="155"/>
      <c r="U178" s="155"/>
      <c r="V178" s="155"/>
      <c r="X178" s="155"/>
    </row>
    <row r="179" spans="20:24" x14ac:dyDescent="0.3">
      <c r="T179" s="155"/>
      <c r="U179" s="155"/>
      <c r="V179" s="155"/>
      <c r="X179" s="155"/>
    </row>
    <row r="180" spans="20:24" x14ac:dyDescent="0.3">
      <c r="T180" s="155"/>
      <c r="U180" s="155"/>
      <c r="V180" s="155"/>
      <c r="X180" s="155"/>
    </row>
    <row r="181" spans="20:24" x14ac:dyDescent="0.3">
      <c r="T181" s="155"/>
      <c r="U181" s="155"/>
      <c r="V181" s="155"/>
      <c r="X181" s="155"/>
    </row>
    <row r="182" spans="20:24" x14ac:dyDescent="0.3">
      <c r="T182" s="155"/>
      <c r="U182" s="155"/>
      <c r="V182" s="155"/>
      <c r="X182" s="155"/>
    </row>
    <row r="183" spans="20:24" x14ac:dyDescent="0.3">
      <c r="T183" s="155"/>
      <c r="U183" s="155"/>
      <c r="V183" s="155"/>
      <c r="X183" s="155"/>
    </row>
    <row r="184" spans="20:24" x14ac:dyDescent="0.3">
      <c r="T184" s="155"/>
      <c r="U184" s="155"/>
      <c r="V184" s="155"/>
      <c r="X184" s="155"/>
    </row>
    <row r="185" spans="20:24" x14ac:dyDescent="0.3">
      <c r="T185" s="155"/>
      <c r="U185" s="155"/>
      <c r="V185" s="155"/>
      <c r="X185" s="155"/>
    </row>
    <row r="186" spans="20:24" x14ac:dyDescent="0.3">
      <c r="T186" s="155"/>
      <c r="U186" s="155"/>
      <c r="V186" s="155"/>
      <c r="X186" s="155"/>
    </row>
    <row r="187" spans="20:24" x14ac:dyDescent="0.3">
      <c r="T187" s="155"/>
      <c r="U187" s="155"/>
      <c r="V187" s="155"/>
      <c r="X187" s="155"/>
    </row>
    <row r="188" spans="20:24" x14ac:dyDescent="0.3">
      <c r="T188" s="155"/>
      <c r="U188" s="155"/>
      <c r="V188" s="155"/>
      <c r="X188" s="155"/>
    </row>
    <row r="189" spans="20:24" x14ac:dyDescent="0.3">
      <c r="T189" s="155"/>
      <c r="U189" s="155"/>
      <c r="V189" s="155"/>
      <c r="X189" s="155"/>
    </row>
    <row r="190" spans="20:24" x14ac:dyDescent="0.3">
      <c r="T190" s="155"/>
      <c r="U190" s="155"/>
      <c r="V190" s="155"/>
      <c r="X190" s="155"/>
    </row>
    <row r="191" spans="20:24" x14ac:dyDescent="0.3">
      <c r="T191" s="155"/>
      <c r="U191" s="155"/>
      <c r="V191" s="155"/>
      <c r="X191" s="155"/>
    </row>
    <row r="192" spans="20:24" x14ac:dyDescent="0.3">
      <c r="T192" s="155"/>
      <c r="U192" s="155"/>
      <c r="V192" s="155"/>
      <c r="X192" s="155"/>
    </row>
    <row r="193" spans="20:24" x14ac:dyDescent="0.3">
      <c r="T193" s="155"/>
      <c r="U193" s="155"/>
      <c r="V193" s="155"/>
      <c r="X193" s="155"/>
    </row>
    <row r="194" spans="20:24" x14ac:dyDescent="0.3">
      <c r="T194" s="155"/>
      <c r="U194" s="155"/>
      <c r="V194" s="155"/>
      <c r="X194" s="155"/>
    </row>
    <row r="195" spans="20:24" x14ac:dyDescent="0.3">
      <c r="T195" s="155"/>
      <c r="U195" s="155"/>
      <c r="V195" s="155"/>
      <c r="X195" s="155"/>
    </row>
    <row r="196" spans="20:24" x14ac:dyDescent="0.3">
      <c r="T196" s="155"/>
      <c r="U196" s="155"/>
      <c r="V196" s="155"/>
      <c r="X196" s="155"/>
    </row>
    <row r="197" spans="20:24" x14ac:dyDescent="0.3">
      <c r="T197" s="155"/>
      <c r="U197" s="155"/>
      <c r="V197" s="155"/>
      <c r="X197" s="155"/>
    </row>
    <row r="198" spans="20:24" x14ac:dyDescent="0.3">
      <c r="T198" s="155"/>
      <c r="U198" s="155"/>
      <c r="V198" s="155"/>
      <c r="X198" s="155"/>
    </row>
    <row r="199" spans="20:24" x14ac:dyDescent="0.3">
      <c r="T199" s="155"/>
      <c r="U199" s="155"/>
      <c r="V199" s="155"/>
      <c r="X199" s="155"/>
    </row>
    <row r="200" spans="20:24" x14ac:dyDescent="0.3">
      <c r="T200" s="155"/>
      <c r="U200" s="155"/>
      <c r="V200" s="155"/>
      <c r="X200" s="155"/>
    </row>
    <row r="201" spans="20:24" x14ac:dyDescent="0.3">
      <c r="T201" s="155"/>
      <c r="U201" s="155"/>
      <c r="V201" s="155"/>
      <c r="X201" s="155"/>
    </row>
    <row r="202" spans="20:24" x14ac:dyDescent="0.3">
      <c r="T202" s="155"/>
      <c r="U202" s="155"/>
      <c r="V202" s="155"/>
      <c r="X202" s="155"/>
    </row>
    <row r="203" spans="20:24" x14ac:dyDescent="0.3">
      <c r="T203" s="155"/>
      <c r="U203" s="155"/>
      <c r="V203" s="155"/>
      <c r="X203" s="155"/>
    </row>
    <row r="204" spans="20:24" x14ac:dyDescent="0.3">
      <c r="T204" s="155"/>
      <c r="U204" s="155"/>
      <c r="V204" s="155"/>
      <c r="X204" s="155"/>
    </row>
    <row r="205" spans="20:24" x14ac:dyDescent="0.3">
      <c r="T205" s="155"/>
      <c r="U205" s="155"/>
      <c r="V205" s="155"/>
      <c r="X205" s="155"/>
    </row>
    <row r="206" spans="20:24" x14ac:dyDescent="0.3">
      <c r="T206" s="155"/>
      <c r="U206" s="155"/>
      <c r="V206" s="155"/>
      <c r="X206" s="155"/>
    </row>
    <row r="207" spans="20:24" x14ac:dyDescent="0.3">
      <c r="T207" s="155"/>
      <c r="U207" s="155"/>
      <c r="V207" s="155"/>
      <c r="X207" s="155"/>
    </row>
    <row r="208" spans="20:24" x14ac:dyDescent="0.3">
      <c r="T208" s="155"/>
      <c r="U208" s="155"/>
      <c r="V208" s="155"/>
      <c r="X208" s="155"/>
    </row>
    <row r="209" spans="20:24" x14ac:dyDescent="0.3">
      <c r="T209" s="155"/>
      <c r="U209" s="155"/>
      <c r="V209" s="155"/>
      <c r="X209" s="155"/>
    </row>
    <row r="210" spans="20:24" x14ac:dyDescent="0.3">
      <c r="T210" s="155"/>
      <c r="U210" s="155"/>
      <c r="V210" s="155"/>
      <c r="X210" s="155"/>
    </row>
    <row r="211" spans="20:24" x14ac:dyDescent="0.3">
      <c r="T211" s="155"/>
      <c r="U211" s="155"/>
      <c r="V211" s="155"/>
      <c r="X211" s="155"/>
    </row>
    <row r="212" spans="20:24" x14ac:dyDescent="0.3">
      <c r="T212" s="155"/>
      <c r="U212" s="155"/>
      <c r="V212" s="155"/>
      <c r="X212" s="155"/>
    </row>
    <row r="213" spans="20:24" x14ac:dyDescent="0.3">
      <c r="T213" s="155"/>
      <c r="U213" s="155"/>
      <c r="V213" s="155"/>
      <c r="X213" s="155"/>
    </row>
    <row r="214" spans="20:24" x14ac:dyDescent="0.3">
      <c r="T214" s="155"/>
      <c r="U214" s="155"/>
      <c r="V214" s="155"/>
      <c r="X214" s="155"/>
    </row>
    <row r="215" spans="20:24" x14ac:dyDescent="0.3">
      <c r="T215" s="155"/>
      <c r="U215" s="155"/>
      <c r="V215" s="155"/>
      <c r="X215" s="155"/>
    </row>
    <row r="216" spans="20:24" x14ac:dyDescent="0.3">
      <c r="T216" s="155"/>
      <c r="U216" s="155"/>
      <c r="V216" s="155"/>
      <c r="X216" s="155"/>
    </row>
    <row r="217" spans="20:24" x14ac:dyDescent="0.3">
      <c r="T217" s="155"/>
      <c r="U217" s="155"/>
      <c r="V217" s="155"/>
      <c r="X217" s="155"/>
    </row>
    <row r="218" spans="20:24" x14ac:dyDescent="0.3">
      <c r="T218" s="155"/>
      <c r="U218" s="155"/>
      <c r="V218" s="155"/>
      <c r="X218" s="155"/>
    </row>
    <row r="219" spans="20:24" x14ac:dyDescent="0.3">
      <c r="T219" s="155"/>
      <c r="U219" s="155"/>
      <c r="V219" s="155"/>
      <c r="X219" s="155"/>
    </row>
    <row r="220" spans="20:24" x14ac:dyDescent="0.3">
      <c r="T220" s="155"/>
      <c r="U220" s="155"/>
      <c r="V220" s="155"/>
      <c r="X220" s="155"/>
    </row>
    <row r="221" spans="20:24" x14ac:dyDescent="0.3">
      <c r="T221" s="155"/>
      <c r="U221" s="155"/>
      <c r="V221" s="155"/>
      <c r="X221" s="155"/>
    </row>
    <row r="222" spans="20:24" x14ac:dyDescent="0.3">
      <c r="T222" s="155"/>
      <c r="U222" s="155"/>
      <c r="V222" s="155"/>
      <c r="X222" s="155"/>
    </row>
    <row r="223" spans="20:24" x14ac:dyDescent="0.3">
      <c r="T223" s="155"/>
      <c r="U223" s="155"/>
      <c r="V223" s="155"/>
      <c r="X223" s="155"/>
    </row>
    <row r="224" spans="20:24" x14ac:dyDescent="0.3">
      <c r="T224" s="155"/>
      <c r="U224" s="155"/>
      <c r="V224" s="155"/>
      <c r="X224" s="155"/>
    </row>
    <row r="225" spans="20:24" x14ac:dyDescent="0.3">
      <c r="T225" s="155"/>
      <c r="U225" s="155"/>
      <c r="V225" s="155"/>
      <c r="X225" s="155"/>
    </row>
    <row r="226" spans="20:24" x14ac:dyDescent="0.3">
      <c r="T226" s="155"/>
      <c r="U226" s="155"/>
      <c r="V226" s="155"/>
      <c r="X226" s="155"/>
    </row>
    <row r="227" spans="20:24" x14ac:dyDescent="0.3">
      <c r="T227" s="155"/>
      <c r="U227" s="155"/>
      <c r="V227" s="155"/>
      <c r="X227" s="155"/>
    </row>
    <row r="228" spans="20:24" x14ac:dyDescent="0.3">
      <c r="T228" s="155"/>
      <c r="U228" s="155"/>
      <c r="V228" s="155"/>
      <c r="X228" s="155"/>
    </row>
    <row r="229" spans="20:24" x14ac:dyDescent="0.3">
      <c r="T229" s="155"/>
      <c r="U229" s="155"/>
      <c r="V229" s="155"/>
      <c r="X229" s="155"/>
    </row>
    <row r="230" spans="20:24" x14ac:dyDescent="0.3">
      <c r="T230" s="155"/>
      <c r="U230" s="155"/>
      <c r="V230" s="155"/>
      <c r="X230" s="155"/>
    </row>
    <row r="231" spans="20:24" x14ac:dyDescent="0.3">
      <c r="T231" s="155"/>
      <c r="U231" s="155"/>
      <c r="V231" s="155"/>
      <c r="X231" s="155"/>
    </row>
    <row r="232" spans="20:24" x14ac:dyDescent="0.3">
      <c r="T232" s="155"/>
      <c r="U232" s="155"/>
      <c r="V232" s="155"/>
      <c r="X232" s="155"/>
    </row>
    <row r="233" spans="20:24" x14ac:dyDescent="0.3">
      <c r="T233" s="155"/>
      <c r="U233" s="155"/>
      <c r="V233" s="155"/>
      <c r="X233" s="155"/>
    </row>
    <row r="234" spans="20:24" x14ac:dyDescent="0.3">
      <c r="T234" s="155"/>
      <c r="U234" s="155"/>
      <c r="V234" s="155"/>
      <c r="X234" s="155"/>
    </row>
    <row r="235" spans="20:24" x14ac:dyDescent="0.3">
      <c r="T235" s="155"/>
      <c r="U235" s="155"/>
      <c r="V235" s="155"/>
      <c r="X235" s="155"/>
    </row>
    <row r="236" spans="20:24" x14ac:dyDescent="0.3">
      <c r="T236" s="155"/>
      <c r="U236" s="155"/>
      <c r="V236" s="155"/>
      <c r="X236" s="155"/>
    </row>
    <row r="237" spans="20:24" x14ac:dyDescent="0.3">
      <c r="T237" s="155"/>
      <c r="U237" s="155"/>
      <c r="V237" s="155"/>
      <c r="X237" s="155"/>
    </row>
    <row r="238" spans="20:24" x14ac:dyDescent="0.3">
      <c r="T238" s="155"/>
      <c r="U238" s="155"/>
      <c r="V238" s="155"/>
      <c r="X238" s="155"/>
    </row>
    <row r="239" spans="20:24" x14ac:dyDescent="0.3">
      <c r="T239" s="155"/>
      <c r="U239" s="155"/>
      <c r="V239" s="155"/>
      <c r="X239" s="155"/>
    </row>
    <row r="240" spans="20:24" x14ac:dyDescent="0.3">
      <c r="T240" s="155"/>
      <c r="U240" s="155"/>
      <c r="V240" s="155"/>
      <c r="X240" s="155"/>
    </row>
    <row r="241" spans="20:24" x14ac:dyDescent="0.3">
      <c r="T241" s="155"/>
      <c r="U241" s="155"/>
      <c r="V241" s="155"/>
      <c r="X241" s="155"/>
    </row>
    <row r="242" spans="20:24" x14ac:dyDescent="0.3">
      <c r="T242" s="155"/>
      <c r="U242" s="155"/>
      <c r="V242" s="155"/>
      <c r="X242" s="155"/>
    </row>
    <row r="243" spans="20:24" x14ac:dyDescent="0.3">
      <c r="T243" s="155"/>
      <c r="U243" s="155"/>
      <c r="V243" s="155"/>
      <c r="X243" s="155"/>
    </row>
    <row r="244" spans="20:24" x14ac:dyDescent="0.3">
      <c r="T244" s="155"/>
      <c r="U244" s="155"/>
      <c r="V244" s="155"/>
      <c r="X244" s="155"/>
    </row>
    <row r="245" spans="20:24" x14ac:dyDescent="0.3">
      <c r="T245" s="155"/>
      <c r="U245" s="155"/>
      <c r="V245" s="155"/>
      <c r="X245" s="155"/>
    </row>
    <row r="246" spans="20:24" x14ac:dyDescent="0.3">
      <c r="T246" s="155"/>
      <c r="U246" s="155"/>
      <c r="V246" s="155"/>
      <c r="X246" s="155"/>
    </row>
    <row r="247" spans="20:24" x14ac:dyDescent="0.3">
      <c r="T247" s="155"/>
      <c r="U247" s="155"/>
      <c r="V247" s="155"/>
      <c r="X247" s="155"/>
    </row>
    <row r="248" spans="20:24" x14ac:dyDescent="0.3">
      <c r="T248" s="155"/>
      <c r="U248" s="155"/>
      <c r="V248" s="155"/>
      <c r="X248" s="155"/>
    </row>
    <row r="249" spans="20:24" x14ac:dyDescent="0.3">
      <c r="T249" s="155"/>
      <c r="U249" s="155"/>
      <c r="V249" s="155"/>
      <c r="X249" s="155"/>
    </row>
    <row r="250" spans="20:24" x14ac:dyDescent="0.3">
      <c r="T250" s="155"/>
      <c r="U250" s="155"/>
      <c r="V250" s="155"/>
      <c r="X250" s="155"/>
    </row>
    <row r="251" spans="20:24" x14ac:dyDescent="0.3">
      <c r="T251" s="155"/>
      <c r="U251" s="155"/>
      <c r="V251" s="155"/>
      <c r="X251" s="155"/>
    </row>
    <row r="252" spans="20:24" x14ac:dyDescent="0.3">
      <c r="T252" s="155"/>
      <c r="U252" s="155"/>
      <c r="V252" s="155"/>
      <c r="X252" s="155"/>
    </row>
    <row r="253" spans="20:24" x14ac:dyDescent="0.3">
      <c r="T253" s="155"/>
      <c r="U253" s="155"/>
      <c r="V253" s="155"/>
      <c r="X253" s="155"/>
    </row>
    <row r="254" spans="20:24" x14ac:dyDescent="0.3">
      <c r="T254" s="155"/>
      <c r="U254" s="155"/>
      <c r="V254" s="155"/>
      <c r="X254" s="155"/>
    </row>
    <row r="255" spans="20:24" x14ac:dyDescent="0.3">
      <c r="T255" s="155"/>
      <c r="U255" s="155"/>
      <c r="V255" s="155"/>
      <c r="X255" s="155"/>
    </row>
    <row r="256" spans="20:24" x14ac:dyDescent="0.3">
      <c r="T256" s="155"/>
      <c r="U256" s="155"/>
      <c r="V256" s="155"/>
      <c r="X256" s="155"/>
    </row>
    <row r="257" spans="20:24" x14ac:dyDescent="0.3">
      <c r="T257" s="155"/>
      <c r="U257" s="155"/>
      <c r="V257" s="155"/>
      <c r="X257" s="155"/>
    </row>
    <row r="258" spans="20:24" x14ac:dyDescent="0.3">
      <c r="T258" s="155"/>
      <c r="U258" s="155"/>
      <c r="V258" s="155"/>
      <c r="X258" s="155"/>
    </row>
    <row r="259" spans="20:24" x14ac:dyDescent="0.3">
      <c r="T259" s="155"/>
      <c r="U259" s="155"/>
      <c r="V259" s="155"/>
      <c r="X259" s="155"/>
    </row>
    <row r="260" spans="20:24" x14ac:dyDescent="0.3">
      <c r="T260" s="155"/>
      <c r="U260" s="155"/>
      <c r="V260" s="155"/>
      <c r="X260" s="155"/>
    </row>
    <row r="261" spans="20:24" x14ac:dyDescent="0.3">
      <c r="T261" s="155"/>
      <c r="U261" s="155"/>
      <c r="V261" s="155"/>
      <c r="X261" s="155"/>
    </row>
    <row r="262" spans="20:24" x14ac:dyDescent="0.3">
      <c r="T262" s="155"/>
      <c r="U262" s="155"/>
      <c r="V262" s="155"/>
      <c r="X262" s="155"/>
    </row>
    <row r="263" spans="20:24" x14ac:dyDescent="0.3">
      <c r="T263" s="155"/>
      <c r="U263" s="155"/>
      <c r="V263" s="155"/>
      <c r="X263" s="155"/>
    </row>
    <row r="264" spans="20:24" x14ac:dyDescent="0.3">
      <c r="T264" s="155"/>
      <c r="U264" s="155"/>
      <c r="V264" s="155"/>
      <c r="X264" s="155"/>
    </row>
    <row r="265" spans="20:24" x14ac:dyDescent="0.3">
      <c r="T265" s="155"/>
      <c r="U265" s="155"/>
      <c r="V265" s="155"/>
      <c r="X265" s="155"/>
    </row>
    <row r="266" spans="20:24" x14ac:dyDescent="0.3">
      <c r="T266" s="155"/>
      <c r="U266" s="155"/>
      <c r="V266" s="155"/>
      <c r="X266" s="155"/>
    </row>
    <row r="267" spans="20:24" x14ac:dyDescent="0.3">
      <c r="T267" s="155"/>
      <c r="U267" s="155"/>
      <c r="V267" s="155"/>
      <c r="X267" s="155"/>
    </row>
    <row r="268" spans="20:24" x14ac:dyDescent="0.3">
      <c r="T268" s="155"/>
      <c r="U268" s="155"/>
      <c r="V268" s="155"/>
      <c r="X268" s="155"/>
    </row>
    <row r="269" spans="20:24" x14ac:dyDescent="0.3">
      <c r="T269" s="155"/>
      <c r="U269" s="155"/>
      <c r="V269" s="155"/>
      <c r="X269" s="155"/>
    </row>
    <row r="270" spans="20:24" x14ac:dyDescent="0.3">
      <c r="T270" s="155"/>
      <c r="U270" s="155"/>
      <c r="V270" s="155"/>
      <c r="X270" s="155"/>
    </row>
    <row r="271" spans="20:24" x14ac:dyDescent="0.3">
      <c r="T271" s="155"/>
      <c r="U271" s="155"/>
      <c r="V271" s="155"/>
      <c r="X271" s="155"/>
    </row>
    <row r="272" spans="20:24" x14ac:dyDescent="0.3">
      <c r="T272" s="155"/>
      <c r="U272" s="155"/>
      <c r="V272" s="155"/>
      <c r="X272" s="155"/>
    </row>
    <row r="273" spans="20:24" x14ac:dyDescent="0.3">
      <c r="T273" s="155"/>
      <c r="U273" s="155"/>
      <c r="V273" s="155"/>
      <c r="X273" s="155"/>
    </row>
    <row r="274" spans="20:24" x14ac:dyDescent="0.3">
      <c r="T274" s="155"/>
      <c r="U274" s="155"/>
      <c r="V274" s="155"/>
      <c r="X274" s="155"/>
    </row>
    <row r="275" spans="20:24" x14ac:dyDescent="0.3">
      <c r="T275" s="155"/>
      <c r="U275" s="155"/>
      <c r="V275" s="155"/>
      <c r="X275" s="155"/>
    </row>
    <row r="276" spans="20:24" x14ac:dyDescent="0.3">
      <c r="T276" s="155"/>
      <c r="U276" s="155"/>
      <c r="V276" s="155"/>
      <c r="X276" s="155"/>
    </row>
    <row r="277" spans="20:24" x14ac:dyDescent="0.3">
      <c r="T277" s="155"/>
      <c r="U277" s="155"/>
      <c r="V277" s="155"/>
      <c r="X277" s="155"/>
    </row>
    <row r="278" spans="20:24" x14ac:dyDescent="0.3">
      <c r="T278" s="155"/>
      <c r="U278" s="155"/>
      <c r="V278" s="155"/>
      <c r="X278" s="155"/>
    </row>
    <row r="279" spans="20:24" x14ac:dyDescent="0.3">
      <c r="T279" s="155"/>
      <c r="U279" s="155"/>
      <c r="V279" s="155"/>
      <c r="X279" s="155"/>
    </row>
    <row r="280" spans="20:24" x14ac:dyDescent="0.3">
      <c r="T280" s="155"/>
      <c r="U280" s="155"/>
      <c r="V280" s="155"/>
      <c r="X280" s="155"/>
    </row>
    <row r="281" spans="20:24" x14ac:dyDescent="0.3">
      <c r="T281" s="155"/>
      <c r="U281" s="155"/>
      <c r="V281" s="155"/>
      <c r="X281" s="155"/>
    </row>
    <row r="282" spans="20:24" x14ac:dyDescent="0.3">
      <c r="T282" s="155"/>
      <c r="U282" s="155"/>
      <c r="V282" s="155"/>
      <c r="X282" s="155"/>
    </row>
    <row r="283" spans="20:24" x14ac:dyDescent="0.3">
      <c r="T283" s="155"/>
      <c r="U283" s="155"/>
      <c r="V283" s="155"/>
      <c r="X283" s="155"/>
    </row>
    <row r="284" spans="20:24" x14ac:dyDescent="0.3">
      <c r="T284" s="155"/>
      <c r="U284" s="155"/>
      <c r="V284" s="155"/>
      <c r="X284" s="155"/>
    </row>
    <row r="285" spans="20:24" x14ac:dyDescent="0.3">
      <c r="T285" s="155"/>
      <c r="U285" s="155"/>
      <c r="V285" s="155"/>
      <c r="X285" s="155"/>
    </row>
    <row r="286" spans="20:24" x14ac:dyDescent="0.3">
      <c r="T286" s="155"/>
      <c r="U286" s="155"/>
      <c r="V286" s="155"/>
      <c r="X286" s="155"/>
    </row>
    <row r="287" spans="20:24" x14ac:dyDescent="0.3">
      <c r="T287" s="155"/>
      <c r="U287" s="155"/>
      <c r="V287" s="155"/>
      <c r="X287" s="155"/>
    </row>
    <row r="288" spans="20:24" x14ac:dyDescent="0.3">
      <c r="T288" s="155"/>
      <c r="U288" s="155"/>
      <c r="V288" s="155"/>
      <c r="X288" s="155"/>
    </row>
    <row r="289" spans="20:24" x14ac:dyDescent="0.3">
      <c r="T289" s="155"/>
      <c r="U289" s="155"/>
      <c r="V289" s="155"/>
      <c r="X289" s="155"/>
    </row>
    <row r="290" spans="20:24" x14ac:dyDescent="0.3">
      <c r="T290" s="155"/>
      <c r="U290" s="155"/>
      <c r="V290" s="155"/>
      <c r="X290" s="155"/>
    </row>
    <row r="291" spans="20:24" x14ac:dyDescent="0.3">
      <c r="T291" s="155"/>
      <c r="U291" s="155"/>
      <c r="V291" s="155"/>
      <c r="X291" s="155"/>
    </row>
    <row r="292" spans="20:24" x14ac:dyDescent="0.3">
      <c r="T292" s="155"/>
      <c r="U292" s="155"/>
      <c r="V292" s="155"/>
      <c r="X292" s="155"/>
    </row>
    <row r="293" spans="20:24" x14ac:dyDescent="0.3">
      <c r="T293" s="155"/>
      <c r="U293" s="155"/>
      <c r="V293" s="155"/>
      <c r="X293" s="155"/>
    </row>
    <row r="294" spans="20:24" x14ac:dyDescent="0.3">
      <c r="T294" s="155"/>
      <c r="U294" s="155"/>
      <c r="V294" s="155"/>
      <c r="X294" s="155"/>
    </row>
    <row r="295" spans="20:24" x14ac:dyDescent="0.3">
      <c r="T295" s="155"/>
      <c r="U295" s="155"/>
      <c r="V295" s="155"/>
      <c r="X295" s="155"/>
    </row>
    <row r="296" spans="20:24" x14ac:dyDescent="0.3">
      <c r="T296" s="155"/>
      <c r="U296" s="155"/>
      <c r="V296" s="155"/>
      <c r="X296" s="155"/>
    </row>
    <row r="297" spans="20:24" x14ac:dyDescent="0.3">
      <c r="T297" s="155"/>
      <c r="U297" s="155"/>
      <c r="V297" s="155"/>
      <c r="X297" s="155"/>
    </row>
    <row r="298" spans="20:24" x14ac:dyDescent="0.3">
      <c r="T298" s="155"/>
      <c r="U298" s="155"/>
      <c r="V298" s="155"/>
      <c r="X298" s="155"/>
    </row>
    <row r="299" spans="20:24" x14ac:dyDescent="0.3">
      <c r="T299" s="155"/>
      <c r="U299" s="155"/>
      <c r="V299" s="155"/>
      <c r="X299" s="155"/>
    </row>
    <row r="300" spans="20:24" x14ac:dyDescent="0.3">
      <c r="T300" s="155"/>
      <c r="U300" s="155"/>
      <c r="V300" s="155"/>
      <c r="X300" s="155"/>
    </row>
    <row r="301" spans="20:24" x14ac:dyDescent="0.3">
      <c r="T301" s="155"/>
      <c r="U301" s="155"/>
      <c r="V301" s="155"/>
      <c r="X301" s="155"/>
    </row>
    <row r="302" spans="20:24" x14ac:dyDescent="0.3">
      <c r="T302" s="155"/>
      <c r="U302" s="155"/>
      <c r="V302" s="155"/>
      <c r="X302" s="155"/>
    </row>
    <row r="303" spans="20:24" x14ac:dyDescent="0.3">
      <c r="T303" s="155"/>
      <c r="U303" s="155"/>
      <c r="V303" s="155"/>
      <c r="X303" s="155"/>
    </row>
    <row r="304" spans="20:24" x14ac:dyDescent="0.3">
      <c r="T304" s="155"/>
      <c r="U304" s="155"/>
      <c r="V304" s="155"/>
      <c r="X304" s="155"/>
    </row>
    <row r="305" spans="20:24" x14ac:dyDescent="0.3">
      <c r="T305" s="155"/>
      <c r="U305" s="155"/>
      <c r="V305" s="155"/>
      <c r="X305" s="155"/>
    </row>
    <row r="306" spans="20:24" x14ac:dyDescent="0.3">
      <c r="T306" s="155"/>
      <c r="U306" s="155"/>
      <c r="V306" s="155"/>
      <c r="X306" s="155"/>
    </row>
    <row r="307" spans="20:24" x14ac:dyDescent="0.3">
      <c r="T307" s="155"/>
      <c r="U307" s="155"/>
      <c r="V307" s="155"/>
      <c r="X307" s="155"/>
    </row>
    <row r="308" spans="20:24" x14ac:dyDescent="0.3">
      <c r="T308" s="155"/>
      <c r="U308" s="155"/>
      <c r="V308" s="155"/>
      <c r="X308" s="155"/>
    </row>
    <row r="309" spans="20:24" x14ac:dyDescent="0.3">
      <c r="T309" s="155"/>
      <c r="U309" s="155"/>
      <c r="V309" s="155"/>
      <c r="X309" s="155"/>
    </row>
    <row r="310" spans="20:24" x14ac:dyDescent="0.3">
      <c r="T310" s="155"/>
      <c r="U310" s="155"/>
      <c r="V310" s="155"/>
      <c r="X310" s="155"/>
    </row>
    <row r="311" spans="20:24" x14ac:dyDescent="0.3">
      <c r="T311" s="155"/>
      <c r="U311" s="155"/>
      <c r="V311" s="155"/>
      <c r="X311" s="155"/>
    </row>
    <row r="312" spans="20:24" x14ac:dyDescent="0.3">
      <c r="T312" s="155"/>
      <c r="U312" s="155"/>
      <c r="V312" s="155"/>
      <c r="X312" s="155"/>
    </row>
    <row r="313" spans="20:24" x14ac:dyDescent="0.3">
      <c r="T313" s="155"/>
      <c r="U313" s="155"/>
      <c r="V313" s="155"/>
      <c r="X313" s="155"/>
    </row>
    <row r="314" spans="20:24" x14ac:dyDescent="0.3">
      <c r="T314" s="155"/>
      <c r="U314" s="155"/>
      <c r="V314" s="155"/>
      <c r="X314" s="155"/>
    </row>
    <row r="315" spans="20:24" x14ac:dyDescent="0.3">
      <c r="T315" s="155"/>
      <c r="U315" s="155"/>
      <c r="V315" s="155"/>
      <c r="X315" s="155"/>
    </row>
    <row r="316" spans="20:24" x14ac:dyDescent="0.3">
      <c r="T316" s="155"/>
      <c r="U316" s="155"/>
      <c r="V316" s="155"/>
      <c r="X316" s="155"/>
    </row>
    <row r="317" spans="20:24" x14ac:dyDescent="0.3">
      <c r="T317" s="155"/>
      <c r="U317" s="155"/>
      <c r="V317" s="155"/>
      <c r="X317" s="155"/>
    </row>
    <row r="318" spans="20:24" x14ac:dyDescent="0.3">
      <c r="T318" s="155"/>
      <c r="U318" s="155"/>
      <c r="V318" s="155"/>
      <c r="X318" s="155"/>
    </row>
    <row r="319" spans="20:24" x14ac:dyDescent="0.3">
      <c r="T319" s="155"/>
      <c r="U319" s="155"/>
      <c r="V319" s="155"/>
      <c r="X319" s="155"/>
    </row>
    <row r="320" spans="20:24" x14ac:dyDescent="0.3">
      <c r="T320" s="155"/>
      <c r="U320" s="155"/>
      <c r="V320" s="155"/>
      <c r="X320" s="155"/>
    </row>
    <row r="321" spans="20:24" x14ac:dyDescent="0.3">
      <c r="T321" s="155"/>
      <c r="U321" s="155"/>
      <c r="V321" s="155"/>
      <c r="X321" s="155"/>
    </row>
    <row r="322" spans="20:24" x14ac:dyDescent="0.3">
      <c r="T322" s="155"/>
      <c r="U322" s="155"/>
      <c r="V322" s="155"/>
      <c r="X322" s="155"/>
    </row>
    <row r="323" spans="20:24" x14ac:dyDescent="0.3">
      <c r="T323" s="155"/>
      <c r="U323" s="155"/>
      <c r="V323" s="155"/>
      <c r="X323" s="155"/>
    </row>
    <row r="324" spans="20:24" x14ac:dyDescent="0.3">
      <c r="T324" s="155"/>
      <c r="U324" s="155"/>
      <c r="V324" s="155"/>
      <c r="X324" s="155"/>
    </row>
    <row r="325" spans="20:24" x14ac:dyDescent="0.3">
      <c r="T325" s="155"/>
      <c r="U325" s="155"/>
      <c r="V325" s="155"/>
      <c r="X325" s="155"/>
    </row>
    <row r="326" spans="20:24" x14ac:dyDescent="0.3">
      <c r="T326" s="155"/>
      <c r="U326" s="155"/>
      <c r="V326" s="155"/>
      <c r="X326" s="155"/>
    </row>
    <row r="327" spans="20:24" x14ac:dyDescent="0.3">
      <c r="T327" s="155"/>
      <c r="U327" s="155"/>
      <c r="V327" s="155"/>
      <c r="X327" s="155"/>
    </row>
    <row r="328" spans="20:24" x14ac:dyDescent="0.3">
      <c r="T328" s="155"/>
      <c r="U328" s="155"/>
      <c r="V328" s="155"/>
      <c r="X328" s="155"/>
    </row>
    <row r="329" spans="20:24" x14ac:dyDescent="0.3">
      <c r="T329" s="155"/>
      <c r="U329" s="155"/>
      <c r="V329" s="155"/>
      <c r="X329" s="155"/>
    </row>
    <row r="330" spans="20:24" x14ac:dyDescent="0.3">
      <c r="T330" s="155"/>
      <c r="U330" s="155"/>
      <c r="V330" s="155"/>
      <c r="X330" s="155"/>
    </row>
    <row r="331" spans="20:24" x14ac:dyDescent="0.3">
      <c r="T331" s="155"/>
      <c r="U331" s="155"/>
      <c r="V331" s="155"/>
      <c r="X331" s="155"/>
    </row>
    <row r="332" spans="20:24" x14ac:dyDescent="0.3">
      <c r="T332" s="155"/>
      <c r="U332" s="155"/>
      <c r="V332" s="155"/>
      <c r="X332" s="155"/>
    </row>
    <row r="333" spans="20:24" x14ac:dyDescent="0.3">
      <c r="T333" s="155"/>
      <c r="U333" s="155"/>
      <c r="V333" s="155"/>
      <c r="X333" s="155"/>
    </row>
    <row r="334" spans="20:24" x14ac:dyDescent="0.3">
      <c r="T334" s="155"/>
      <c r="U334" s="155"/>
      <c r="V334" s="155"/>
      <c r="X334" s="155"/>
    </row>
    <row r="335" spans="20:24" x14ac:dyDescent="0.3">
      <c r="T335" s="155"/>
      <c r="U335" s="155"/>
      <c r="V335" s="155"/>
      <c r="X335" s="155"/>
    </row>
    <row r="336" spans="20:24" x14ac:dyDescent="0.3">
      <c r="T336" s="155"/>
      <c r="U336" s="155"/>
      <c r="V336" s="155"/>
      <c r="X336" s="155"/>
    </row>
    <row r="337" spans="20:24" x14ac:dyDescent="0.3">
      <c r="T337" s="155"/>
      <c r="U337" s="155"/>
      <c r="V337" s="155"/>
      <c r="X337" s="155"/>
    </row>
    <row r="338" spans="20:24" x14ac:dyDescent="0.3">
      <c r="T338" s="155"/>
      <c r="U338" s="155"/>
      <c r="V338" s="155"/>
      <c r="X338" s="155"/>
    </row>
    <row r="339" spans="20:24" x14ac:dyDescent="0.3">
      <c r="T339" s="155"/>
      <c r="U339" s="155"/>
      <c r="V339" s="155"/>
      <c r="X339" s="155"/>
    </row>
    <row r="340" spans="20:24" x14ac:dyDescent="0.3">
      <c r="T340" s="155"/>
      <c r="U340" s="155"/>
      <c r="V340" s="155"/>
      <c r="X340" s="155"/>
    </row>
    <row r="341" spans="20:24" x14ac:dyDescent="0.3">
      <c r="T341" s="155"/>
      <c r="U341" s="155"/>
      <c r="V341" s="155"/>
      <c r="X341" s="155"/>
    </row>
    <row r="342" spans="20:24" x14ac:dyDescent="0.3">
      <c r="T342" s="155"/>
      <c r="U342" s="155"/>
      <c r="V342" s="155"/>
      <c r="X342" s="155"/>
    </row>
    <row r="343" spans="20:24" x14ac:dyDescent="0.3">
      <c r="T343" s="155"/>
      <c r="U343" s="155"/>
      <c r="V343" s="155"/>
      <c r="X343" s="155"/>
    </row>
    <row r="344" spans="20:24" x14ac:dyDescent="0.3">
      <c r="T344" s="155"/>
      <c r="U344" s="155"/>
      <c r="V344" s="155"/>
      <c r="X344" s="155"/>
    </row>
    <row r="345" spans="20:24" x14ac:dyDescent="0.3">
      <c r="T345" s="155"/>
      <c r="U345" s="155"/>
      <c r="V345" s="155"/>
      <c r="X345" s="155"/>
    </row>
    <row r="346" spans="20:24" x14ac:dyDescent="0.3">
      <c r="T346" s="155"/>
      <c r="U346" s="155"/>
      <c r="V346" s="155"/>
      <c r="X346" s="155"/>
    </row>
    <row r="347" spans="20:24" x14ac:dyDescent="0.3">
      <c r="T347" s="155"/>
      <c r="U347" s="155"/>
      <c r="V347" s="155"/>
      <c r="X347" s="155"/>
    </row>
    <row r="348" spans="20:24" x14ac:dyDescent="0.3">
      <c r="T348" s="155"/>
      <c r="U348" s="155"/>
      <c r="V348" s="155"/>
      <c r="X348" s="155"/>
    </row>
    <row r="349" spans="20:24" x14ac:dyDescent="0.3">
      <c r="T349" s="155"/>
      <c r="U349" s="155"/>
      <c r="V349" s="155"/>
      <c r="X349" s="155"/>
    </row>
    <row r="350" spans="20:24" x14ac:dyDescent="0.3">
      <c r="T350" s="155"/>
      <c r="U350" s="155"/>
      <c r="V350" s="155"/>
      <c r="X350" s="155"/>
    </row>
    <row r="351" spans="20:24" x14ac:dyDescent="0.3">
      <c r="T351" s="155"/>
      <c r="U351" s="155"/>
      <c r="V351" s="155"/>
      <c r="X351" s="155"/>
    </row>
    <row r="352" spans="20:24" x14ac:dyDescent="0.3">
      <c r="T352" s="155"/>
      <c r="U352" s="155"/>
      <c r="V352" s="155"/>
      <c r="X352" s="155"/>
    </row>
    <row r="353" spans="20:24" x14ac:dyDescent="0.3">
      <c r="T353" s="155"/>
      <c r="U353" s="155"/>
      <c r="V353" s="155"/>
      <c r="X353" s="155"/>
    </row>
    <row r="354" spans="20:24" x14ac:dyDescent="0.3">
      <c r="T354" s="155"/>
      <c r="U354" s="155"/>
      <c r="V354" s="155"/>
      <c r="X354" s="155"/>
    </row>
    <row r="355" spans="20:24" x14ac:dyDescent="0.3">
      <c r="T355" s="155"/>
      <c r="U355" s="155"/>
      <c r="V355" s="155"/>
      <c r="X355" s="155"/>
    </row>
    <row r="356" spans="20:24" x14ac:dyDescent="0.3">
      <c r="T356" s="155"/>
      <c r="U356" s="155"/>
      <c r="V356" s="155"/>
      <c r="X356" s="155"/>
    </row>
    <row r="357" spans="20:24" x14ac:dyDescent="0.3">
      <c r="T357" s="155"/>
      <c r="U357" s="155"/>
      <c r="V357" s="155"/>
      <c r="X357" s="155"/>
    </row>
    <row r="358" spans="20:24" x14ac:dyDescent="0.3">
      <c r="T358" s="155"/>
      <c r="U358" s="155"/>
      <c r="V358" s="155"/>
      <c r="X358" s="155"/>
    </row>
    <row r="359" spans="20:24" x14ac:dyDescent="0.3">
      <c r="T359" s="155"/>
      <c r="U359" s="155"/>
      <c r="V359" s="155"/>
      <c r="X359" s="155"/>
    </row>
    <row r="360" spans="20:24" x14ac:dyDescent="0.3">
      <c r="T360" s="155"/>
      <c r="U360" s="155"/>
      <c r="V360" s="155"/>
      <c r="X360" s="155"/>
    </row>
    <row r="361" spans="20:24" x14ac:dyDescent="0.3">
      <c r="T361" s="155"/>
      <c r="U361" s="155"/>
      <c r="V361" s="155"/>
      <c r="X361" s="155"/>
    </row>
    <row r="362" spans="20:24" x14ac:dyDescent="0.3">
      <c r="T362" s="155"/>
      <c r="U362" s="155"/>
      <c r="V362" s="155"/>
      <c r="X362" s="155"/>
    </row>
    <row r="363" spans="20:24" x14ac:dyDescent="0.3">
      <c r="T363" s="155"/>
      <c r="U363" s="155"/>
      <c r="V363" s="155"/>
      <c r="X363" s="155"/>
    </row>
    <row r="364" spans="20:24" x14ac:dyDescent="0.3">
      <c r="T364" s="155"/>
      <c r="U364" s="155"/>
      <c r="V364" s="155"/>
      <c r="X364" s="155"/>
    </row>
    <row r="365" spans="20:24" x14ac:dyDescent="0.3">
      <c r="T365" s="155"/>
      <c r="U365" s="155"/>
      <c r="V365" s="155"/>
      <c r="X365" s="155"/>
    </row>
    <row r="366" spans="20:24" x14ac:dyDescent="0.3">
      <c r="T366" s="155"/>
      <c r="U366" s="155"/>
      <c r="V366" s="155"/>
      <c r="X366" s="155"/>
    </row>
    <row r="367" spans="20:24" x14ac:dyDescent="0.3">
      <c r="T367" s="155"/>
      <c r="U367" s="155"/>
      <c r="V367" s="155"/>
      <c r="X367" s="155"/>
    </row>
    <row r="368" spans="20:24" x14ac:dyDescent="0.3">
      <c r="T368" s="155"/>
      <c r="U368" s="155"/>
      <c r="V368" s="155"/>
      <c r="X368" s="155"/>
    </row>
    <row r="369" spans="20:24" x14ac:dyDescent="0.3">
      <c r="T369" s="155"/>
      <c r="U369" s="155"/>
      <c r="V369" s="155"/>
      <c r="X369" s="155"/>
    </row>
    <row r="370" spans="20:24" x14ac:dyDescent="0.3">
      <c r="T370" s="155"/>
      <c r="U370" s="155"/>
      <c r="V370" s="155"/>
      <c r="X370" s="155"/>
    </row>
    <row r="371" spans="20:24" x14ac:dyDescent="0.3">
      <c r="T371" s="155"/>
      <c r="U371" s="155"/>
      <c r="V371" s="155"/>
      <c r="X371" s="155"/>
    </row>
    <row r="372" spans="20:24" x14ac:dyDescent="0.3">
      <c r="T372" s="155"/>
      <c r="U372" s="155"/>
      <c r="V372" s="155"/>
      <c r="X372" s="155"/>
    </row>
    <row r="373" spans="20:24" x14ac:dyDescent="0.3">
      <c r="T373" s="155"/>
      <c r="U373" s="155"/>
      <c r="V373" s="155"/>
      <c r="X373" s="155"/>
    </row>
    <row r="374" spans="20:24" x14ac:dyDescent="0.3">
      <c r="T374" s="155"/>
      <c r="U374" s="155"/>
      <c r="V374" s="155"/>
      <c r="X374" s="155"/>
    </row>
    <row r="375" spans="20:24" x14ac:dyDescent="0.3">
      <c r="T375" s="155"/>
      <c r="U375" s="155"/>
      <c r="V375" s="155"/>
      <c r="X375" s="155"/>
    </row>
    <row r="376" spans="20:24" x14ac:dyDescent="0.3">
      <c r="T376" s="155"/>
      <c r="U376" s="155"/>
      <c r="V376" s="155"/>
      <c r="X376" s="155"/>
    </row>
    <row r="377" spans="20:24" x14ac:dyDescent="0.3">
      <c r="T377" s="155"/>
      <c r="U377" s="155"/>
      <c r="V377" s="155"/>
      <c r="X377" s="155"/>
    </row>
    <row r="378" spans="20:24" x14ac:dyDescent="0.3">
      <c r="T378" s="155"/>
      <c r="U378" s="155"/>
      <c r="V378" s="155"/>
      <c r="X378" s="155"/>
    </row>
    <row r="379" spans="20:24" x14ac:dyDescent="0.3">
      <c r="T379" s="155"/>
      <c r="U379" s="155"/>
      <c r="V379" s="155"/>
      <c r="X379" s="155"/>
    </row>
    <row r="380" spans="20:24" x14ac:dyDescent="0.3">
      <c r="T380" s="155"/>
      <c r="U380" s="155"/>
      <c r="V380" s="155"/>
      <c r="X380" s="155"/>
    </row>
    <row r="381" spans="20:24" x14ac:dyDescent="0.3">
      <c r="T381" s="155"/>
      <c r="U381" s="155"/>
      <c r="V381" s="155"/>
      <c r="X381" s="155"/>
    </row>
    <row r="382" spans="20:24" x14ac:dyDescent="0.3">
      <c r="T382" s="155"/>
      <c r="U382" s="155"/>
      <c r="V382" s="155"/>
      <c r="X382" s="155"/>
    </row>
    <row r="383" spans="20:24" x14ac:dyDescent="0.3">
      <c r="T383" s="155"/>
      <c r="U383" s="155"/>
      <c r="V383" s="155"/>
      <c r="X383" s="155"/>
    </row>
    <row r="384" spans="20:24" x14ac:dyDescent="0.3">
      <c r="T384" s="155"/>
      <c r="U384" s="155"/>
      <c r="V384" s="155"/>
      <c r="X384" s="155"/>
    </row>
    <row r="385" spans="20:24" x14ac:dyDescent="0.3">
      <c r="T385" s="155"/>
      <c r="U385" s="155"/>
      <c r="V385" s="155"/>
      <c r="X385" s="155"/>
    </row>
    <row r="386" spans="20:24" x14ac:dyDescent="0.3">
      <c r="T386" s="155"/>
      <c r="U386" s="155"/>
      <c r="V386" s="155"/>
      <c r="X386" s="155"/>
    </row>
    <row r="387" spans="20:24" x14ac:dyDescent="0.3">
      <c r="T387" s="155"/>
      <c r="U387" s="155"/>
      <c r="V387" s="155"/>
      <c r="X387" s="155"/>
    </row>
    <row r="388" spans="20:24" x14ac:dyDescent="0.3">
      <c r="T388" s="155"/>
      <c r="U388" s="155"/>
      <c r="V388" s="155"/>
      <c r="X388" s="155"/>
    </row>
    <row r="389" spans="20:24" x14ac:dyDescent="0.3">
      <c r="T389" s="155"/>
      <c r="U389" s="155"/>
      <c r="V389" s="155"/>
      <c r="X389" s="155"/>
    </row>
    <row r="390" spans="20:24" x14ac:dyDescent="0.3">
      <c r="T390" s="155"/>
      <c r="U390" s="155"/>
      <c r="V390" s="155"/>
      <c r="X390" s="155"/>
    </row>
    <row r="391" spans="20:24" x14ac:dyDescent="0.3">
      <c r="T391" s="155"/>
      <c r="U391" s="155"/>
      <c r="V391" s="155"/>
      <c r="X391" s="155"/>
    </row>
    <row r="392" spans="20:24" x14ac:dyDescent="0.3">
      <c r="T392" s="155"/>
      <c r="U392" s="155"/>
      <c r="V392" s="155"/>
      <c r="X392" s="155"/>
    </row>
    <row r="393" spans="20:24" x14ac:dyDescent="0.3">
      <c r="T393" s="155"/>
      <c r="U393" s="155"/>
      <c r="V393" s="155"/>
      <c r="X393" s="155"/>
    </row>
    <row r="394" spans="20:24" x14ac:dyDescent="0.3">
      <c r="T394" s="155"/>
      <c r="U394" s="155"/>
      <c r="V394" s="155"/>
      <c r="X394" s="155"/>
    </row>
    <row r="395" spans="20:24" x14ac:dyDescent="0.3">
      <c r="T395" s="155"/>
      <c r="U395" s="155"/>
      <c r="V395" s="155"/>
      <c r="X395" s="155"/>
    </row>
    <row r="396" spans="20:24" x14ac:dyDescent="0.3">
      <c r="T396" s="155"/>
      <c r="U396" s="155"/>
      <c r="V396" s="155"/>
      <c r="X396" s="155"/>
    </row>
    <row r="397" spans="20:24" x14ac:dyDescent="0.3">
      <c r="T397" s="155"/>
      <c r="U397" s="155"/>
      <c r="V397" s="155"/>
      <c r="X397" s="155"/>
    </row>
    <row r="398" spans="20:24" x14ac:dyDescent="0.3">
      <c r="T398" s="155"/>
      <c r="U398" s="155"/>
      <c r="V398" s="155"/>
      <c r="X398" s="155"/>
    </row>
    <row r="399" spans="20:24" x14ac:dyDescent="0.3">
      <c r="T399" s="155"/>
      <c r="U399" s="155"/>
      <c r="V399" s="155"/>
      <c r="X399" s="155"/>
    </row>
    <row r="400" spans="20:24" x14ac:dyDescent="0.3">
      <c r="T400" s="155"/>
      <c r="U400" s="155"/>
      <c r="V400" s="155"/>
      <c r="X400" s="155"/>
    </row>
    <row r="401" spans="20:24" x14ac:dyDescent="0.3">
      <c r="T401" s="155"/>
      <c r="U401" s="155"/>
      <c r="V401" s="155"/>
      <c r="X401" s="155"/>
    </row>
    <row r="402" spans="20:24" x14ac:dyDescent="0.3">
      <c r="T402" s="155"/>
      <c r="U402" s="155"/>
      <c r="V402" s="155"/>
      <c r="X402" s="155"/>
    </row>
    <row r="403" spans="20:24" x14ac:dyDescent="0.3">
      <c r="T403" s="155"/>
      <c r="U403" s="155"/>
      <c r="V403" s="155"/>
      <c r="X403" s="155"/>
    </row>
    <row r="404" spans="20:24" x14ac:dyDescent="0.3">
      <c r="T404" s="155"/>
      <c r="U404" s="155"/>
      <c r="V404" s="155"/>
      <c r="X404" s="155"/>
    </row>
    <row r="405" spans="20:24" x14ac:dyDescent="0.3">
      <c r="T405" s="155"/>
      <c r="U405" s="155"/>
      <c r="V405" s="155"/>
      <c r="X405" s="155"/>
    </row>
    <row r="406" spans="20:24" x14ac:dyDescent="0.3">
      <c r="T406" s="155"/>
      <c r="U406" s="155"/>
      <c r="V406" s="155"/>
      <c r="X406" s="155"/>
    </row>
    <row r="407" spans="20:24" x14ac:dyDescent="0.3">
      <c r="T407" s="155"/>
      <c r="U407" s="155"/>
      <c r="V407" s="155"/>
      <c r="X407" s="155"/>
    </row>
    <row r="408" spans="20:24" x14ac:dyDescent="0.3">
      <c r="T408" s="155"/>
      <c r="U408" s="155"/>
      <c r="V408" s="155"/>
      <c r="X408" s="155"/>
    </row>
    <row r="409" spans="20:24" x14ac:dyDescent="0.3">
      <c r="T409" s="155"/>
      <c r="U409" s="155"/>
      <c r="V409" s="155"/>
      <c r="X409" s="155"/>
    </row>
    <row r="410" spans="20:24" x14ac:dyDescent="0.3">
      <c r="T410" s="155"/>
      <c r="U410" s="155"/>
      <c r="V410" s="155"/>
      <c r="X410" s="155"/>
    </row>
    <row r="411" spans="20:24" x14ac:dyDescent="0.3">
      <c r="T411" s="155"/>
      <c r="U411" s="155"/>
      <c r="V411" s="155"/>
      <c r="X411" s="155"/>
    </row>
    <row r="412" spans="20:24" x14ac:dyDescent="0.3">
      <c r="T412" s="155"/>
      <c r="U412" s="155"/>
      <c r="V412" s="155"/>
      <c r="X412" s="155"/>
    </row>
    <row r="413" spans="20:24" x14ac:dyDescent="0.3">
      <c r="T413" s="155"/>
      <c r="U413" s="155"/>
      <c r="V413" s="155"/>
      <c r="X413" s="155"/>
    </row>
    <row r="414" spans="20:24" x14ac:dyDescent="0.3">
      <c r="T414" s="155"/>
      <c r="U414" s="155"/>
      <c r="V414" s="155"/>
      <c r="X414" s="155"/>
    </row>
    <row r="415" spans="20:24" x14ac:dyDescent="0.3">
      <c r="T415" s="155"/>
      <c r="U415" s="155"/>
      <c r="V415" s="155"/>
      <c r="X415" s="155"/>
    </row>
    <row r="416" spans="20:24" x14ac:dyDescent="0.3">
      <c r="T416" s="155"/>
      <c r="U416" s="155"/>
      <c r="V416" s="155"/>
      <c r="X416" s="155"/>
    </row>
    <row r="417" spans="20:24" x14ac:dyDescent="0.3">
      <c r="T417" s="155"/>
      <c r="U417" s="155"/>
      <c r="V417" s="155"/>
      <c r="X417" s="155"/>
    </row>
    <row r="418" spans="20:24" x14ac:dyDescent="0.3">
      <c r="T418" s="155"/>
      <c r="U418" s="155"/>
      <c r="V418" s="155"/>
      <c r="X418" s="155"/>
    </row>
    <row r="419" spans="20:24" x14ac:dyDescent="0.3">
      <c r="T419" s="155"/>
      <c r="U419" s="155"/>
      <c r="V419" s="155"/>
      <c r="X419" s="155"/>
    </row>
    <row r="420" spans="20:24" x14ac:dyDescent="0.3">
      <c r="T420" s="155"/>
      <c r="U420" s="155"/>
      <c r="V420" s="155"/>
      <c r="X420" s="155"/>
    </row>
    <row r="421" spans="20:24" x14ac:dyDescent="0.3">
      <c r="T421" s="155"/>
      <c r="U421" s="155"/>
      <c r="V421" s="155"/>
      <c r="X421" s="155"/>
    </row>
    <row r="422" spans="20:24" x14ac:dyDescent="0.3">
      <c r="T422" s="155"/>
      <c r="U422" s="155"/>
      <c r="V422" s="155"/>
      <c r="X422" s="155"/>
    </row>
    <row r="423" spans="20:24" x14ac:dyDescent="0.3">
      <c r="T423" s="155"/>
      <c r="U423" s="155"/>
      <c r="V423" s="155"/>
      <c r="X423" s="155"/>
    </row>
    <row r="424" spans="20:24" x14ac:dyDescent="0.3">
      <c r="T424" s="155"/>
      <c r="U424" s="155"/>
      <c r="V424" s="155"/>
      <c r="X424" s="155"/>
    </row>
    <row r="425" spans="20:24" x14ac:dyDescent="0.3">
      <c r="T425" s="155"/>
      <c r="U425" s="155"/>
      <c r="V425" s="155"/>
      <c r="X425" s="155"/>
    </row>
    <row r="426" spans="20:24" x14ac:dyDescent="0.3">
      <c r="T426" s="155"/>
      <c r="U426" s="155"/>
      <c r="V426" s="155"/>
      <c r="X426" s="155"/>
    </row>
    <row r="427" spans="20:24" x14ac:dyDescent="0.3">
      <c r="T427" s="155"/>
      <c r="U427" s="155"/>
      <c r="V427" s="155"/>
      <c r="X427" s="155"/>
    </row>
    <row r="428" spans="20:24" x14ac:dyDescent="0.3">
      <c r="T428" s="155"/>
      <c r="U428" s="155"/>
      <c r="V428" s="155"/>
      <c r="X428" s="155"/>
    </row>
    <row r="429" spans="20:24" x14ac:dyDescent="0.3">
      <c r="T429" s="155"/>
      <c r="U429" s="155"/>
      <c r="V429" s="155"/>
      <c r="X429" s="155"/>
    </row>
    <row r="430" spans="20:24" x14ac:dyDescent="0.3">
      <c r="T430" s="155"/>
      <c r="U430" s="155"/>
      <c r="V430" s="155"/>
      <c r="X430" s="155"/>
    </row>
    <row r="431" spans="20:24" x14ac:dyDescent="0.3">
      <c r="T431" s="155"/>
      <c r="U431" s="155"/>
      <c r="V431" s="155"/>
      <c r="X431" s="155"/>
    </row>
    <row r="432" spans="20:24" x14ac:dyDescent="0.3">
      <c r="T432" s="155"/>
      <c r="U432" s="155"/>
      <c r="V432" s="155"/>
      <c r="X432" s="155"/>
    </row>
    <row r="433" spans="20:24" x14ac:dyDescent="0.3">
      <c r="T433" s="155"/>
      <c r="U433" s="155"/>
      <c r="V433" s="155"/>
      <c r="X433" s="155"/>
    </row>
    <row r="434" spans="20:24" x14ac:dyDescent="0.3">
      <c r="T434" s="155"/>
      <c r="U434" s="155"/>
      <c r="V434" s="155"/>
      <c r="X434" s="155"/>
    </row>
    <row r="435" spans="20:24" x14ac:dyDescent="0.3">
      <c r="T435" s="155"/>
      <c r="U435" s="155"/>
      <c r="V435" s="155"/>
      <c r="X435" s="155"/>
    </row>
    <row r="436" spans="20:24" x14ac:dyDescent="0.3">
      <c r="T436" s="155"/>
      <c r="U436" s="155"/>
      <c r="V436" s="155"/>
      <c r="X436" s="155"/>
    </row>
    <row r="437" spans="20:24" x14ac:dyDescent="0.3">
      <c r="T437" s="155"/>
      <c r="U437" s="155"/>
      <c r="V437" s="155"/>
      <c r="X437" s="155"/>
    </row>
    <row r="438" spans="20:24" x14ac:dyDescent="0.3">
      <c r="T438" s="155"/>
      <c r="U438" s="155"/>
      <c r="V438" s="155"/>
      <c r="X438" s="155"/>
    </row>
    <row r="439" spans="20:24" x14ac:dyDescent="0.3">
      <c r="T439" s="155"/>
      <c r="U439" s="155"/>
      <c r="V439" s="155"/>
      <c r="X439" s="155"/>
    </row>
    <row r="440" spans="20:24" x14ac:dyDescent="0.3">
      <c r="T440" s="155"/>
      <c r="U440" s="155"/>
      <c r="V440" s="155"/>
      <c r="X440" s="155"/>
    </row>
    <row r="441" spans="20:24" x14ac:dyDescent="0.3">
      <c r="T441" s="155"/>
      <c r="U441" s="155"/>
      <c r="V441" s="155"/>
      <c r="X441" s="155"/>
    </row>
    <row r="442" spans="20:24" x14ac:dyDescent="0.3">
      <c r="T442" s="155"/>
      <c r="U442" s="155"/>
      <c r="V442" s="155"/>
      <c r="X442" s="155"/>
    </row>
    <row r="443" spans="20:24" x14ac:dyDescent="0.3">
      <c r="T443" s="155"/>
      <c r="U443" s="155"/>
      <c r="V443" s="155"/>
      <c r="X443" s="155"/>
    </row>
    <row r="444" spans="20:24" x14ac:dyDescent="0.3">
      <c r="T444" s="155"/>
      <c r="U444" s="155"/>
      <c r="V444" s="155"/>
      <c r="X444" s="155"/>
    </row>
    <row r="445" spans="20:24" x14ac:dyDescent="0.3">
      <c r="T445" s="155"/>
      <c r="U445" s="155"/>
      <c r="V445" s="155"/>
      <c r="X445" s="155"/>
    </row>
    <row r="446" spans="20:24" x14ac:dyDescent="0.3">
      <c r="T446" s="155"/>
      <c r="U446" s="155"/>
      <c r="V446" s="155"/>
      <c r="X446" s="155"/>
    </row>
    <row r="447" spans="20:24" x14ac:dyDescent="0.3">
      <c r="T447" s="155"/>
      <c r="U447" s="155"/>
      <c r="V447" s="155"/>
      <c r="X447" s="155"/>
    </row>
    <row r="448" spans="20:24" x14ac:dyDescent="0.3">
      <c r="T448" s="155"/>
      <c r="U448" s="155"/>
      <c r="V448" s="155"/>
      <c r="X448" s="155"/>
    </row>
    <row r="449" spans="20:24" x14ac:dyDescent="0.3">
      <c r="T449" s="155"/>
      <c r="U449" s="155"/>
      <c r="V449" s="155"/>
      <c r="X449" s="155"/>
    </row>
    <row r="450" spans="20:24" x14ac:dyDescent="0.3">
      <c r="T450" s="155"/>
      <c r="U450" s="155"/>
      <c r="V450" s="155"/>
      <c r="X450" s="155"/>
    </row>
    <row r="451" spans="20:24" x14ac:dyDescent="0.3">
      <c r="T451" s="155"/>
      <c r="U451" s="155"/>
      <c r="V451" s="155"/>
      <c r="X451" s="155"/>
    </row>
    <row r="452" spans="20:24" x14ac:dyDescent="0.3">
      <c r="T452" s="155"/>
      <c r="U452" s="155"/>
      <c r="V452" s="155"/>
      <c r="X452" s="155"/>
    </row>
    <row r="453" spans="20:24" x14ac:dyDescent="0.3">
      <c r="T453" s="155"/>
      <c r="U453" s="155"/>
      <c r="V453" s="155"/>
      <c r="X453" s="155"/>
    </row>
    <row r="454" spans="20:24" x14ac:dyDescent="0.3">
      <c r="T454" s="155"/>
      <c r="U454" s="155"/>
      <c r="V454" s="155"/>
      <c r="X454" s="155"/>
    </row>
    <row r="455" spans="20:24" x14ac:dyDescent="0.3">
      <c r="T455" s="155"/>
      <c r="U455" s="155"/>
      <c r="V455" s="155"/>
      <c r="X455" s="155"/>
    </row>
    <row r="456" spans="20:24" x14ac:dyDescent="0.3">
      <c r="T456" s="155"/>
      <c r="U456" s="155"/>
      <c r="V456" s="155"/>
      <c r="X456" s="155"/>
    </row>
    <row r="457" spans="20:24" x14ac:dyDescent="0.3">
      <c r="T457" s="155"/>
      <c r="U457" s="155"/>
      <c r="V457" s="155"/>
      <c r="X457" s="155"/>
    </row>
    <row r="458" spans="20:24" x14ac:dyDescent="0.3">
      <c r="T458" s="155"/>
      <c r="U458" s="155"/>
      <c r="V458" s="155"/>
      <c r="X458" s="155"/>
    </row>
    <row r="459" spans="20:24" x14ac:dyDescent="0.3">
      <c r="T459" s="155"/>
      <c r="U459" s="155"/>
      <c r="V459" s="155"/>
      <c r="X459" s="155"/>
    </row>
    <row r="460" spans="20:24" x14ac:dyDescent="0.3">
      <c r="T460" s="155"/>
      <c r="U460" s="155"/>
      <c r="V460" s="155"/>
      <c r="X460" s="155"/>
    </row>
    <row r="461" spans="20:24" x14ac:dyDescent="0.3">
      <c r="T461" s="155"/>
      <c r="U461" s="155"/>
      <c r="V461" s="155"/>
      <c r="X461" s="155"/>
    </row>
    <row r="462" spans="20:24" x14ac:dyDescent="0.3">
      <c r="T462" s="155"/>
      <c r="U462" s="155"/>
      <c r="V462" s="155"/>
      <c r="X462" s="155"/>
    </row>
    <row r="463" spans="20:24" x14ac:dyDescent="0.3">
      <c r="T463" s="155"/>
      <c r="U463" s="155"/>
      <c r="V463" s="155"/>
      <c r="X463" s="155"/>
    </row>
    <row r="464" spans="20:24" x14ac:dyDescent="0.3">
      <c r="T464" s="155"/>
      <c r="U464" s="155"/>
      <c r="V464" s="155"/>
      <c r="X464" s="155"/>
    </row>
    <row r="465" spans="20:24" x14ac:dyDescent="0.3">
      <c r="T465" s="155"/>
      <c r="U465" s="155"/>
      <c r="V465" s="155"/>
      <c r="X465" s="155"/>
    </row>
    <row r="466" spans="20:24" x14ac:dyDescent="0.3">
      <c r="T466" s="155"/>
      <c r="U466" s="155"/>
      <c r="V466" s="155"/>
      <c r="X466" s="155"/>
    </row>
    <row r="467" spans="20:24" x14ac:dyDescent="0.3">
      <c r="T467" s="155"/>
      <c r="U467" s="155"/>
      <c r="V467" s="155"/>
      <c r="X467" s="155"/>
    </row>
    <row r="468" spans="20:24" x14ac:dyDescent="0.3">
      <c r="T468" s="155"/>
      <c r="U468" s="155"/>
      <c r="V468" s="155"/>
      <c r="X468" s="155"/>
    </row>
    <row r="469" spans="20:24" x14ac:dyDescent="0.3">
      <c r="T469" s="155"/>
      <c r="U469" s="155"/>
      <c r="V469" s="155"/>
      <c r="X469" s="155"/>
    </row>
    <row r="470" spans="20:24" x14ac:dyDescent="0.3">
      <c r="T470" s="155"/>
      <c r="U470" s="155"/>
      <c r="V470" s="155"/>
      <c r="X470" s="155"/>
    </row>
    <row r="471" spans="20:24" x14ac:dyDescent="0.3">
      <c r="T471" s="155"/>
      <c r="U471" s="155"/>
      <c r="V471" s="155"/>
      <c r="X471" s="155"/>
    </row>
    <row r="472" spans="20:24" x14ac:dyDescent="0.3">
      <c r="T472" s="155"/>
      <c r="U472" s="155"/>
      <c r="V472" s="155"/>
      <c r="X472" s="155"/>
    </row>
    <row r="473" spans="20:24" x14ac:dyDescent="0.3">
      <c r="T473" s="155"/>
      <c r="U473" s="155"/>
      <c r="V473" s="155"/>
      <c r="X473" s="155"/>
    </row>
    <row r="474" spans="20:24" x14ac:dyDescent="0.3">
      <c r="T474" s="155"/>
      <c r="U474" s="155"/>
      <c r="V474" s="155"/>
      <c r="X474" s="155"/>
    </row>
    <row r="475" spans="20:24" x14ac:dyDescent="0.3">
      <c r="T475" s="155"/>
      <c r="U475" s="155"/>
      <c r="V475" s="155"/>
      <c r="X475" s="155"/>
    </row>
    <row r="476" spans="20:24" x14ac:dyDescent="0.3">
      <c r="T476" s="155"/>
      <c r="U476" s="155"/>
      <c r="V476" s="155"/>
      <c r="X476" s="155"/>
    </row>
    <row r="477" spans="20:24" x14ac:dyDescent="0.3">
      <c r="T477" s="155"/>
      <c r="U477" s="155"/>
      <c r="V477" s="155"/>
      <c r="X477" s="155"/>
    </row>
    <row r="478" spans="20:24" x14ac:dyDescent="0.3">
      <c r="T478" s="155"/>
      <c r="U478" s="155"/>
      <c r="V478" s="155"/>
      <c r="X478" s="155"/>
    </row>
    <row r="479" spans="20:24" x14ac:dyDescent="0.3">
      <c r="T479" s="155"/>
      <c r="U479" s="155"/>
      <c r="V479" s="155"/>
      <c r="X479" s="155"/>
    </row>
    <row r="480" spans="20:24" x14ac:dyDescent="0.3">
      <c r="T480" s="155"/>
      <c r="U480" s="155"/>
      <c r="V480" s="155"/>
      <c r="X480" s="155"/>
    </row>
    <row r="481" spans="20:24" x14ac:dyDescent="0.3">
      <c r="T481" s="155"/>
      <c r="U481" s="155"/>
      <c r="V481" s="155"/>
      <c r="X481" s="155"/>
    </row>
    <row r="482" spans="20:24" x14ac:dyDescent="0.3">
      <c r="T482" s="155"/>
      <c r="U482" s="155"/>
      <c r="V482" s="155"/>
      <c r="X482" s="155"/>
    </row>
    <row r="483" spans="20:24" x14ac:dyDescent="0.3">
      <c r="T483" s="155"/>
      <c r="U483" s="155"/>
      <c r="V483" s="155"/>
      <c r="X483" s="155"/>
    </row>
    <row r="484" spans="20:24" x14ac:dyDescent="0.3">
      <c r="T484" s="155"/>
      <c r="U484" s="155"/>
      <c r="V484" s="155"/>
      <c r="X484" s="155"/>
    </row>
    <row r="485" spans="20:24" x14ac:dyDescent="0.3">
      <c r="T485" s="155"/>
      <c r="U485" s="155"/>
      <c r="V485" s="155"/>
      <c r="X485" s="155"/>
    </row>
    <row r="486" spans="20:24" x14ac:dyDescent="0.3">
      <c r="T486" s="155"/>
      <c r="U486" s="155"/>
      <c r="V486" s="155"/>
      <c r="X486" s="155"/>
    </row>
    <row r="487" spans="20:24" x14ac:dyDescent="0.3">
      <c r="T487" s="155"/>
      <c r="U487" s="155"/>
      <c r="V487" s="155"/>
      <c r="X487" s="155"/>
    </row>
    <row r="488" spans="20:24" x14ac:dyDescent="0.3">
      <c r="T488" s="155"/>
      <c r="U488" s="155"/>
      <c r="V488" s="155"/>
      <c r="X488" s="155"/>
    </row>
    <row r="489" spans="20:24" x14ac:dyDescent="0.3">
      <c r="T489" s="155"/>
      <c r="U489" s="155"/>
      <c r="V489" s="155"/>
      <c r="X489" s="155"/>
    </row>
    <row r="490" spans="20:24" x14ac:dyDescent="0.3">
      <c r="T490" s="155"/>
      <c r="U490" s="155"/>
      <c r="V490" s="155"/>
      <c r="X490" s="155"/>
    </row>
    <row r="491" spans="20:24" x14ac:dyDescent="0.3">
      <c r="T491" s="155"/>
      <c r="U491" s="155"/>
      <c r="V491" s="155"/>
      <c r="X491" s="155"/>
    </row>
    <row r="492" spans="20:24" x14ac:dyDescent="0.3">
      <c r="T492" s="155"/>
      <c r="U492" s="155"/>
      <c r="V492" s="155"/>
      <c r="X492" s="155"/>
    </row>
    <row r="493" spans="20:24" x14ac:dyDescent="0.3">
      <c r="T493" s="155"/>
      <c r="U493" s="155"/>
      <c r="V493" s="155"/>
      <c r="X493" s="155"/>
    </row>
    <row r="494" spans="20:24" x14ac:dyDescent="0.3">
      <c r="T494" s="155"/>
      <c r="U494" s="155"/>
      <c r="V494" s="155"/>
      <c r="X494" s="155"/>
    </row>
    <row r="495" spans="20:24" x14ac:dyDescent="0.3">
      <c r="T495" s="155"/>
      <c r="U495" s="155"/>
      <c r="V495" s="155"/>
      <c r="X495" s="155"/>
    </row>
    <row r="496" spans="20:24" x14ac:dyDescent="0.3">
      <c r="T496" s="155"/>
      <c r="U496" s="155"/>
      <c r="V496" s="155"/>
      <c r="X496" s="155"/>
    </row>
    <row r="497" spans="20:24" x14ac:dyDescent="0.3">
      <c r="T497" s="155"/>
      <c r="U497" s="155"/>
      <c r="V497" s="155"/>
      <c r="X497" s="155"/>
    </row>
    <row r="498" spans="20:24" x14ac:dyDescent="0.3">
      <c r="T498" s="155"/>
      <c r="U498" s="155"/>
      <c r="V498" s="155"/>
      <c r="X498" s="155"/>
    </row>
    <row r="499" spans="20:24" x14ac:dyDescent="0.3">
      <c r="T499" s="155"/>
      <c r="U499" s="155"/>
      <c r="V499" s="155"/>
      <c r="X499" s="155"/>
    </row>
    <row r="500" spans="20:24" x14ac:dyDescent="0.3">
      <c r="T500" s="155"/>
      <c r="U500" s="155"/>
      <c r="V500" s="155"/>
      <c r="X500" s="155"/>
    </row>
    <row r="501" spans="20:24" x14ac:dyDescent="0.3">
      <c r="T501" s="155"/>
      <c r="U501" s="155"/>
      <c r="V501" s="155"/>
      <c r="X501" s="155"/>
    </row>
    <row r="502" spans="20:24" x14ac:dyDescent="0.3">
      <c r="T502" s="155"/>
      <c r="U502" s="155"/>
      <c r="V502" s="155"/>
      <c r="X502" s="155"/>
    </row>
    <row r="503" spans="20:24" x14ac:dyDescent="0.3">
      <c r="T503" s="155"/>
      <c r="U503" s="155"/>
      <c r="V503" s="155"/>
      <c r="X503" s="155"/>
    </row>
    <row r="504" spans="20:24" x14ac:dyDescent="0.3">
      <c r="T504" s="155"/>
      <c r="U504" s="155"/>
      <c r="V504" s="155"/>
      <c r="X504" s="155"/>
    </row>
    <row r="505" spans="20:24" x14ac:dyDescent="0.3">
      <c r="T505" s="155"/>
      <c r="U505" s="155"/>
      <c r="V505" s="155"/>
      <c r="X505" s="155"/>
    </row>
    <row r="506" spans="20:24" x14ac:dyDescent="0.3">
      <c r="T506" s="155"/>
      <c r="U506" s="155"/>
      <c r="V506" s="155"/>
      <c r="X506" s="155"/>
    </row>
    <row r="507" spans="20:24" x14ac:dyDescent="0.3">
      <c r="T507" s="155"/>
      <c r="U507" s="155"/>
      <c r="V507" s="155"/>
      <c r="X507" s="155"/>
    </row>
    <row r="508" spans="20:24" x14ac:dyDescent="0.3">
      <c r="T508" s="155"/>
      <c r="U508" s="155"/>
      <c r="V508" s="155"/>
      <c r="X508" s="155"/>
    </row>
    <row r="509" spans="20:24" x14ac:dyDescent="0.3">
      <c r="T509" s="155"/>
      <c r="U509" s="155"/>
      <c r="V509" s="155"/>
      <c r="X509" s="155"/>
    </row>
    <row r="510" spans="20:24" x14ac:dyDescent="0.3">
      <c r="T510" s="155"/>
      <c r="U510" s="155"/>
      <c r="V510" s="155"/>
      <c r="X510" s="155"/>
    </row>
    <row r="511" spans="20:24" x14ac:dyDescent="0.3">
      <c r="T511" s="155"/>
      <c r="U511" s="155"/>
      <c r="V511" s="155"/>
      <c r="X511" s="155"/>
    </row>
    <row r="512" spans="20:24" x14ac:dyDescent="0.3">
      <c r="T512" s="155"/>
      <c r="U512" s="155"/>
      <c r="V512" s="155"/>
      <c r="X512" s="155"/>
    </row>
    <row r="513" spans="20:24" x14ac:dyDescent="0.3">
      <c r="T513" s="155"/>
      <c r="U513" s="155"/>
      <c r="V513" s="155"/>
      <c r="X513" s="155"/>
    </row>
    <row r="514" spans="20:24" x14ac:dyDescent="0.3">
      <c r="T514" s="155"/>
      <c r="U514" s="155"/>
      <c r="V514" s="155"/>
      <c r="X514" s="155"/>
    </row>
    <row r="515" spans="20:24" x14ac:dyDescent="0.3">
      <c r="T515" s="155"/>
      <c r="U515" s="155"/>
      <c r="V515" s="155"/>
      <c r="X515" s="155"/>
    </row>
    <row r="516" spans="20:24" x14ac:dyDescent="0.3">
      <c r="T516" s="155"/>
      <c r="U516" s="155"/>
      <c r="V516" s="155"/>
      <c r="X516" s="155"/>
    </row>
    <row r="517" spans="20:24" x14ac:dyDescent="0.3">
      <c r="T517" s="155"/>
      <c r="U517" s="155"/>
      <c r="V517" s="155"/>
      <c r="X517" s="155"/>
    </row>
    <row r="518" spans="20:24" x14ac:dyDescent="0.3">
      <c r="T518" s="155"/>
      <c r="U518" s="155"/>
      <c r="V518" s="155"/>
      <c r="X518" s="155"/>
    </row>
    <row r="519" spans="20:24" x14ac:dyDescent="0.3">
      <c r="T519" s="155"/>
      <c r="U519" s="155"/>
      <c r="V519" s="155"/>
      <c r="X519" s="155"/>
    </row>
    <row r="520" spans="20:24" x14ac:dyDescent="0.3">
      <c r="T520" s="155"/>
      <c r="U520" s="155"/>
      <c r="V520" s="155"/>
      <c r="X520" s="155"/>
    </row>
    <row r="521" spans="20:24" x14ac:dyDescent="0.3">
      <c r="T521" s="155"/>
      <c r="U521" s="155"/>
      <c r="V521" s="155"/>
      <c r="X521" s="155"/>
    </row>
    <row r="522" spans="20:24" x14ac:dyDescent="0.3">
      <c r="T522" s="155"/>
      <c r="U522" s="155"/>
      <c r="V522" s="155"/>
      <c r="X522" s="155"/>
    </row>
    <row r="523" spans="20:24" x14ac:dyDescent="0.3">
      <c r="T523" s="155"/>
      <c r="U523" s="155"/>
      <c r="V523" s="155"/>
      <c r="X523" s="155"/>
    </row>
    <row r="524" spans="20:24" x14ac:dyDescent="0.3">
      <c r="T524" s="155"/>
      <c r="U524" s="155"/>
      <c r="V524" s="155"/>
      <c r="X524" s="155"/>
    </row>
    <row r="525" spans="20:24" x14ac:dyDescent="0.3">
      <c r="T525" s="155"/>
      <c r="U525" s="155"/>
      <c r="V525" s="155"/>
      <c r="X525" s="155"/>
    </row>
    <row r="526" spans="20:24" x14ac:dyDescent="0.3">
      <c r="T526" s="155"/>
      <c r="U526" s="155"/>
      <c r="V526" s="155"/>
      <c r="X526" s="155"/>
    </row>
    <row r="527" spans="20:24" x14ac:dyDescent="0.3">
      <c r="T527" s="155"/>
      <c r="U527" s="155"/>
      <c r="V527" s="155"/>
      <c r="X527" s="155"/>
    </row>
    <row r="528" spans="20:24" x14ac:dyDescent="0.3">
      <c r="T528" s="155"/>
      <c r="U528" s="155"/>
      <c r="V528" s="155"/>
      <c r="X528" s="155"/>
    </row>
    <row r="529" spans="20:24" x14ac:dyDescent="0.3">
      <c r="T529" s="155"/>
      <c r="U529" s="155"/>
      <c r="V529" s="155"/>
      <c r="X529" s="155"/>
    </row>
    <row r="530" spans="20:24" x14ac:dyDescent="0.3">
      <c r="T530" s="155"/>
      <c r="U530" s="155"/>
      <c r="V530" s="155"/>
      <c r="X530" s="155"/>
    </row>
    <row r="531" spans="20:24" x14ac:dyDescent="0.3">
      <c r="T531" s="155"/>
      <c r="U531" s="155"/>
      <c r="V531" s="155"/>
      <c r="X531" s="155"/>
    </row>
    <row r="532" spans="20:24" x14ac:dyDescent="0.3">
      <c r="T532" s="155"/>
      <c r="U532" s="155"/>
      <c r="V532" s="155"/>
      <c r="X532" s="155"/>
    </row>
    <row r="533" spans="20:24" x14ac:dyDescent="0.3">
      <c r="T533" s="155"/>
      <c r="U533" s="155"/>
      <c r="V533" s="155"/>
      <c r="X533" s="155"/>
    </row>
    <row r="534" spans="20:24" x14ac:dyDescent="0.3">
      <c r="T534" s="155"/>
      <c r="U534" s="155"/>
      <c r="V534" s="155"/>
      <c r="X534" s="155"/>
    </row>
    <row r="535" spans="20:24" x14ac:dyDescent="0.3">
      <c r="T535" s="155"/>
      <c r="U535" s="155"/>
      <c r="V535" s="155"/>
      <c r="X535" s="155"/>
    </row>
    <row r="536" spans="20:24" x14ac:dyDescent="0.3">
      <c r="T536" s="155"/>
      <c r="U536" s="155"/>
      <c r="V536" s="155"/>
      <c r="X536" s="155"/>
    </row>
    <row r="537" spans="20:24" x14ac:dyDescent="0.3">
      <c r="T537" s="155"/>
      <c r="U537" s="155"/>
      <c r="V537" s="155"/>
      <c r="X537" s="155"/>
    </row>
    <row r="538" spans="20:24" x14ac:dyDescent="0.3">
      <c r="T538" s="155"/>
      <c r="U538" s="155"/>
      <c r="V538" s="155"/>
      <c r="X538" s="155"/>
    </row>
    <row r="539" spans="20:24" x14ac:dyDescent="0.3">
      <c r="T539" s="155"/>
      <c r="U539" s="155"/>
      <c r="V539" s="155"/>
      <c r="X539" s="155"/>
    </row>
    <row r="540" spans="20:24" x14ac:dyDescent="0.3">
      <c r="T540" s="155"/>
      <c r="U540" s="155"/>
      <c r="V540" s="155"/>
      <c r="X540" s="155"/>
    </row>
    <row r="541" spans="20:24" x14ac:dyDescent="0.3">
      <c r="T541" s="155"/>
      <c r="U541" s="155"/>
      <c r="V541" s="155"/>
      <c r="X541" s="155"/>
    </row>
    <row r="542" spans="20:24" x14ac:dyDescent="0.3">
      <c r="T542" s="155"/>
      <c r="U542" s="155"/>
      <c r="V542" s="155"/>
      <c r="X542" s="155"/>
    </row>
    <row r="543" spans="20:24" x14ac:dyDescent="0.3">
      <c r="T543" s="155"/>
      <c r="U543" s="155"/>
      <c r="V543" s="155"/>
      <c r="X543" s="155"/>
    </row>
    <row r="544" spans="20:24" x14ac:dyDescent="0.3">
      <c r="T544" s="155"/>
      <c r="U544" s="155"/>
      <c r="V544" s="155"/>
      <c r="X544" s="155"/>
    </row>
    <row r="545" spans="20:24" x14ac:dyDescent="0.3">
      <c r="T545" s="155"/>
      <c r="U545" s="155"/>
      <c r="V545" s="155"/>
      <c r="X545" s="155"/>
    </row>
    <row r="546" spans="20:24" x14ac:dyDescent="0.3">
      <c r="T546" s="155"/>
      <c r="U546" s="155"/>
      <c r="V546" s="155"/>
      <c r="X546" s="155"/>
    </row>
    <row r="547" spans="20:24" x14ac:dyDescent="0.3">
      <c r="T547" s="155"/>
      <c r="U547" s="155"/>
      <c r="V547" s="155"/>
      <c r="X547" s="155"/>
    </row>
    <row r="548" spans="20:24" x14ac:dyDescent="0.3">
      <c r="T548" s="155"/>
      <c r="U548" s="155"/>
      <c r="V548" s="155"/>
      <c r="X548" s="155"/>
    </row>
    <row r="549" spans="20:24" x14ac:dyDescent="0.3">
      <c r="T549" s="155"/>
      <c r="U549" s="155"/>
      <c r="V549" s="155"/>
      <c r="X549" s="155"/>
    </row>
    <row r="550" spans="20:24" x14ac:dyDescent="0.3">
      <c r="T550" s="155"/>
      <c r="U550" s="155"/>
      <c r="V550" s="155"/>
      <c r="X550" s="155"/>
    </row>
    <row r="551" spans="20:24" x14ac:dyDescent="0.3">
      <c r="T551" s="155"/>
      <c r="U551" s="155"/>
      <c r="V551" s="155"/>
      <c r="X551" s="155"/>
    </row>
    <row r="552" spans="20:24" x14ac:dyDescent="0.3">
      <c r="T552" s="155"/>
      <c r="U552" s="155"/>
      <c r="V552" s="155"/>
      <c r="X552" s="155"/>
    </row>
    <row r="553" spans="20:24" x14ac:dyDescent="0.3">
      <c r="T553" s="155"/>
      <c r="U553" s="155"/>
      <c r="V553" s="155"/>
      <c r="X553" s="155"/>
    </row>
    <row r="554" spans="20:24" x14ac:dyDescent="0.3">
      <c r="T554" s="155"/>
      <c r="U554" s="155"/>
      <c r="V554" s="155"/>
      <c r="X554" s="155"/>
    </row>
    <row r="555" spans="20:24" x14ac:dyDescent="0.3">
      <c r="T555" s="155"/>
      <c r="U555" s="155"/>
      <c r="V555" s="155"/>
      <c r="X555" s="155"/>
    </row>
    <row r="556" spans="20:24" x14ac:dyDescent="0.3">
      <c r="T556" s="155"/>
      <c r="U556" s="155"/>
      <c r="V556" s="155"/>
      <c r="X556" s="155"/>
    </row>
    <row r="557" spans="20:24" x14ac:dyDescent="0.3">
      <c r="T557" s="155"/>
      <c r="U557" s="155"/>
      <c r="V557" s="155"/>
      <c r="X557" s="155"/>
    </row>
    <row r="558" spans="20:24" x14ac:dyDescent="0.3">
      <c r="T558" s="155"/>
      <c r="U558" s="155"/>
      <c r="V558" s="155"/>
      <c r="X558" s="155"/>
    </row>
    <row r="559" spans="20:24" x14ac:dyDescent="0.3">
      <c r="T559" s="155"/>
      <c r="U559" s="155"/>
      <c r="V559" s="155"/>
      <c r="X559" s="155"/>
    </row>
    <row r="560" spans="20:24" x14ac:dyDescent="0.3">
      <c r="T560" s="155"/>
      <c r="U560" s="155"/>
      <c r="V560" s="155"/>
      <c r="X560" s="155"/>
    </row>
    <row r="561" spans="20:24" x14ac:dyDescent="0.3">
      <c r="T561" s="155"/>
      <c r="U561" s="155"/>
      <c r="V561" s="155"/>
      <c r="X561" s="155"/>
    </row>
    <row r="562" spans="20:24" x14ac:dyDescent="0.3">
      <c r="T562" s="155"/>
      <c r="U562" s="155"/>
      <c r="V562" s="155"/>
      <c r="X562" s="155"/>
    </row>
    <row r="563" spans="20:24" x14ac:dyDescent="0.3">
      <c r="T563" s="155"/>
      <c r="U563" s="155"/>
      <c r="V563" s="155"/>
      <c r="X563" s="155"/>
    </row>
    <row r="564" spans="20:24" x14ac:dyDescent="0.3">
      <c r="T564" s="155"/>
      <c r="U564" s="155"/>
      <c r="V564" s="155"/>
      <c r="X564" s="155"/>
    </row>
    <row r="565" spans="20:24" x14ac:dyDescent="0.3">
      <c r="T565" s="155"/>
      <c r="U565" s="155"/>
      <c r="V565" s="155"/>
      <c r="X565" s="155"/>
    </row>
    <row r="566" spans="20:24" x14ac:dyDescent="0.3">
      <c r="T566" s="155"/>
      <c r="U566" s="155"/>
      <c r="V566" s="155"/>
      <c r="X566" s="155"/>
    </row>
    <row r="567" spans="20:24" x14ac:dyDescent="0.3">
      <c r="T567" s="155"/>
      <c r="U567" s="155"/>
      <c r="V567" s="155"/>
      <c r="X567" s="155"/>
    </row>
    <row r="568" spans="20:24" x14ac:dyDescent="0.3">
      <c r="T568" s="155"/>
      <c r="U568" s="155"/>
      <c r="V568" s="155"/>
      <c r="X568" s="155"/>
    </row>
    <row r="569" spans="20:24" x14ac:dyDescent="0.3">
      <c r="T569" s="155"/>
      <c r="U569" s="155"/>
      <c r="V569" s="155"/>
      <c r="X569" s="155"/>
    </row>
    <row r="570" spans="20:24" x14ac:dyDescent="0.3">
      <c r="T570" s="155"/>
      <c r="U570" s="155"/>
      <c r="V570" s="155"/>
      <c r="X570" s="155"/>
    </row>
    <row r="571" spans="20:24" x14ac:dyDescent="0.3">
      <c r="T571" s="155"/>
      <c r="U571" s="155"/>
      <c r="V571" s="155"/>
      <c r="X571" s="155"/>
    </row>
    <row r="572" spans="20:24" x14ac:dyDescent="0.3">
      <c r="T572" s="155"/>
      <c r="U572" s="155"/>
      <c r="V572" s="155"/>
      <c r="X572" s="155"/>
    </row>
    <row r="573" spans="20:24" x14ac:dyDescent="0.3">
      <c r="T573" s="155"/>
      <c r="U573" s="155"/>
      <c r="V573" s="155"/>
      <c r="X573" s="155"/>
    </row>
    <row r="574" spans="20:24" x14ac:dyDescent="0.3">
      <c r="T574" s="155"/>
      <c r="U574" s="155"/>
      <c r="V574" s="155"/>
      <c r="X574" s="155"/>
    </row>
    <row r="575" spans="20:24" x14ac:dyDescent="0.3">
      <c r="T575" s="155"/>
      <c r="U575" s="155"/>
      <c r="V575" s="155"/>
      <c r="X575" s="155"/>
    </row>
    <row r="576" spans="20:24" x14ac:dyDescent="0.3">
      <c r="T576" s="155"/>
      <c r="U576" s="155"/>
      <c r="V576" s="155"/>
      <c r="X576" s="155"/>
    </row>
    <row r="577" spans="20:24" x14ac:dyDescent="0.3">
      <c r="T577" s="155"/>
      <c r="U577" s="155"/>
      <c r="V577" s="155"/>
      <c r="X577" s="155"/>
    </row>
    <row r="578" spans="20:24" x14ac:dyDescent="0.3">
      <c r="T578" s="155"/>
      <c r="U578" s="155"/>
      <c r="V578" s="155"/>
      <c r="X578" s="155"/>
    </row>
    <row r="579" spans="20:24" x14ac:dyDescent="0.3">
      <c r="T579" s="155"/>
      <c r="U579" s="155"/>
      <c r="V579" s="155"/>
      <c r="X579" s="155"/>
    </row>
    <row r="580" spans="20:24" x14ac:dyDescent="0.3">
      <c r="T580" s="155"/>
      <c r="U580" s="155"/>
      <c r="V580" s="155"/>
      <c r="X580" s="155"/>
    </row>
    <row r="581" spans="20:24" x14ac:dyDescent="0.3">
      <c r="T581" s="155"/>
      <c r="U581" s="155"/>
      <c r="V581" s="155"/>
      <c r="X581" s="155"/>
    </row>
    <row r="582" spans="20:24" x14ac:dyDescent="0.3">
      <c r="T582" s="155"/>
      <c r="U582" s="155"/>
      <c r="V582" s="155"/>
      <c r="X582" s="155"/>
    </row>
    <row r="583" spans="20:24" x14ac:dyDescent="0.3">
      <c r="T583" s="155"/>
      <c r="U583" s="155"/>
      <c r="V583" s="155"/>
      <c r="X583" s="155"/>
    </row>
    <row r="584" spans="20:24" x14ac:dyDescent="0.3">
      <c r="T584" s="155"/>
      <c r="U584" s="155"/>
      <c r="V584" s="155"/>
      <c r="X584" s="155"/>
    </row>
    <row r="585" spans="20:24" x14ac:dyDescent="0.3">
      <c r="T585" s="155"/>
      <c r="U585" s="155"/>
      <c r="V585" s="155"/>
      <c r="X585" s="155"/>
    </row>
    <row r="586" spans="20:24" x14ac:dyDescent="0.3">
      <c r="T586" s="155"/>
      <c r="U586" s="155"/>
      <c r="V586" s="155"/>
      <c r="X586" s="155"/>
    </row>
    <row r="587" spans="20:24" x14ac:dyDescent="0.3">
      <c r="T587" s="155"/>
      <c r="U587" s="155"/>
      <c r="V587" s="155"/>
      <c r="X587" s="155"/>
    </row>
    <row r="588" spans="20:24" x14ac:dyDescent="0.3">
      <c r="T588" s="155"/>
      <c r="U588" s="155"/>
      <c r="V588" s="155"/>
      <c r="X588" s="155"/>
    </row>
    <row r="589" spans="20:24" x14ac:dyDescent="0.3">
      <c r="T589" s="155"/>
      <c r="U589" s="155"/>
      <c r="V589" s="155"/>
      <c r="X589" s="155"/>
    </row>
    <row r="590" spans="20:24" x14ac:dyDescent="0.3">
      <c r="T590" s="155"/>
      <c r="U590" s="155"/>
      <c r="V590" s="155"/>
      <c r="X590" s="155"/>
    </row>
    <row r="591" spans="20:24" x14ac:dyDescent="0.3">
      <c r="T591" s="155"/>
      <c r="U591" s="155"/>
      <c r="V591" s="155"/>
      <c r="X591" s="155"/>
    </row>
    <row r="592" spans="20:24" x14ac:dyDescent="0.3">
      <c r="T592" s="155"/>
      <c r="U592" s="155"/>
      <c r="V592" s="155"/>
      <c r="X592" s="155"/>
    </row>
    <row r="593" spans="20:24" x14ac:dyDescent="0.3">
      <c r="T593" s="155"/>
      <c r="U593" s="155"/>
      <c r="V593" s="155"/>
      <c r="X593" s="155"/>
    </row>
    <row r="594" spans="20:24" x14ac:dyDescent="0.3">
      <c r="T594" s="155"/>
      <c r="U594" s="155"/>
      <c r="V594" s="155"/>
      <c r="X594" s="155"/>
    </row>
    <row r="595" spans="20:24" x14ac:dyDescent="0.3">
      <c r="T595" s="155"/>
      <c r="U595" s="155"/>
      <c r="V595" s="155"/>
      <c r="X595" s="155"/>
    </row>
    <row r="596" spans="20:24" x14ac:dyDescent="0.3">
      <c r="T596" s="155"/>
      <c r="U596" s="155"/>
      <c r="V596" s="155"/>
      <c r="X596" s="155"/>
    </row>
    <row r="597" spans="20:24" x14ac:dyDescent="0.3">
      <c r="T597" s="155"/>
      <c r="U597" s="155"/>
      <c r="V597" s="155"/>
      <c r="X597" s="155"/>
    </row>
    <row r="598" spans="20:24" x14ac:dyDescent="0.3">
      <c r="T598" s="155"/>
      <c r="U598" s="155"/>
      <c r="V598" s="155"/>
      <c r="X598" s="155"/>
    </row>
    <row r="599" spans="20:24" x14ac:dyDescent="0.3">
      <c r="T599" s="155"/>
      <c r="U599" s="155"/>
      <c r="V599" s="155"/>
      <c r="X599" s="155"/>
    </row>
    <row r="600" spans="20:24" x14ac:dyDescent="0.3">
      <c r="T600" s="155"/>
      <c r="U600" s="155"/>
      <c r="V600" s="155"/>
      <c r="X600" s="155"/>
    </row>
    <row r="601" spans="20:24" x14ac:dyDescent="0.3">
      <c r="T601" s="155"/>
      <c r="U601" s="155"/>
      <c r="V601" s="155"/>
      <c r="X601" s="155"/>
    </row>
    <row r="602" spans="20:24" x14ac:dyDescent="0.3">
      <c r="T602" s="155"/>
      <c r="U602" s="155"/>
      <c r="V602" s="155"/>
      <c r="X602" s="155"/>
    </row>
    <row r="603" spans="20:24" x14ac:dyDescent="0.3">
      <c r="T603" s="155"/>
      <c r="U603" s="155"/>
      <c r="V603" s="155"/>
      <c r="X603" s="155"/>
    </row>
    <row r="604" spans="20:24" x14ac:dyDescent="0.3">
      <c r="T604" s="155"/>
      <c r="U604" s="155"/>
      <c r="V604" s="155"/>
      <c r="X604" s="155"/>
    </row>
    <row r="605" spans="20:24" x14ac:dyDescent="0.3">
      <c r="T605" s="155"/>
      <c r="U605" s="155"/>
      <c r="V605" s="155"/>
      <c r="X605" s="155"/>
    </row>
    <row r="606" spans="20:24" x14ac:dyDescent="0.3">
      <c r="T606" s="155"/>
      <c r="U606" s="155"/>
      <c r="V606" s="155"/>
      <c r="X606" s="155"/>
    </row>
    <row r="607" spans="20:24" x14ac:dyDescent="0.3">
      <c r="T607" s="155"/>
      <c r="U607" s="155"/>
      <c r="V607" s="155"/>
      <c r="X607" s="155"/>
    </row>
    <row r="608" spans="20:24" x14ac:dyDescent="0.3">
      <c r="T608" s="155"/>
      <c r="U608" s="155"/>
      <c r="V608" s="155"/>
      <c r="X608" s="155"/>
    </row>
    <row r="609" spans="20:24" x14ac:dyDescent="0.3">
      <c r="T609" s="155"/>
      <c r="U609" s="155"/>
      <c r="V609" s="155"/>
      <c r="X609" s="155"/>
    </row>
    <row r="610" spans="20:24" x14ac:dyDescent="0.3">
      <c r="T610" s="155"/>
      <c r="U610" s="155"/>
      <c r="V610" s="155"/>
      <c r="X610" s="155"/>
    </row>
    <row r="611" spans="20:24" x14ac:dyDescent="0.3">
      <c r="T611" s="155"/>
      <c r="U611" s="155"/>
      <c r="V611" s="155"/>
      <c r="X611" s="155"/>
    </row>
    <row r="612" spans="20:24" x14ac:dyDescent="0.3">
      <c r="T612" s="155"/>
      <c r="U612" s="155"/>
      <c r="V612" s="155"/>
      <c r="X612" s="155"/>
    </row>
    <row r="613" spans="20:24" x14ac:dyDescent="0.3">
      <c r="T613" s="155"/>
      <c r="U613" s="155"/>
      <c r="V613" s="155"/>
      <c r="X613" s="155"/>
    </row>
    <row r="614" spans="20:24" x14ac:dyDescent="0.3">
      <c r="T614" s="155"/>
      <c r="U614" s="155"/>
      <c r="V614" s="155"/>
      <c r="X614" s="155"/>
    </row>
    <row r="615" spans="20:24" x14ac:dyDescent="0.3">
      <c r="T615" s="155"/>
      <c r="U615" s="155"/>
      <c r="V615" s="155"/>
      <c r="X615" s="155"/>
    </row>
    <row r="616" spans="20:24" x14ac:dyDescent="0.3">
      <c r="T616" s="155"/>
      <c r="U616" s="155"/>
      <c r="V616" s="155"/>
      <c r="X616" s="155"/>
    </row>
    <row r="617" spans="20:24" x14ac:dyDescent="0.3">
      <c r="T617" s="155"/>
      <c r="U617" s="155"/>
      <c r="V617" s="155"/>
      <c r="X617" s="155"/>
    </row>
    <row r="618" spans="20:24" x14ac:dyDescent="0.3">
      <c r="T618" s="155"/>
      <c r="U618" s="155"/>
      <c r="V618" s="155"/>
      <c r="X618" s="155"/>
    </row>
    <row r="619" spans="20:24" x14ac:dyDescent="0.3">
      <c r="T619" s="155"/>
      <c r="U619" s="155"/>
      <c r="V619" s="155"/>
      <c r="X619" s="155"/>
    </row>
    <row r="620" spans="20:24" x14ac:dyDescent="0.3">
      <c r="T620" s="155"/>
      <c r="U620" s="155"/>
      <c r="V620" s="155"/>
      <c r="X620" s="155"/>
    </row>
    <row r="621" spans="20:24" x14ac:dyDescent="0.3">
      <c r="T621" s="155"/>
      <c r="U621" s="155"/>
      <c r="V621" s="155"/>
      <c r="X621" s="155"/>
    </row>
    <row r="622" spans="20:24" x14ac:dyDescent="0.3">
      <c r="T622" s="155"/>
      <c r="U622" s="155"/>
      <c r="V622" s="155"/>
      <c r="X622" s="155"/>
    </row>
    <row r="623" spans="20:24" x14ac:dyDescent="0.3">
      <c r="T623" s="155"/>
      <c r="U623" s="155"/>
      <c r="V623" s="155"/>
      <c r="X623" s="155"/>
    </row>
    <row r="624" spans="20:24" x14ac:dyDescent="0.3">
      <c r="T624" s="155"/>
      <c r="U624" s="155"/>
      <c r="V624" s="155"/>
      <c r="X624" s="155"/>
    </row>
    <row r="625" spans="20:24" x14ac:dyDescent="0.3">
      <c r="T625" s="155"/>
      <c r="U625" s="155"/>
      <c r="V625" s="155"/>
      <c r="X625" s="155"/>
    </row>
    <row r="626" spans="20:24" x14ac:dyDescent="0.3">
      <c r="T626" s="155"/>
      <c r="U626" s="155"/>
      <c r="V626" s="155"/>
      <c r="X626" s="155"/>
    </row>
    <row r="627" spans="20:24" x14ac:dyDescent="0.3">
      <c r="T627" s="155"/>
      <c r="U627" s="155"/>
      <c r="V627" s="155"/>
      <c r="X627" s="155"/>
    </row>
    <row r="628" spans="20:24" x14ac:dyDescent="0.3">
      <c r="T628" s="155"/>
      <c r="U628" s="155"/>
      <c r="V628" s="155"/>
      <c r="X628" s="155"/>
    </row>
    <row r="629" spans="20:24" x14ac:dyDescent="0.3">
      <c r="T629" s="155"/>
      <c r="U629" s="155"/>
      <c r="V629" s="155"/>
      <c r="X629" s="155"/>
    </row>
    <row r="630" spans="20:24" x14ac:dyDescent="0.3">
      <c r="T630" s="155"/>
      <c r="U630" s="155"/>
      <c r="V630" s="155"/>
      <c r="X630" s="155"/>
    </row>
    <row r="631" spans="20:24" x14ac:dyDescent="0.3">
      <c r="T631" s="155"/>
      <c r="U631" s="155"/>
      <c r="V631" s="155"/>
      <c r="X631" s="155"/>
    </row>
    <row r="632" spans="20:24" x14ac:dyDescent="0.3">
      <c r="T632" s="155"/>
      <c r="U632" s="155"/>
      <c r="V632" s="155"/>
      <c r="X632" s="155"/>
    </row>
    <row r="633" spans="20:24" x14ac:dyDescent="0.3">
      <c r="T633" s="155"/>
      <c r="U633" s="155"/>
      <c r="V633" s="155"/>
      <c r="X633" s="155"/>
    </row>
    <row r="634" spans="20:24" x14ac:dyDescent="0.3">
      <c r="T634" s="155"/>
      <c r="U634" s="155"/>
      <c r="V634" s="155"/>
      <c r="X634" s="155"/>
    </row>
    <row r="635" spans="20:24" x14ac:dyDescent="0.3">
      <c r="T635" s="155"/>
      <c r="U635" s="155"/>
      <c r="V635" s="155"/>
      <c r="X635" s="155"/>
    </row>
    <row r="636" spans="20:24" x14ac:dyDescent="0.3">
      <c r="T636" s="155"/>
      <c r="U636" s="155"/>
      <c r="V636" s="155"/>
      <c r="X636" s="155"/>
    </row>
    <row r="637" spans="20:24" x14ac:dyDescent="0.3">
      <c r="T637" s="155"/>
      <c r="U637" s="155"/>
      <c r="V637" s="155"/>
      <c r="X637" s="155"/>
    </row>
    <row r="638" spans="20:24" x14ac:dyDescent="0.3">
      <c r="T638" s="155"/>
      <c r="U638" s="155"/>
      <c r="V638" s="155"/>
      <c r="X638" s="155"/>
    </row>
    <row r="639" spans="20:24" x14ac:dyDescent="0.3">
      <c r="T639" s="155"/>
      <c r="U639" s="155"/>
      <c r="V639" s="155"/>
      <c r="X639" s="155"/>
    </row>
    <row r="640" spans="20:24" x14ac:dyDescent="0.3">
      <c r="T640" s="155"/>
      <c r="U640" s="155"/>
      <c r="V640" s="155"/>
      <c r="X640" s="155"/>
    </row>
    <row r="641" spans="20:24" x14ac:dyDescent="0.3">
      <c r="T641" s="155"/>
      <c r="U641" s="155"/>
      <c r="V641" s="155"/>
      <c r="X641" s="155"/>
    </row>
    <row r="642" spans="20:24" x14ac:dyDescent="0.3">
      <c r="T642" s="155"/>
      <c r="U642" s="155"/>
      <c r="V642" s="155"/>
      <c r="X642" s="155"/>
    </row>
    <row r="643" spans="20:24" x14ac:dyDescent="0.3">
      <c r="T643" s="155"/>
      <c r="U643" s="155"/>
      <c r="V643" s="155"/>
      <c r="X643" s="155"/>
    </row>
    <row r="644" spans="20:24" x14ac:dyDescent="0.3">
      <c r="T644" s="155"/>
      <c r="U644" s="155"/>
      <c r="V644" s="155"/>
      <c r="X644" s="155"/>
    </row>
    <row r="645" spans="20:24" x14ac:dyDescent="0.3">
      <c r="T645" s="155"/>
      <c r="U645" s="155"/>
      <c r="V645" s="155"/>
      <c r="X645" s="155"/>
    </row>
    <row r="646" spans="20:24" x14ac:dyDescent="0.3">
      <c r="T646" s="155"/>
      <c r="U646" s="155"/>
      <c r="V646" s="155"/>
      <c r="X646" s="155"/>
    </row>
    <row r="647" spans="20:24" x14ac:dyDescent="0.3">
      <c r="T647" s="155"/>
      <c r="U647" s="155"/>
      <c r="V647" s="155"/>
      <c r="X647" s="155"/>
    </row>
    <row r="648" spans="20:24" x14ac:dyDescent="0.3">
      <c r="T648" s="155"/>
      <c r="U648" s="155"/>
      <c r="V648" s="155"/>
      <c r="X648" s="155"/>
    </row>
    <row r="649" spans="20:24" x14ac:dyDescent="0.3">
      <c r="T649" s="155"/>
      <c r="U649" s="155"/>
      <c r="V649" s="155"/>
      <c r="X649" s="155"/>
    </row>
    <row r="650" spans="20:24" x14ac:dyDescent="0.3">
      <c r="T650" s="155"/>
      <c r="U650" s="155"/>
      <c r="V650" s="155"/>
      <c r="X650" s="155"/>
    </row>
    <row r="651" spans="20:24" x14ac:dyDescent="0.3">
      <c r="T651" s="155"/>
      <c r="U651" s="155"/>
      <c r="V651" s="155"/>
      <c r="X651" s="155"/>
    </row>
    <row r="652" spans="20:24" x14ac:dyDescent="0.3">
      <c r="T652" s="155"/>
      <c r="U652" s="155"/>
      <c r="V652" s="155"/>
      <c r="X652" s="155"/>
    </row>
    <row r="653" spans="20:24" x14ac:dyDescent="0.3">
      <c r="T653" s="155"/>
      <c r="U653" s="155"/>
      <c r="V653" s="155"/>
      <c r="X653" s="155"/>
    </row>
    <row r="654" spans="20:24" x14ac:dyDescent="0.3">
      <c r="T654" s="155"/>
      <c r="U654" s="155"/>
      <c r="V654" s="155"/>
      <c r="X654" s="155"/>
    </row>
    <row r="655" spans="20:24" x14ac:dyDescent="0.3">
      <c r="T655" s="155"/>
      <c r="U655" s="155"/>
      <c r="V655" s="155"/>
      <c r="X655" s="155"/>
    </row>
    <row r="656" spans="20:24" x14ac:dyDescent="0.3">
      <c r="T656" s="155"/>
      <c r="U656" s="155"/>
      <c r="V656" s="155"/>
      <c r="X656" s="155"/>
    </row>
    <row r="657" spans="20:24" x14ac:dyDescent="0.3">
      <c r="T657" s="155"/>
      <c r="U657" s="155"/>
      <c r="V657" s="155"/>
      <c r="X657" s="155"/>
    </row>
    <row r="658" spans="20:24" x14ac:dyDescent="0.3">
      <c r="T658" s="155"/>
      <c r="U658" s="155"/>
      <c r="V658" s="155"/>
      <c r="X658" s="155"/>
    </row>
    <row r="659" spans="20:24" x14ac:dyDescent="0.3">
      <c r="T659" s="155"/>
      <c r="U659" s="155"/>
      <c r="V659" s="155"/>
      <c r="X659" s="155"/>
    </row>
    <row r="660" spans="20:24" x14ac:dyDescent="0.3">
      <c r="T660" s="155"/>
      <c r="U660" s="155"/>
      <c r="V660" s="155"/>
      <c r="X660" s="155"/>
    </row>
    <row r="661" spans="20:24" x14ac:dyDescent="0.3">
      <c r="T661" s="155"/>
      <c r="U661" s="155"/>
      <c r="V661" s="155"/>
      <c r="X661" s="155"/>
    </row>
    <row r="662" spans="20:24" x14ac:dyDescent="0.3">
      <c r="T662" s="155"/>
      <c r="U662" s="155"/>
      <c r="V662" s="155"/>
      <c r="X662" s="155"/>
    </row>
    <row r="663" spans="20:24" x14ac:dyDescent="0.3">
      <c r="T663" s="155"/>
      <c r="U663" s="155"/>
      <c r="V663" s="155"/>
      <c r="X663" s="155"/>
    </row>
    <row r="664" spans="20:24" x14ac:dyDescent="0.3">
      <c r="T664" s="155"/>
      <c r="U664" s="155"/>
      <c r="V664" s="155"/>
      <c r="X664" s="155"/>
    </row>
    <row r="665" spans="20:24" x14ac:dyDescent="0.3">
      <c r="T665" s="155"/>
      <c r="U665" s="155"/>
      <c r="V665" s="155"/>
      <c r="X665" s="155"/>
    </row>
    <row r="666" spans="20:24" x14ac:dyDescent="0.3">
      <c r="T666" s="155"/>
      <c r="U666" s="155"/>
      <c r="V666" s="155"/>
      <c r="X666" s="155"/>
    </row>
    <row r="667" spans="20:24" x14ac:dyDescent="0.3">
      <c r="T667" s="155"/>
      <c r="U667" s="155"/>
      <c r="V667" s="155"/>
      <c r="X667" s="155"/>
    </row>
    <row r="668" spans="20:24" x14ac:dyDescent="0.3">
      <c r="T668" s="155"/>
      <c r="U668" s="155"/>
      <c r="V668" s="155"/>
      <c r="X668" s="155"/>
    </row>
    <row r="669" spans="20:24" x14ac:dyDescent="0.3">
      <c r="T669" s="155"/>
      <c r="U669" s="155"/>
      <c r="V669" s="155"/>
      <c r="X669" s="155"/>
    </row>
    <row r="670" spans="20:24" x14ac:dyDescent="0.3">
      <c r="T670" s="155"/>
      <c r="U670" s="155"/>
      <c r="V670" s="155"/>
      <c r="X670" s="155"/>
    </row>
    <row r="671" spans="20:24" x14ac:dyDescent="0.3">
      <c r="T671" s="155"/>
      <c r="U671" s="155"/>
      <c r="V671" s="155"/>
      <c r="X671" s="155"/>
    </row>
    <row r="672" spans="20:24" x14ac:dyDescent="0.3">
      <c r="T672" s="155"/>
      <c r="U672" s="155"/>
      <c r="V672" s="155"/>
      <c r="X672" s="155"/>
    </row>
    <row r="673" spans="20:24" x14ac:dyDescent="0.3">
      <c r="T673" s="155"/>
      <c r="U673" s="155"/>
      <c r="V673" s="155"/>
      <c r="X673" s="155"/>
    </row>
    <row r="674" spans="20:24" x14ac:dyDescent="0.3">
      <c r="T674" s="155"/>
      <c r="U674" s="155"/>
      <c r="V674" s="155"/>
      <c r="X674" s="155"/>
    </row>
    <row r="675" spans="20:24" x14ac:dyDescent="0.3">
      <c r="T675" s="155"/>
      <c r="U675" s="155"/>
      <c r="V675" s="155"/>
      <c r="X675" s="155"/>
    </row>
    <row r="676" spans="20:24" x14ac:dyDescent="0.3">
      <c r="T676" s="155"/>
      <c r="U676" s="155"/>
      <c r="V676" s="155"/>
      <c r="X676" s="155"/>
    </row>
    <row r="677" spans="20:24" x14ac:dyDescent="0.3">
      <c r="T677" s="155"/>
      <c r="U677" s="155"/>
      <c r="V677" s="155"/>
      <c r="X677" s="155"/>
    </row>
    <row r="678" spans="20:24" x14ac:dyDescent="0.3">
      <c r="T678" s="155"/>
      <c r="U678" s="155"/>
      <c r="V678" s="155"/>
      <c r="X678" s="155"/>
    </row>
    <row r="679" spans="20:24" x14ac:dyDescent="0.3">
      <c r="T679" s="155"/>
      <c r="U679" s="155"/>
      <c r="V679" s="155"/>
      <c r="X679" s="155"/>
    </row>
    <row r="680" spans="20:24" x14ac:dyDescent="0.3">
      <c r="T680" s="155"/>
      <c r="U680" s="155"/>
      <c r="V680" s="155"/>
      <c r="X680" s="155"/>
    </row>
    <row r="681" spans="20:24" x14ac:dyDescent="0.3">
      <c r="T681" s="155"/>
      <c r="U681" s="155"/>
      <c r="V681" s="155"/>
      <c r="X681" s="155"/>
    </row>
    <row r="682" spans="20:24" x14ac:dyDescent="0.3">
      <c r="T682" s="155"/>
      <c r="U682" s="155"/>
      <c r="V682" s="155"/>
      <c r="X682" s="155"/>
    </row>
    <row r="683" spans="20:24" x14ac:dyDescent="0.3">
      <c r="T683" s="155"/>
      <c r="U683" s="155"/>
      <c r="V683" s="155"/>
      <c r="X683" s="155"/>
    </row>
    <row r="684" spans="20:24" x14ac:dyDescent="0.3">
      <c r="T684" s="155"/>
      <c r="U684" s="155"/>
      <c r="V684" s="155"/>
      <c r="X684" s="155"/>
    </row>
    <row r="685" spans="20:24" x14ac:dyDescent="0.3">
      <c r="T685" s="155"/>
      <c r="U685" s="155"/>
      <c r="V685" s="155"/>
      <c r="X685" s="155"/>
    </row>
    <row r="686" spans="20:24" x14ac:dyDescent="0.3">
      <c r="T686" s="155"/>
      <c r="U686" s="155"/>
      <c r="V686" s="155"/>
      <c r="X686" s="155"/>
    </row>
    <row r="687" spans="20:24" x14ac:dyDescent="0.3">
      <c r="T687" s="155"/>
      <c r="U687" s="155"/>
      <c r="V687" s="155"/>
      <c r="X687" s="155"/>
    </row>
    <row r="688" spans="20:24" x14ac:dyDescent="0.3">
      <c r="T688" s="155"/>
      <c r="U688" s="155"/>
      <c r="V688" s="155"/>
      <c r="X688" s="155"/>
    </row>
    <row r="689" spans="20:24" x14ac:dyDescent="0.3">
      <c r="T689" s="155"/>
      <c r="U689" s="155"/>
      <c r="V689" s="155"/>
      <c r="X689" s="155"/>
    </row>
    <row r="690" spans="20:24" x14ac:dyDescent="0.3">
      <c r="T690" s="155"/>
      <c r="U690" s="155"/>
      <c r="V690" s="155"/>
      <c r="X690" s="155"/>
    </row>
    <row r="691" spans="20:24" x14ac:dyDescent="0.3">
      <c r="T691" s="155"/>
      <c r="U691" s="155"/>
      <c r="V691" s="155"/>
      <c r="X691" s="155"/>
    </row>
    <row r="692" spans="20:24" x14ac:dyDescent="0.3">
      <c r="T692" s="155"/>
      <c r="U692" s="155"/>
      <c r="V692" s="155"/>
      <c r="X692" s="155"/>
    </row>
    <row r="693" spans="20:24" x14ac:dyDescent="0.3">
      <c r="T693" s="155"/>
      <c r="U693" s="155"/>
      <c r="V693" s="155"/>
      <c r="X693" s="155"/>
    </row>
    <row r="694" spans="20:24" x14ac:dyDescent="0.3">
      <c r="T694" s="155"/>
      <c r="U694" s="155"/>
      <c r="V694" s="155"/>
      <c r="X694" s="155"/>
    </row>
    <row r="695" spans="20:24" x14ac:dyDescent="0.3">
      <c r="T695" s="155"/>
      <c r="U695" s="155"/>
      <c r="V695" s="155"/>
      <c r="X695" s="155"/>
    </row>
    <row r="696" spans="20:24" x14ac:dyDescent="0.3">
      <c r="T696" s="155"/>
      <c r="U696" s="155"/>
      <c r="V696" s="155"/>
      <c r="X696" s="155"/>
    </row>
    <row r="697" spans="20:24" x14ac:dyDescent="0.3">
      <c r="T697" s="155"/>
      <c r="U697" s="155"/>
      <c r="V697" s="155"/>
      <c r="X697" s="155"/>
    </row>
    <row r="698" spans="20:24" x14ac:dyDescent="0.3">
      <c r="T698" s="155"/>
      <c r="U698" s="155"/>
      <c r="V698" s="155"/>
      <c r="X698" s="155"/>
    </row>
    <row r="699" spans="20:24" x14ac:dyDescent="0.3">
      <c r="T699" s="155"/>
      <c r="U699" s="155"/>
      <c r="V699" s="155"/>
      <c r="X699" s="155"/>
    </row>
    <row r="700" spans="20:24" x14ac:dyDescent="0.3">
      <c r="T700" s="155"/>
      <c r="U700" s="155"/>
      <c r="V700" s="155"/>
      <c r="X700" s="155"/>
    </row>
    <row r="701" spans="20:24" x14ac:dyDescent="0.3">
      <c r="T701" s="155"/>
      <c r="U701" s="155"/>
      <c r="V701" s="155"/>
      <c r="X701" s="155"/>
    </row>
    <row r="702" spans="20:24" x14ac:dyDescent="0.3">
      <c r="T702" s="155"/>
      <c r="U702" s="155"/>
      <c r="V702" s="155"/>
      <c r="X702" s="155"/>
    </row>
    <row r="703" spans="20:24" x14ac:dyDescent="0.3">
      <c r="T703" s="155"/>
      <c r="U703" s="155"/>
      <c r="V703" s="155"/>
      <c r="X703" s="155"/>
    </row>
    <row r="704" spans="20:24" x14ac:dyDescent="0.3">
      <c r="T704" s="155"/>
      <c r="U704" s="155"/>
      <c r="V704" s="155"/>
      <c r="X704" s="155"/>
    </row>
    <row r="705" spans="20:24" x14ac:dyDescent="0.3">
      <c r="T705" s="155"/>
      <c r="U705" s="155"/>
      <c r="V705" s="155"/>
      <c r="X705" s="155"/>
    </row>
    <row r="706" spans="20:24" x14ac:dyDescent="0.3">
      <c r="T706" s="155"/>
      <c r="U706" s="155"/>
      <c r="V706" s="155"/>
      <c r="X706" s="155"/>
    </row>
    <row r="707" spans="20:24" x14ac:dyDescent="0.3">
      <c r="T707" s="155"/>
      <c r="U707" s="155"/>
      <c r="V707" s="155"/>
      <c r="X707" s="155"/>
    </row>
    <row r="708" spans="20:24" x14ac:dyDescent="0.3">
      <c r="T708" s="155"/>
      <c r="U708" s="155"/>
      <c r="V708" s="155"/>
      <c r="X708" s="155"/>
    </row>
    <row r="709" spans="20:24" x14ac:dyDescent="0.3">
      <c r="T709" s="155"/>
      <c r="U709" s="155"/>
      <c r="V709" s="155"/>
      <c r="X709" s="155"/>
    </row>
    <row r="710" spans="20:24" x14ac:dyDescent="0.3">
      <c r="T710" s="155"/>
      <c r="U710" s="155"/>
      <c r="V710" s="155"/>
      <c r="X710" s="155"/>
    </row>
    <row r="711" spans="20:24" x14ac:dyDescent="0.3">
      <c r="T711" s="155"/>
      <c r="U711" s="155"/>
      <c r="V711" s="155"/>
      <c r="X711" s="155"/>
    </row>
    <row r="712" spans="20:24" x14ac:dyDescent="0.3">
      <c r="T712" s="155"/>
      <c r="U712" s="155"/>
      <c r="V712" s="155"/>
      <c r="X712" s="155"/>
    </row>
    <row r="713" spans="20:24" x14ac:dyDescent="0.3">
      <c r="T713" s="155"/>
      <c r="U713" s="155"/>
      <c r="V713" s="155"/>
      <c r="X713" s="155"/>
    </row>
    <row r="714" spans="20:24" x14ac:dyDescent="0.3">
      <c r="T714" s="155"/>
      <c r="U714" s="155"/>
      <c r="V714" s="155"/>
      <c r="X714" s="155"/>
    </row>
    <row r="715" spans="20:24" x14ac:dyDescent="0.3">
      <c r="T715" s="155"/>
      <c r="U715" s="155"/>
      <c r="V715" s="155"/>
      <c r="X715" s="155"/>
    </row>
    <row r="716" spans="20:24" x14ac:dyDescent="0.3">
      <c r="T716" s="155"/>
      <c r="U716" s="155"/>
      <c r="V716" s="155"/>
      <c r="X716" s="155"/>
    </row>
    <row r="717" spans="20:24" x14ac:dyDescent="0.3">
      <c r="T717" s="155"/>
      <c r="U717" s="155"/>
      <c r="V717" s="155"/>
      <c r="X717" s="155"/>
    </row>
    <row r="718" spans="20:24" x14ac:dyDescent="0.3">
      <c r="T718" s="155"/>
      <c r="U718" s="155"/>
      <c r="V718" s="155"/>
      <c r="X718" s="155"/>
    </row>
    <row r="719" spans="20:24" x14ac:dyDescent="0.3">
      <c r="T719" s="155"/>
      <c r="U719" s="155"/>
      <c r="V719" s="155"/>
      <c r="X719" s="155"/>
    </row>
    <row r="720" spans="20:24" x14ac:dyDescent="0.3">
      <c r="T720" s="155"/>
      <c r="U720" s="155"/>
      <c r="V720" s="155"/>
      <c r="X720" s="155"/>
    </row>
    <row r="721" spans="20:24" x14ac:dyDescent="0.3">
      <c r="T721" s="155"/>
      <c r="U721" s="155"/>
      <c r="V721" s="155"/>
      <c r="X721" s="155"/>
    </row>
    <row r="722" spans="20:24" x14ac:dyDescent="0.3">
      <c r="T722" s="155"/>
      <c r="U722" s="155"/>
      <c r="V722" s="155"/>
      <c r="X722" s="155"/>
    </row>
    <row r="723" spans="20:24" x14ac:dyDescent="0.3">
      <c r="T723" s="155"/>
      <c r="U723" s="155"/>
      <c r="V723" s="155"/>
      <c r="X723" s="155"/>
    </row>
    <row r="724" spans="20:24" x14ac:dyDescent="0.3">
      <c r="T724" s="155"/>
      <c r="U724" s="155"/>
      <c r="V724" s="155"/>
      <c r="X724" s="155"/>
    </row>
    <row r="725" spans="20:24" x14ac:dyDescent="0.3">
      <c r="T725" s="155"/>
      <c r="U725" s="155"/>
      <c r="V725" s="155"/>
      <c r="X725" s="155"/>
    </row>
    <row r="726" spans="20:24" x14ac:dyDescent="0.3">
      <c r="T726" s="155"/>
      <c r="U726" s="155"/>
      <c r="V726" s="155"/>
      <c r="X726" s="155"/>
    </row>
    <row r="727" spans="20:24" x14ac:dyDescent="0.3">
      <c r="T727" s="155"/>
      <c r="U727" s="155"/>
      <c r="V727" s="155"/>
      <c r="X727" s="155"/>
    </row>
    <row r="728" spans="20:24" x14ac:dyDescent="0.3">
      <c r="T728" s="155"/>
      <c r="U728" s="155"/>
      <c r="V728" s="155"/>
      <c r="X728" s="155"/>
    </row>
    <row r="729" spans="20:24" x14ac:dyDescent="0.3">
      <c r="T729" s="155"/>
      <c r="U729" s="155"/>
      <c r="V729" s="155"/>
      <c r="X729" s="155"/>
    </row>
    <row r="730" spans="20:24" x14ac:dyDescent="0.3">
      <c r="T730" s="155"/>
      <c r="U730" s="155"/>
      <c r="V730" s="155"/>
      <c r="X730" s="155"/>
    </row>
    <row r="731" spans="20:24" x14ac:dyDescent="0.3">
      <c r="T731" s="155"/>
      <c r="U731" s="155"/>
      <c r="V731" s="155"/>
      <c r="X731" s="155"/>
    </row>
    <row r="732" spans="20:24" x14ac:dyDescent="0.3">
      <c r="T732" s="155"/>
      <c r="U732" s="155"/>
      <c r="V732" s="155"/>
      <c r="X732" s="155"/>
    </row>
    <row r="733" spans="20:24" x14ac:dyDescent="0.3">
      <c r="T733" s="155"/>
      <c r="U733" s="155"/>
      <c r="V733" s="155"/>
      <c r="X733" s="155"/>
    </row>
    <row r="734" spans="20:24" x14ac:dyDescent="0.3">
      <c r="T734" s="155"/>
      <c r="U734" s="155"/>
      <c r="V734" s="155"/>
      <c r="X734" s="155"/>
    </row>
    <row r="735" spans="20:24" x14ac:dyDescent="0.3">
      <c r="T735" s="155"/>
      <c r="U735" s="155"/>
      <c r="V735" s="155"/>
      <c r="X735" s="155"/>
    </row>
    <row r="736" spans="20:24" x14ac:dyDescent="0.3">
      <c r="T736" s="155"/>
      <c r="U736" s="155"/>
      <c r="V736" s="155"/>
      <c r="X736" s="155"/>
    </row>
    <row r="737" spans="20:24" x14ac:dyDescent="0.3">
      <c r="T737" s="155"/>
      <c r="U737" s="155"/>
      <c r="V737" s="155"/>
      <c r="X737" s="155"/>
    </row>
    <row r="738" spans="20:24" x14ac:dyDescent="0.3">
      <c r="T738" s="155"/>
      <c r="U738" s="155"/>
      <c r="V738" s="155"/>
      <c r="X738" s="155"/>
    </row>
    <row r="739" spans="20:24" x14ac:dyDescent="0.3">
      <c r="T739" s="155"/>
      <c r="U739" s="155"/>
      <c r="V739" s="155"/>
      <c r="X739" s="155"/>
    </row>
    <row r="740" spans="20:24" x14ac:dyDescent="0.3">
      <c r="T740" s="155"/>
      <c r="U740" s="155"/>
      <c r="V740" s="155"/>
      <c r="X740" s="155"/>
    </row>
    <row r="741" spans="20:24" x14ac:dyDescent="0.3">
      <c r="T741" s="155"/>
      <c r="U741" s="155"/>
      <c r="V741" s="155"/>
      <c r="X741" s="155"/>
    </row>
    <row r="742" spans="20:24" x14ac:dyDescent="0.3">
      <c r="T742" s="155"/>
      <c r="U742" s="155"/>
      <c r="V742" s="155"/>
      <c r="X742" s="155"/>
    </row>
    <row r="743" spans="20:24" x14ac:dyDescent="0.3">
      <c r="T743" s="155"/>
      <c r="U743" s="155"/>
      <c r="V743" s="155"/>
      <c r="X743" s="155"/>
    </row>
    <row r="744" spans="20:24" x14ac:dyDescent="0.3">
      <c r="T744" s="155"/>
      <c r="U744" s="155"/>
      <c r="V744" s="155"/>
      <c r="X744" s="155"/>
    </row>
    <row r="745" spans="20:24" x14ac:dyDescent="0.3">
      <c r="T745" s="155"/>
      <c r="U745" s="155"/>
      <c r="V745" s="155"/>
      <c r="X745" s="155"/>
    </row>
    <row r="746" spans="20:24" x14ac:dyDescent="0.3">
      <c r="T746" s="155"/>
      <c r="U746" s="155"/>
      <c r="V746" s="155"/>
      <c r="X746" s="155"/>
    </row>
    <row r="747" spans="20:24" x14ac:dyDescent="0.3">
      <c r="T747" s="155"/>
      <c r="U747" s="155"/>
      <c r="V747" s="155"/>
      <c r="X747" s="155"/>
    </row>
    <row r="748" spans="20:24" x14ac:dyDescent="0.3">
      <c r="T748" s="155"/>
      <c r="U748" s="155"/>
      <c r="V748" s="155"/>
      <c r="X748" s="155"/>
    </row>
    <row r="749" spans="20:24" x14ac:dyDescent="0.3">
      <c r="T749" s="155"/>
      <c r="U749" s="155"/>
      <c r="V749" s="155"/>
      <c r="X749" s="155"/>
    </row>
    <row r="750" spans="20:24" x14ac:dyDescent="0.3">
      <c r="T750" s="155"/>
      <c r="U750" s="155"/>
      <c r="V750" s="155"/>
      <c r="X750" s="155"/>
    </row>
    <row r="751" spans="20:24" x14ac:dyDescent="0.3">
      <c r="T751" s="155"/>
      <c r="U751" s="155"/>
      <c r="V751" s="155"/>
      <c r="X751" s="155"/>
    </row>
    <row r="752" spans="20:24" x14ac:dyDescent="0.3">
      <c r="T752" s="155"/>
      <c r="U752" s="155"/>
      <c r="V752" s="155"/>
      <c r="X752" s="155"/>
    </row>
    <row r="753" spans="20:24" x14ac:dyDescent="0.3">
      <c r="T753" s="155"/>
      <c r="U753" s="155"/>
      <c r="V753" s="155"/>
      <c r="X753" s="155"/>
    </row>
    <row r="754" spans="20:24" x14ac:dyDescent="0.3">
      <c r="T754" s="155"/>
      <c r="U754" s="155"/>
      <c r="V754" s="155"/>
      <c r="X754" s="155"/>
    </row>
    <row r="755" spans="20:24" x14ac:dyDescent="0.3">
      <c r="T755" s="155"/>
      <c r="U755" s="155"/>
      <c r="V755" s="155"/>
      <c r="X755" s="155"/>
    </row>
    <row r="756" spans="20:24" x14ac:dyDescent="0.3">
      <c r="T756" s="155"/>
      <c r="U756" s="155"/>
      <c r="V756" s="155"/>
      <c r="X756" s="155"/>
    </row>
    <row r="757" spans="20:24" x14ac:dyDescent="0.3">
      <c r="T757" s="155"/>
      <c r="U757" s="155"/>
      <c r="V757" s="155"/>
      <c r="X757" s="155"/>
    </row>
    <row r="758" spans="20:24" x14ac:dyDescent="0.3">
      <c r="T758" s="155"/>
      <c r="U758" s="155"/>
      <c r="V758" s="155"/>
      <c r="X758" s="155"/>
    </row>
    <row r="759" spans="20:24" x14ac:dyDescent="0.3">
      <c r="T759" s="155"/>
      <c r="U759" s="155"/>
      <c r="V759" s="155"/>
      <c r="X759" s="155"/>
    </row>
    <row r="760" spans="20:24" x14ac:dyDescent="0.3">
      <c r="T760" s="155"/>
      <c r="U760" s="155"/>
      <c r="V760" s="155"/>
      <c r="X760" s="155"/>
    </row>
    <row r="761" spans="20:24" x14ac:dyDescent="0.3">
      <c r="T761" s="155"/>
      <c r="U761" s="155"/>
      <c r="V761" s="155"/>
      <c r="X761" s="155"/>
    </row>
    <row r="762" spans="20:24" x14ac:dyDescent="0.3">
      <c r="T762" s="155"/>
      <c r="U762" s="155"/>
      <c r="V762" s="155"/>
      <c r="X762" s="155"/>
    </row>
    <row r="763" spans="20:24" x14ac:dyDescent="0.3">
      <c r="T763" s="155"/>
      <c r="U763" s="155"/>
      <c r="V763" s="155"/>
      <c r="X763" s="155"/>
    </row>
    <row r="764" spans="20:24" x14ac:dyDescent="0.3">
      <c r="T764" s="155"/>
      <c r="U764" s="155"/>
      <c r="V764" s="155"/>
      <c r="X764" s="155"/>
    </row>
    <row r="765" spans="20:24" x14ac:dyDescent="0.3">
      <c r="T765" s="155"/>
      <c r="U765" s="155"/>
      <c r="V765" s="155"/>
      <c r="X765" s="155"/>
    </row>
    <row r="766" spans="20:24" x14ac:dyDescent="0.3">
      <c r="T766" s="155"/>
      <c r="U766" s="155"/>
      <c r="V766" s="155"/>
      <c r="X766" s="155"/>
    </row>
    <row r="767" spans="20:24" x14ac:dyDescent="0.3">
      <c r="T767" s="155"/>
      <c r="U767" s="155"/>
      <c r="V767" s="155"/>
      <c r="X767" s="155"/>
    </row>
  </sheetData>
  <sheetProtection algorithmName="SHA-512" hashValue="BCi4eNOhtjf7ROQioFbeAlhHRGp1E4EYzw8ZLhrBmZSPFxnK0r29iSmqCPT1/sNudvwPz1rDi2Lexn4bRd7qfQ==" saltValue="dLHywdOouB4h6xjH74qbrg==" spinCount="100000" sheet="1" objects="1" scenarios="1"/>
  <protectedRanges>
    <protectedRange sqref="F5:F101" name="Plage1"/>
    <protectedRange sqref="K9:L10 K100:L101 K36:L36 K92:L92 K39:L39 K42:L43 K82:L82 K51:L54 K56:L56 K58:L58 K61:L62 K20:L28 K67:L67 K70:L70 K73:L74 K78:L78 K84:L84 K45:L49" name="Plage2"/>
  </protectedRanges>
  <autoFilter ref="A5:XEV102" xr:uid="{0CEB8A49-980B-4C5A-BD6F-DCB7C697E336}"/>
  <dataConsolidate/>
  <mergeCells count="19">
    <mergeCell ref="T1:Z1"/>
    <mergeCell ref="F82:F87"/>
    <mergeCell ref="G82:G87"/>
    <mergeCell ref="C117:C118"/>
    <mergeCell ref="A1:L1"/>
    <mergeCell ref="H3:I3"/>
    <mergeCell ref="K3:L3"/>
    <mergeCell ref="A9:A33"/>
    <mergeCell ref="F9:F33"/>
    <mergeCell ref="G9:G33"/>
    <mergeCell ref="B20:B28"/>
    <mergeCell ref="I20:I28"/>
    <mergeCell ref="D20:D28"/>
    <mergeCell ref="C120:C121"/>
    <mergeCell ref="A82:A87"/>
    <mergeCell ref="B41:D41"/>
    <mergeCell ref="B44:D44"/>
    <mergeCell ref="B50:D50"/>
    <mergeCell ref="A112:L112"/>
  </mergeCells>
  <conditionalFormatting sqref="A1:A111 A113:A1048576">
    <cfRule type="cellIs" dxfId="52" priority="138" operator="equal">
      <formula>"A remplir"</formula>
    </cfRule>
  </conditionalFormatting>
  <conditionalFormatting sqref="F1:F111 F113:F1048576">
    <cfRule type="containsText" dxfId="51" priority="1" operator="containsText" text="EN DEVELOPPEMENT">
      <formula>NOT(ISERROR(SEARCH("EN DEVELOPPEMENT",F1)))</formula>
    </cfRule>
    <cfRule type="containsText" dxfId="50" priority="3" operator="containsText" text="NON">
      <formula>NOT(ISERROR(SEARCH("NON",F1)))</formula>
    </cfRule>
    <cfRule type="containsText" dxfId="49" priority="4" operator="containsText" text="OUI">
      <formula>NOT(ISERROR(SEARCH("OUI",F1)))</formula>
    </cfRule>
  </conditionalFormatting>
  <conditionalFormatting sqref="F39">
    <cfRule type="containsText" dxfId="48" priority="2" operator="containsText" text="EN DEVELOPPEMENT">
      <formula>NOT(ISERROR(SEARCH("EN DEVELOPPEMENT",F39)))</formula>
    </cfRule>
  </conditionalFormatting>
  <conditionalFormatting sqref="K9:L10 K45:L49 K100:L101">
    <cfRule type="expression" dxfId="47" priority="7">
      <formula>$T9="NON"</formula>
    </cfRule>
  </conditionalFormatting>
  <conditionalFormatting sqref="K20:L28 J51:L51">
    <cfRule type="expression" dxfId="46" priority="266">
      <formula>$T20="NON"</formula>
    </cfRule>
  </conditionalFormatting>
  <conditionalFormatting sqref="K20:L28 K51:L54 K56:L56 K58:L58 K61:L62 K67:L67 K70:L70 K73:L74 K78:L78 K82:L82 K84:L84 K92:L92 K42:L43 K39:L39 K36:L36 K9:L10 K45:L49 K100:L101">
    <cfRule type="cellIs" dxfId="45" priority="267" operator="equal">
      <formula>0</formula>
    </cfRule>
  </conditionalFormatting>
  <conditionalFormatting sqref="K36:L36">
    <cfRule type="expression" dxfId="44" priority="8">
      <formula>$T36="NON"</formula>
    </cfRule>
  </conditionalFormatting>
  <conditionalFormatting sqref="K39:L39">
    <cfRule type="expression" dxfId="43" priority="10">
      <formula>$T39="NON"</formula>
    </cfRule>
  </conditionalFormatting>
  <conditionalFormatting sqref="K42:L43">
    <cfRule type="expression" dxfId="42" priority="12">
      <formula>$T42="NON"</formula>
    </cfRule>
  </conditionalFormatting>
  <conditionalFormatting sqref="K52:L54">
    <cfRule type="expression" dxfId="41" priority="34">
      <formula>$T52="NON"</formula>
    </cfRule>
  </conditionalFormatting>
  <conditionalFormatting sqref="K56:L56">
    <cfRule type="expression" dxfId="40" priority="33">
      <formula>$T56="NON"</formula>
    </cfRule>
  </conditionalFormatting>
  <conditionalFormatting sqref="K58:L58">
    <cfRule type="expression" dxfId="39" priority="32">
      <formula>$T58="NON"</formula>
    </cfRule>
  </conditionalFormatting>
  <conditionalFormatting sqref="K61:L62">
    <cfRule type="expression" dxfId="38" priority="31">
      <formula>$T61="NON"</formula>
    </cfRule>
  </conditionalFormatting>
  <conditionalFormatting sqref="K67:L67">
    <cfRule type="expression" dxfId="37" priority="29">
      <formula>$T67="NON"</formula>
    </cfRule>
  </conditionalFormatting>
  <conditionalFormatting sqref="K70:L70">
    <cfRule type="expression" dxfId="36" priority="28">
      <formula>$T70="NON"</formula>
    </cfRule>
  </conditionalFormatting>
  <conditionalFormatting sqref="K73:L74">
    <cfRule type="expression" dxfId="35" priority="27">
      <formula>$T73="NON"</formula>
    </cfRule>
  </conditionalFormatting>
  <conditionalFormatting sqref="K78:L78">
    <cfRule type="expression" dxfId="34" priority="26">
      <formula>$T78="NON"</formula>
    </cfRule>
  </conditionalFormatting>
  <conditionalFormatting sqref="K82:L82">
    <cfRule type="expression" dxfId="33" priority="23">
      <formula>$T82="NON"</formula>
    </cfRule>
  </conditionalFormatting>
  <conditionalFormatting sqref="K84:L84">
    <cfRule type="expression" dxfId="32" priority="22">
      <formula>$T84="NON"</formula>
    </cfRule>
  </conditionalFormatting>
  <conditionalFormatting sqref="K92:L92">
    <cfRule type="expression" dxfId="31" priority="20">
      <formula>$T92="NON"</formula>
    </cfRule>
  </conditionalFormatting>
  <conditionalFormatting sqref="N1">
    <cfRule type="cellIs" dxfId="30" priority="283" operator="equal">
      <formula>"fichier complet"</formula>
    </cfRule>
  </conditionalFormatting>
  <pageMargins left="0.70000000000000007" right="0.70000000000000007" top="1.045275590551181" bottom="1.045275590551181" header="0.75000000000000011" footer="0.75000000000000011"/>
  <pageSetup paperSize="9" fitToWidth="0" fitToHeight="0" pageOrder="overThenDown" orientation="landscape" r:id="rId1"/>
  <headerFooter alignWithMargins="0"/>
  <rowBreaks count="2" manualBreakCount="2">
    <brk id="36" man="1"/>
    <brk id="87" man="1"/>
  </rowBreaks>
  <extLst>
    <ext xmlns:x14="http://schemas.microsoft.com/office/spreadsheetml/2009/9/main" uri="{CCE6A557-97BC-4b89-ADB6-D9C93CAAB3DF}">
      <x14:dataValidations xmlns:xm="http://schemas.microsoft.com/office/excel/2006/main" count="2">
        <x14:dataValidation type="list" allowBlank="1" showInputMessage="1" showErrorMessage="1" xr:uid="{A6A008CB-23AE-4139-9E12-767E405805A5}">
          <x14:formula1>
            <xm:f>Listes!$B$3:$B$5</xm:f>
          </x14:formula1>
          <xm:sqref>F42:F43 F73:F78 F45:F49 F51:F56 F58 F61:F62 F67:F71 F39</xm:sqref>
        </x14:dataValidation>
        <x14:dataValidation type="list" allowBlank="1" showInputMessage="1" showErrorMessage="1" xr:uid="{79C27070-5205-4E08-99A7-6091E3FA83FF}">
          <x14:formula1>
            <xm:f>Listes!$B$3:$B$4</xm:f>
          </x14:formula1>
          <xm:sqref>F82 F9 F63:F65 F57 F59:F60 F90:F93 F100:F101 F95:F98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6DAF5-DD87-4E01-A857-4C6826146FEA}">
  <sheetPr codeName="Feuil11">
    <tabColor rgb="FFE73942"/>
  </sheetPr>
  <dimension ref="A1:XEV180"/>
  <sheetViews>
    <sheetView zoomScale="60" zoomScaleNormal="60" workbookViewId="0">
      <pane ySplit="5" topLeftCell="A8" activePane="bottomLeft" state="frozen"/>
      <selection pane="bottomLeft" activeCell="B21" sqref="B21"/>
    </sheetView>
  </sheetViews>
  <sheetFormatPr baseColWidth="10" defaultColWidth="10.88671875" defaultRowHeight="14.4" outlineLevelCol="1" x14ac:dyDescent="0.3"/>
  <cols>
    <col min="1" max="1" width="21.6640625" style="142" customWidth="1"/>
    <col min="2" max="2" width="101.109375" style="155" bestFit="1" customWidth="1"/>
    <col min="3" max="3" width="86.5546875" style="161" customWidth="1"/>
    <col min="4" max="5" width="68.88671875" style="161" hidden="1" customWidth="1"/>
    <col min="6" max="6" width="53.33203125" style="142" bestFit="1" customWidth="1"/>
    <col min="7" max="7" width="14.5546875" style="142" customWidth="1"/>
    <col min="8" max="8" width="108.33203125" style="155" customWidth="1"/>
    <col min="9" max="9" width="86.5546875" style="161" hidden="1" customWidth="1"/>
    <col min="10" max="10" width="12.109375" style="160" customWidth="1"/>
    <col min="11" max="11" width="35.44140625" style="160" customWidth="1"/>
    <col min="12" max="15" width="13" style="160" customWidth="1"/>
    <col min="16" max="17" width="12.109375" style="160" customWidth="1"/>
    <col min="18" max="18" width="12.33203125" style="160" customWidth="1"/>
    <col min="19" max="19" width="12.109375" style="160" customWidth="1"/>
    <col min="20" max="22" width="12.33203125" style="142" hidden="1" customWidth="1" outlineLevel="1"/>
    <col min="23" max="23" width="6" style="18" hidden="1" customWidth="1" outlineLevel="1"/>
    <col min="24" max="24" width="36.6640625" style="173" hidden="1" customWidth="1" outlineLevel="1"/>
    <col min="25" max="25" width="15.33203125" style="18" hidden="1" customWidth="1" outlineLevel="1"/>
    <col min="26" max="26" width="12.33203125" style="18" hidden="1" customWidth="1" outlineLevel="1"/>
    <col min="27" max="27" width="12.109375" style="160" customWidth="1" collapsed="1"/>
    <col min="28" max="146" width="12.109375" style="160" customWidth="1"/>
    <col min="147" max="1012" width="12.109375" style="149" customWidth="1"/>
    <col min="1013" max="1013" width="11.44140625" style="149" customWidth="1"/>
    <col min="1014" max="1421" width="11.5546875" style="149" customWidth="1"/>
    <col min="1422" max="16384" width="10.88671875" style="41"/>
  </cols>
  <sheetData>
    <row r="1" spans="1:16376" ht="44.25" customHeight="1" x14ac:dyDescent="0.3">
      <c r="A1" s="384" t="s">
        <v>0</v>
      </c>
      <c r="B1" s="385"/>
      <c r="C1" s="385"/>
      <c r="D1" s="385"/>
      <c r="E1" s="385"/>
      <c r="F1" s="385"/>
      <c r="G1" s="385"/>
      <c r="H1" s="385"/>
      <c r="I1" s="344"/>
      <c r="K1" s="160" t="str">
        <f>IF(AND(T3=0,U3=0,V3=0),"FICHIER COMPLET",CONCATENATE("IL RESTE ",T3+U3+V3," CELLULES A COMPLETER"))</f>
        <v>IL RESTE 10 CELLULES A COMPLETER</v>
      </c>
      <c r="T1" s="363" t="s">
        <v>89</v>
      </c>
      <c r="U1" s="363"/>
      <c r="V1" s="363"/>
      <c r="W1" s="363"/>
      <c r="X1" s="363"/>
      <c r="Y1" s="363"/>
      <c r="Z1" s="363"/>
    </row>
    <row r="2" spans="1:16376" ht="9.6" customHeight="1" x14ac:dyDescent="0.3">
      <c r="A2" s="156"/>
      <c r="B2" s="219">
        <f>MATCH("FIN",A1:A196,0)</f>
        <v>38</v>
      </c>
      <c r="C2" s="157"/>
      <c r="D2" s="157"/>
      <c r="E2" s="157"/>
      <c r="H2" s="156"/>
      <c r="I2" s="157"/>
      <c r="X2" s="18"/>
    </row>
    <row r="3" spans="1:16376" s="212" customFormat="1" ht="47.25" customHeight="1" x14ac:dyDescent="0.5">
      <c r="A3" s="216"/>
      <c r="B3" s="216" t="s">
        <v>81</v>
      </c>
      <c r="C3" s="216"/>
      <c r="D3" s="216"/>
      <c r="E3" s="216"/>
      <c r="F3" s="218" t="s">
        <v>358</v>
      </c>
      <c r="G3" s="217"/>
      <c r="H3" s="114"/>
      <c r="I3" s="216"/>
      <c r="J3" s="215"/>
      <c r="K3" s="215"/>
      <c r="L3" s="215"/>
      <c r="M3" s="215"/>
      <c r="N3" s="215"/>
      <c r="O3" s="215"/>
      <c r="P3" s="215"/>
      <c r="Q3" s="215"/>
      <c r="R3" s="215"/>
      <c r="S3" s="215"/>
      <c r="T3" s="172">
        <f>COUNTIF(T27:T37,0)</f>
        <v>10</v>
      </c>
      <c r="U3" s="172">
        <f>COUNTIF(U27:U37,0)</f>
        <v>0</v>
      </c>
      <c r="V3" s="172">
        <f>COUNTIF(V27:V37,0)</f>
        <v>0</v>
      </c>
      <c r="W3" s="172"/>
      <c r="X3" s="173"/>
      <c r="Y3" s="172">
        <f>SUM(Y13:Y37)</f>
        <v>0</v>
      </c>
      <c r="Z3" s="172"/>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c r="IW3" s="214"/>
      <c r="IX3" s="214"/>
      <c r="IY3" s="214"/>
      <c r="IZ3" s="214"/>
      <c r="JA3" s="214"/>
      <c r="JB3" s="214"/>
      <c r="JC3" s="214"/>
      <c r="JD3" s="214"/>
      <c r="JE3" s="214"/>
      <c r="JF3" s="214"/>
      <c r="JG3" s="214"/>
      <c r="JH3" s="214"/>
      <c r="JI3" s="214"/>
      <c r="JJ3" s="214"/>
      <c r="JK3" s="214"/>
      <c r="JL3" s="214"/>
      <c r="JM3" s="214"/>
      <c r="JN3" s="214"/>
      <c r="JO3" s="214"/>
      <c r="JP3" s="214"/>
      <c r="JQ3" s="214"/>
      <c r="JR3" s="214"/>
      <c r="JS3" s="214"/>
      <c r="JT3" s="214"/>
      <c r="JU3" s="214"/>
      <c r="JV3" s="214"/>
      <c r="JW3" s="214"/>
      <c r="JX3" s="214"/>
      <c r="JY3" s="214"/>
      <c r="JZ3" s="214"/>
      <c r="KA3" s="214"/>
      <c r="KB3" s="214"/>
      <c r="KC3" s="214"/>
      <c r="KD3" s="214"/>
      <c r="KE3" s="214"/>
      <c r="KF3" s="214"/>
      <c r="KG3" s="214"/>
      <c r="KH3" s="214"/>
      <c r="KI3" s="214"/>
      <c r="KJ3" s="214"/>
      <c r="KK3" s="214"/>
      <c r="KL3" s="214"/>
      <c r="KM3" s="214"/>
      <c r="KN3" s="214"/>
      <c r="KO3" s="214"/>
      <c r="KP3" s="214"/>
      <c r="KQ3" s="214"/>
      <c r="KR3" s="214"/>
      <c r="KS3" s="214"/>
      <c r="KT3" s="214"/>
      <c r="KU3" s="214"/>
      <c r="KV3" s="214"/>
      <c r="KW3" s="214"/>
      <c r="KX3" s="214"/>
      <c r="KY3" s="214"/>
      <c r="KZ3" s="214"/>
      <c r="LA3" s="214"/>
      <c r="LB3" s="214"/>
      <c r="LC3" s="214"/>
      <c r="LD3" s="214"/>
      <c r="LE3" s="214"/>
      <c r="LF3" s="214"/>
      <c r="LG3" s="214"/>
      <c r="LH3" s="214"/>
      <c r="LI3" s="214"/>
      <c r="LJ3" s="214"/>
      <c r="LK3" s="214"/>
      <c r="LL3" s="214"/>
      <c r="LM3" s="214"/>
      <c r="LN3" s="214"/>
      <c r="LO3" s="214"/>
      <c r="LP3" s="214"/>
      <c r="LQ3" s="214"/>
      <c r="LR3" s="214"/>
      <c r="LS3" s="214"/>
      <c r="LT3" s="214"/>
      <c r="LU3" s="214"/>
      <c r="LV3" s="214"/>
      <c r="LW3" s="214"/>
      <c r="LX3" s="214"/>
      <c r="LY3" s="214"/>
      <c r="LZ3" s="214"/>
      <c r="MA3" s="214"/>
      <c r="MB3" s="214"/>
      <c r="MC3" s="214"/>
      <c r="MD3" s="214"/>
      <c r="ME3" s="214"/>
      <c r="MF3" s="214"/>
      <c r="MG3" s="214"/>
      <c r="MH3" s="214"/>
      <c r="MI3" s="214"/>
      <c r="MJ3" s="214"/>
      <c r="MK3" s="214"/>
      <c r="ML3" s="214"/>
      <c r="MM3" s="214"/>
      <c r="MN3" s="214"/>
      <c r="MO3" s="214"/>
      <c r="MP3" s="214"/>
      <c r="MQ3" s="214"/>
      <c r="MR3" s="214"/>
      <c r="MS3" s="214"/>
      <c r="MT3" s="214"/>
      <c r="MU3" s="214"/>
      <c r="MV3" s="214"/>
      <c r="MW3" s="214"/>
      <c r="MX3" s="214"/>
      <c r="MY3" s="214"/>
      <c r="MZ3" s="214"/>
      <c r="NA3" s="214"/>
      <c r="NB3" s="214"/>
      <c r="NC3" s="214"/>
      <c r="ND3" s="214"/>
      <c r="NE3" s="214"/>
      <c r="NF3" s="214"/>
      <c r="NG3" s="214"/>
      <c r="NH3" s="214"/>
      <c r="NI3" s="214"/>
      <c r="NJ3" s="214"/>
      <c r="NK3" s="214"/>
      <c r="NL3" s="214"/>
      <c r="NM3" s="214"/>
      <c r="NN3" s="214"/>
      <c r="NO3" s="214"/>
      <c r="NP3" s="214"/>
      <c r="NQ3" s="214"/>
      <c r="NR3" s="214"/>
      <c r="NS3" s="214"/>
      <c r="NT3" s="214"/>
      <c r="NU3" s="214"/>
      <c r="NV3" s="214"/>
      <c r="NW3" s="214"/>
      <c r="NX3" s="214"/>
      <c r="NY3" s="214"/>
      <c r="NZ3" s="214"/>
      <c r="OA3" s="214"/>
      <c r="OB3" s="214"/>
      <c r="OC3" s="214"/>
      <c r="OD3" s="214"/>
      <c r="OE3" s="214"/>
      <c r="OF3" s="214"/>
      <c r="OG3" s="214"/>
      <c r="OH3" s="214"/>
      <c r="OI3" s="214"/>
      <c r="OJ3" s="214"/>
      <c r="OK3" s="214"/>
      <c r="OL3" s="214"/>
      <c r="OM3" s="214"/>
      <c r="ON3" s="214"/>
      <c r="OO3" s="214"/>
      <c r="OP3" s="214"/>
      <c r="OQ3" s="214"/>
      <c r="OR3" s="214"/>
      <c r="OS3" s="214"/>
      <c r="OT3" s="214"/>
      <c r="OU3" s="214"/>
      <c r="OV3" s="214"/>
      <c r="OW3" s="214"/>
      <c r="OX3" s="214"/>
      <c r="OY3" s="214"/>
      <c r="OZ3" s="214"/>
      <c r="PA3" s="214"/>
      <c r="PB3" s="214"/>
      <c r="PC3" s="214"/>
      <c r="PD3" s="214"/>
      <c r="PE3" s="214"/>
      <c r="PF3" s="214"/>
      <c r="PG3" s="214"/>
      <c r="PH3" s="214"/>
      <c r="PI3" s="214"/>
      <c r="PJ3" s="214"/>
      <c r="PK3" s="214"/>
      <c r="PL3" s="214"/>
      <c r="PM3" s="214"/>
      <c r="PN3" s="214"/>
      <c r="PO3" s="214"/>
      <c r="PP3" s="214"/>
      <c r="PQ3" s="214"/>
      <c r="PR3" s="214"/>
      <c r="PS3" s="214"/>
      <c r="PT3" s="214"/>
      <c r="PU3" s="214"/>
      <c r="PV3" s="214"/>
      <c r="PW3" s="214"/>
      <c r="PX3" s="214"/>
      <c r="PY3" s="214"/>
      <c r="PZ3" s="214"/>
      <c r="QA3" s="214"/>
      <c r="QB3" s="214"/>
      <c r="QC3" s="214"/>
      <c r="QD3" s="214"/>
      <c r="QE3" s="214"/>
      <c r="QF3" s="214"/>
      <c r="QG3" s="214"/>
      <c r="QH3" s="214"/>
      <c r="QI3" s="214"/>
      <c r="QJ3" s="214"/>
      <c r="QK3" s="214"/>
      <c r="QL3" s="214"/>
      <c r="QM3" s="214"/>
      <c r="QN3" s="214"/>
      <c r="QO3" s="214"/>
      <c r="QP3" s="214"/>
      <c r="QQ3" s="214"/>
      <c r="QR3" s="214"/>
      <c r="QS3" s="214"/>
      <c r="QT3" s="214"/>
      <c r="QU3" s="214"/>
      <c r="QV3" s="214"/>
      <c r="QW3" s="214"/>
      <c r="QX3" s="214"/>
      <c r="QY3" s="214"/>
      <c r="QZ3" s="214"/>
      <c r="RA3" s="214"/>
      <c r="RB3" s="214"/>
      <c r="RC3" s="214"/>
      <c r="RD3" s="214"/>
      <c r="RE3" s="214"/>
      <c r="RF3" s="214"/>
      <c r="RG3" s="214"/>
      <c r="RH3" s="214"/>
      <c r="RI3" s="214"/>
      <c r="RJ3" s="214"/>
      <c r="RK3" s="214"/>
      <c r="RL3" s="214"/>
      <c r="RM3" s="214"/>
      <c r="RN3" s="214"/>
      <c r="RO3" s="214"/>
      <c r="RP3" s="214"/>
      <c r="RQ3" s="214"/>
      <c r="RR3" s="214"/>
      <c r="RS3" s="214"/>
      <c r="RT3" s="214"/>
      <c r="RU3" s="214"/>
      <c r="RV3" s="214"/>
      <c r="RW3" s="214"/>
      <c r="RX3" s="214"/>
      <c r="RY3" s="214"/>
      <c r="RZ3" s="214"/>
      <c r="SA3" s="214"/>
      <c r="SB3" s="214"/>
      <c r="SC3" s="214"/>
      <c r="SD3" s="214"/>
      <c r="SE3" s="214"/>
      <c r="SF3" s="214"/>
      <c r="SG3" s="214"/>
      <c r="SH3" s="214"/>
      <c r="SI3" s="214"/>
      <c r="SJ3" s="214"/>
      <c r="SK3" s="214"/>
      <c r="SL3" s="214"/>
      <c r="SM3" s="214"/>
      <c r="SN3" s="214"/>
      <c r="SO3" s="214"/>
      <c r="SP3" s="214"/>
      <c r="SQ3" s="214"/>
      <c r="SR3" s="214"/>
      <c r="SS3" s="214"/>
      <c r="ST3" s="214"/>
      <c r="SU3" s="214"/>
      <c r="SV3" s="214"/>
      <c r="SW3" s="214"/>
      <c r="SX3" s="214"/>
      <c r="SY3" s="214"/>
      <c r="SZ3" s="214"/>
      <c r="TA3" s="214"/>
      <c r="TB3" s="214"/>
      <c r="TC3" s="214"/>
      <c r="TD3" s="214"/>
      <c r="TE3" s="214"/>
      <c r="TF3" s="214"/>
      <c r="TG3" s="214"/>
      <c r="TH3" s="214"/>
      <c r="TI3" s="214"/>
      <c r="TJ3" s="214"/>
      <c r="TK3" s="214"/>
      <c r="TL3" s="214"/>
      <c r="TM3" s="214"/>
      <c r="TN3" s="214"/>
      <c r="TO3" s="214"/>
      <c r="TP3" s="214"/>
      <c r="TQ3" s="214"/>
      <c r="TR3" s="214"/>
      <c r="TS3" s="214"/>
      <c r="TT3" s="214"/>
      <c r="TU3" s="214"/>
      <c r="TV3" s="214"/>
      <c r="TW3" s="214"/>
      <c r="TX3" s="214"/>
      <c r="TY3" s="214"/>
      <c r="TZ3" s="214"/>
      <c r="UA3" s="214"/>
      <c r="UB3" s="214"/>
      <c r="UC3" s="214"/>
      <c r="UD3" s="214"/>
      <c r="UE3" s="214"/>
      <c r="UF3" s="214"/>
      <c r="UG3" s="214"/>
      <c r="UH3" s="214"/>
      <c r="UI3" s="214"/>
      <c r="UJ3" s="214"/>
      <c r="UK3" s="214"/>
      <c r="UL3" s="214"/>
      <c r="UM3" s="214"/>
      <c r="UN3" s="214"/>
      <c r="UO3" s="214"/>
      <c r="UP3" s="214"/>
      <c r="UQ3" s="214"/>
      <c r="UR3" s="214"/>
      <c r="US3" s="214"/>
      <c r="UT3" s="214"/>
      <c r="UU3" s="214"/>
      <c r="UV3" s="214"/>
      <c r="UW3" s="214"/>
      <c r="UX3" s="214"/>
      <c r="UY3" s="214"/>
      <c r="UZ3" s="214"/>
      <c r="VA3" s="214"/>
      <c r="VB3" s="214"/>
      <c r="VC3" s="214"/>
      <c r="VD3" s="214"/>
      <c r="VE3" s="214"/>
      <c r="VF3" s="214"/>
      <c r="VG3" s="214"/>
      <c r="VH3" s="214"/>
      <c r="VI3" s="214"/>
      <c r="VJ3" s="214"/>
      <c r="VK3" s="214"/>
      <c r="VL3" s="214"/>
      <c r="VM3" s="214"/>
      <c r="VN3" s="214"/>
      <c r="VO3" s="214"/>
      <c r="VP3" s="214"/>
      <c r="VQ3" s="214"/>
      <c r="VR3" s="214"/>
      <c r="VS3" s="214"/>
      <c r="VT3" s="214"/>
      <c r="VU3" s="214"/>
      <c r="VV3" s="214"/>
      <c r="VW3" s="214"/>
      <c r="VX3" s="214"/>
      <c r="VY3" s="214"/>
      <c r="VZ3" s="214"/>
      <c r="WA3" s="214"/>
      <c r="WB3" s="214"/>
      <c r="WC3" s="214"/>
      <c r="WD3" s="214"/>
      <c r="WE3" s="214"/>
      <c r="WF3" s="214"/>
      <c r="WG3" s="214"/>
      <c r="WH3" s="214"/>
      <c r="WI3" s="214"/>
      <c r="WJ3" s="214"/>
      <c r="WK3" s="214"/>
      <c r="WL3" s="214"/>
      <c r="WM3" s="214"/>
      <c r="WN3" s="214"/>
      <c r="WO3" s="214"/>
      <c r="WP3" s="214"/>
      <c r="WQ3" s="214"/>
      <c r="WR3" s="214"/>
      <c r="WS3" s="214"/>
      <c r="WT3" s="214"/>
      <c r="WU3" s="214"/>
      <c r="WV3" s="214"/>
      <c r="WW3" s="214"/>
      <c r="WX3" s="214"/>
      <c r="WY3" s="214"/>
      <c r="WZ3" s="214"/>
      <c r="XA3" s="214"/>
      <c r="XB3" s="214"/>
      <c r="XC3" s="214"/>
      <c r="XD3" s="214"/>
      <c r="XE3" s="214"/>
      <c r="XF3" s="214"/>
      <c r="XG3" s="214"/>
      <c r="XH3" s="214"/>
      <c r="XI3" s="214"/>
      <c r="XJ3" s="214"/>
      <c r="XK3" s="214"/>
      <c r="XL3" s="214"/>
      <c r="XM3" s="214"/>
      <c r="XN3" s="214"/>
      <c r="XO3" s="214"/>
      <c r="XP3" s="214"/>
      <c r="XQ3" s="214"/>
      <c r="XR3" s="214"/>
      <c r="XS3" s="214"/>
      <c r="XT3" s="214"/>
      <c r="XU3" s="214"/>
      <c r="XV3" s="214"/>
      <c r="XW3" s="214"/>
      <c r="XX3" s="214"/>
      <c r="XY3" s="214"/>
      <c r="XZ3" s="214"/>
      <c r="YA3" s="214"/>
      <c r="YB3" s="214"/>
      <c r="YC3" s="214"/>
      <c r="YD3" s="214"/>
      <c r="YE3" s="214"/>
      <c r="YF3" s="214"/>
      <c r="YG3" s="214"/>
      <c r="YH3" s="214"/>
      <c r="YI3" s="214"/>
      <c r="YJ3" s="214"/>
      <c r="YK3" s="214"/>
      <c r="YL3" s="214"/>
      <c r="YM3" s="214"/>
      <c r="YN3" s="214"/>
      <c r="YO3" s="214"/>
      <c r="YP3" s="214"/>
      <c r="YQ3" s="214"/>
      <c r="YR3" s="214"/>
      <c r="YS3" s="214"/>
      <c r="YT3" s="214"/>
      <c r="YU3" s="214"/>
      <c r="YV3" s="214"/>
      <c r="YW3" s="214"/>
      <c r="YX3" s="214"/>
      <c r="YY3" s="214"/>
      <c r="YZ3" s="214"/>
      <c r="ZA3" s="214"/>
      <c r="ZB3" s="214"/>
      <c r="ZC3" s="214"/>
      <c r="ZD3" s="214"/>
      <c r="ZE3" s="214"/>
      <c r="ZF3" s="214"/>
      <c r="ZG3" s="214"/>
      <c r="ZH3" s="214"/>
      <c r="ZI3" s="214"/>
      <c r="ZJ3" s="214"/>
      <c r="ZK3" s="214"/>
      <c r="ZL3" s="214"/>
      <c r="ZM3" s="214"/>
      <c r="ZN3" s="214"/>
      <c r="ZO3" s="214"/>
      <c r="ZP3" s="214"/>
      <c r="ZQ3" s="214"/>
      <c r="ZR3" s="214"/>
      <c r="ZS3" s="214"/>
      <c r="ZT3" s="214"/>
      <c r="ZU3" s="214"/>
      <c r="ZV3" s="214"/>
      <c r="ZW3" s="214"/>
      <c r="ZX3" s="214"/>
      <c r="ZY3" s="214"/>
      <c r="ZZ3" s="214"/>
      <c r="AAA3" s="214"/>
      <c r="AAB3" s="214"/>
      <c r="AAC3" s="214"/>
      <c r="AAD3" s="214"/>
      <c r="AAE3" s="214"/>
      <c r="AAF3" s="214"/>
      <c r="AAG3" s="214"/>
      <c r="AAH3" s="214"/>
      <c r="AAI3" s="214"/>
      <c r="AAJ3" s="214"/>
      <c r="AAK3" s="214"/>
      <c r="AAL3" s="214"/>
      <c r="AAM3" s="214"/>
      <c r="AAN3" s="214"/>
      <c r="AAO3" s="214"/>
      <c r="AAP3" s="214"/>
      <c r="AAQ3" s="214"/>
      <c r="AAR3" s="214"/>
      <c r="AAS3" s="214"/>
      <c r="AAT3" s="214"/>
      <c r="AAU3" s="214"/>
      <c r="AAV3" s="214"/>
      <c r="AAW3" s="214"/>
      <c r="AAX3" s="214"/>
      <c r="AAY3" s="214"/>
      <c r="AAZ3" s="214"/>
      <c r="ABA3" s="214"/>
      <c r="ABB3" s="214"/>
      <c r="ABC3" s="214"/>
      <c r="ABD3" s="214"/>
      <c r="ABE3" s="214"/>
      <c r="ABF3" s="214"/>
      <c r="ABG3" s="214"/>
      <c r="ABH3" s="214"/>
      <c r="ABI3" s="214"/>
      <c r="ABJ3" s="214"/>
      <c r="ABK3" s="214"/>
      <c r="ABL3" s="214"/>
      <c r="ABM3" s="214"/>
      <c r="ABN3" s="214"/>
      <c r="ABO3" s="214"/>
      <c r="ABP3" s="214"/>
      <c r="ABQ3" s="214"/>
      <c r="ABR3" s="214"/>
      <c r="ABS3" s="214"/>
      <c r="ABT3" s="214"/>
      <c r="ABU3" s="214"/>
      <c r="ABV3" s="214"/>
      <c r="ABW3" s="214"/>
      <c r="ABX3" s="214"/>
      <c r="ABY3" s="214"/>
      <c r="ABZ3" s="214"/>
      <c r="ACA3" s="214"/>
      <c r="ACB3" s="214"/>
      <c r="ACC3" s="214"/>
      <c r="ACD3" s="214"/>
      <c r="ACE3" s="214"/>
      <c r="ACF3" s="214"/>
      <c r="ACG3" s="214"/>
      <c r="ACH3" s="214"/>
      <c r="ACI3" s="214"/>
      <c r="ACJ3" s="214"/>
      <c r="ACK3" s="214"/>
      <c r="ACL3" s="214"/>
      <c r="ACM3" s="214"/>
      <c r="ACN3" s="214"/>
      <c r="ACO3" s="214"/>
      <c r="ACP3" s="214"/>
      <c r="ACQ3" s="214"/>
      <c r="ACR3" s="214"/>
      <c r="ACS3" s="214"/>
      <c r="ACT3" s="214"/>
      <c r="ACU3" s="214"/>
      <c r="ACV3" s="214"/>
      <c r="ACW3" s="214"/>
      <c r="ACX3" s="214"/>
      <c r="ACY3" s="214"/>
      <c r="ACZ3" s="214"/>
      <c r="ADA3" s="214"/>
      <c r="ADB3" s="214"/>
      <c r="ADC3" s="214"/>
      <c r="ADD3" s="214"/>
      <c r="ADE3" s="214"/>
      <c r="ADF3" s="214"/>
      <c r="ADG3" s="214"/>
      <c r="ADH3" s="214"/>
      <c r="ADI3" s="214"/>
      <c r="ADJ3" s="214"/>
      <c r="ADK3" s="214"/>
      <c r="ADL3" s="214"/>
      <c r="ADM3" s="214"/>
      <c r="ADN3" s="214"/>
      <c r="ADO3" s="214"/>
      <c r="ADP3" s="214"/>
      <c r="ADQ3" s="214"/>
      <c r="ADR3" s="214"/>
      <c r="ADS3" s="214"/>
      <c r="ADT3" s="214"/>
      <c r="ADU3" s="214"/>
      <c r="ADV3" s="214"/>
      <c r="ADW3" s="214"/>
      <c r="ADX3" s="214"/>
      <c r="ADY3" s="214"/>
      <c r="ADZ3" s="214"/>
      <c r="AEA3" s="214"/>
      <c r="AEB3" s="214"/>
      <c r="AEC3" s="214"/>
      <c r="AED3" s="214"/>
      <c r="AEE3" s="214"/>
      <c r="AEF3" s="214"/>
      <c r="AEG3" s="214"/>
      <c r="AEH3" s="214"/>
      <c r="AEI3" s="214"/>
      <c r="AEJ3" s="214"/>
      <c r="AEK3" s="214"/>
      <c r="AEL3" s="214"/>
      <c r="AEM3" s="214"/>
      <c r="AEN3" s="214"/>
      <c r="AEO3" s="214"/>
      <c r="AEP3" s="214"/>
      <c r="AEQ3" s="214"/>
      <c r="AER3" s="214"/>
      <c r="AES3" s="214"/>
      <c r="AET3" s="214"/>
      <c r="AEU3" s="214"/>
      <c r="AEV3" s="214"/>
      <c r="AEW3" s="214"/>
      <c r="AEX3" s="214"/>
      <c r="AEY3" s="214"/>
      <c r="AEZ3" s="214"/>
      <c r="AFA3" s="214"/>
      <c r="AFB3" s="214"/>
      <c r="AFC3" s="214"/>
      <c r="AFD3" s="214"/>
      <c r="AFE3" s="214"/>
      <c r="AFF3" s="214"/>
      <c r="AFG3" s="214"/>
      <c r="AFH3" s="214"/>
      <c r="AFI3" s="214"/>
      <c r="AFJ3" s="214"/>
      <c r="AFK3" s="214"/>
      <c r="AFL3" s="214"/>
      <c r="AFM3" s="214"/>
      <c r="AFN3" s="214"/>
      <c r="AFO3" s="214"/>
      <c r="AFP3" s="214"/>
      <c r="AFQ3" s="214"/>
      <c r="AFR3" s="214"/>
      <c r="AFS3" s="214"/>
      <c r="AFT3" s="214"/>
      <c r="AFU3" s="214"/>
      <c r="AFV3" s="214"/>
      <c r="AFW3" s="214"/>
      <c r="AFX3" s="214"/>
      <c r="AFY3" s="214"/>
      <c r="AFZ3" s="214"/>
      <c r="AGA3" s="214"/>
      <c r="AGB3" s="214"/>
      <c r="AGC3" s="214"/>
      <c r="AGD3" s="214"/>
      <c r="AGE3" s="214"/>
      <c r="AGF3" s="214"/>
      <c r="AGG3" s="214"/>
      <c r="AGH3" s="214"/>
      <c r="AGI3" s="214"/>
      <c r="AGJ3" s="214"/>
      <c r="AGK3" s="214"/>
      <c r="AGL3" s="214"/>
      <c r="AGM3" s="214"/>
      <c r="AGN3" s="214"/>
      <c r="AGO3" s="214"/>
      <c r="AGP3" s="214"/>
      <c r="AGQ3" s="214"/>
      <c r="AGR3" s="214"/>
      <c r="AGS3" s="214"/>
      <c r="AGT3" s="214"/>
      <c r="AGU3" s="214"/>
      <c r="AGV3" s="214"/>
      <c r="AGW3" s="214"/>
      <c r="AGX3" s="214"/>
      <c r="AGY3" s="214"/>
      <c r="AGZ3" s="214"/>
      <c r="AHA3" s="214"/>
      <c r="AHB3" s="214"/>
      <c r="AHC3" s="214"/>
      <c r="AHD3" s="214"/>
      <c r="AHE3" s="214"/>
      <c r="AHF3" s="214"/>
      <c r="AHG3" s="214"/>
      <c r="AHH3" s="214"/>
      <c r="AHI3" s="214"/>
      <c r="AHJ3" s="214"/>
      <c r="AHK3" s="214"/>
      <c r="AHL3" s="214"/>
      <c r="AHM3" s="214"/>
      <c r="AHN3" s="214"/>
      <c r="AHO3" s="214"/>
      <c r="AHP3" s="214"/>
      <c r="AHQ3" s="214"/>
      <c r="AHR3" s="214"/>
      <c r="AHS3" s="214"/>
      <c r="AHT3" s="214"/>
      <c r="AHU3" s="214"/>
      <c r="AHV3" s="214"/>
      <c r="AHW3" s="214"/>
      <c r="AHX3" s="214"/>
      <c r="AHY3" s="214"/>
      <c r="AHZ3" s="214"/>
      <c r="AIA3" s="214"/>
      <c r="AIB3" s="214"/>
      <c r="AIC3" s="214"/>
      <c r="AID3" s="214"/>
      <c r="AIE3" s="214"/>
      <c r="AIF3" s="214"/>
      <c r="AIG3" s="214"/>
      <c r="AIH3" s="214"/>
      <c r="AII3" s="214"/>
      <c r="AIJ3" s="214"/>
      <c r="AIK3" s="214"/>
      <c r="AIL3" s="214"/>
      <c r="AIM3" s="214"/>
      <c r="AIN3" s="214"/>
      <c r="AIO3" s="214"/>
      <c r="AIP3" s="214"/>
      <c r="AIQ3" s="214"/>
      <c r="AIR3" s="214"/>
      <c r="AIS3" s="214"/>
      <c r="AIT3" s="214"/>
      <c r="AIU3" s="214"/>
      <c r="AIV3" s="214"/>
      <c r="AIW3" s="214"/>
      <c r="AIX3" s="214"/>
      <c r="AIY3" s="214"/>
      <c r="AIZ3" s="214"/>
      <c r="AJA3" s="214"/>
      <c r="AJB3" s="214"/>
      <c r="AJC3" s="214"/>
      <c r="AJD3" s="214"/>
      <c r="AJE3" s="214"/>
      <c r="AJF3" s="214"/>
      <c r="AJG3" s="214"/>
      <c r="AJH3" s="214"/>
      <c r="AJI3" s="214"/>
      <c r="AJJ3" s="214"/>
      <c r="AJK3" s="214"/>
      <c r="AJL3" s="214"/>
      <c r="AJM3" s="214"/>
      <c r="AJN3" s="214"/>
      <c r="AJO3" s="214"/>
      <c r="AJP3" s="214"/>
      <c r="AJQ3" s="214"/>
      <c r="AJR3" s="214"/>
      <c r="AJS3" s="214"/>
      <c r="AJT3" s="214"/>
      <c r="AJU3" s="214"/>
      <c r="AJV3" s="214"/>
      <c r="AJW3" s="214"/>
      <c r="AJX3" s="214"/>
      <c r="AJY3" s="214"/>
      <c r="AJZ3" s="214"/>
      <c r="AKA3" s="214"/>
      <c r="AKB3" s="214"/>
      <c r="AKC3" s="214"/>
      <c r="AKD3" s="214"/>
      <c r="AKE3" s="214"/>
      <c r="AKF3" s="214"/>
      <c r="AKG3" s="214"/>
      <c r="AKH3" s="214"/>
      <c r="AKI3" s="214"/>
      <c r="AKJ3" s="214"/>
      <c r="AKK3" s="214"/>
      <c r="AKL3" s="214"/>
      <c r="AKM3" s="214"/>
      <c r="AKN3" s="214"/>
      <c r="AKO3" s="214"/>
      <c r="AKP3" s="214"/>
      <c r="AKQ3" s="214"/>
      <c r="AKR3" s="214"/>
      <c r="AKS3" s="214"/>
      <c r="AKT3" s="214"/>
      <c r="AKU3" s="214"/>
      <c r="AKV3" s="214"/>
      <c r="AKW3" s="214"/>
      <c r="AKX3" s="214"/>
      <c r="AKY3" s="214"/>
      <c r="AKZ3" s="214"/>
      <c r="ALA3" s="214"/>
      <c r="ALB3" s="214"/>
      <c r="ALC3" s="214"/>
      <c r="ALD3" s="214"/>
      <c r="ALE3" s="214"/>
      <c r="ALF3" s="214"/>
      <c r="ALG3" s="214"/>
      <c r="ALH3" s="214"/>
      <c r="ALI3" s="214"/>
      <c r="ALJ3" s="214"/>
      <c r="ALK3" s="214"/>
      <c r="ALL3" s="214"/>
      <c r="ALM3" s="214"/>
      <c r="ALN3" s="214"/>
      <c r="ALO3" s="214"/>
      <c r="ALP3" s="214"/>
      <c r="ALQ3" s="214"/>
      <c r="ALR3" s="214"/>
      <c r="ALS3" s="214"/>
      <c r="ALT3" s="214"/>
      <c r="ALU3" s="214"/>
      <c r="ALV3" s="214"/>
      <c r="ALW3" s="214"/>
      <c r="ALX3" s="214"/>
      <c r="ALY3" s="214"/>
      <c r="ALZ3" s="214"/>
      <c r="AMA3" s="214"/>
      <c r="AMB3" s="214"/>
      <c r="AMC3" s="214"/>
      <c r="AMD3" s="214"/>
      <c r="AME3" s="214"/>
      <c r="AMF3" s="214"/>
      <c r="AMG3" s="214"/>
      <c r="AMH3" s="214"/>
      <c r="AMI3" s="214"/>
      <c r="AMJ3" s="214"/>
      <c r="AMK3" s="214"/>
      <c r="AML3" s="214"/>
      <c r="AMM3" s="214"/>
      <c r="AMN3" s="214"/>
      <c r="AMO3" s="214"/>
      <c r="AMP3" s="214"/>
      <c r="AMQ3" s="214"/>
      <c r="AMR3" s="214"/>
      <c r="AMS3" s="214"/>
      <c r="AMT3" s="214"/>
      <c r="AMU3" s="214"/>
      <c r="AMV3" s="214"/>
      <c r="AMW3" s="214"/>
      <c r="AMX3" s="214"/>
      <c r="AMY3" s="214"/>
      <c r="AMZ3" s="214"/>
      <c r="ANA3" s="214"/>
      <c r="ANB3" s="214"/>
      <c r="ANC3" s="214"/>
      <c r="AND3" s="214"/>
      <c r="ANE3" s="214"/>
      <c r="ANF3" s="214"/>
      <c r="ANG3" s="214"/>
      <c r="ANH3" s="214"/>
      <c r="ANI3" s="214"/>
      <c r="ANJ3" s="214"/>
      <c r="ANK3" s="214"/>
      <c r="ANL3" s="214"/>
      <c r="ANM3" s="214"/>
      <c r="ANN3" s="214"/>
      <c r="ANO3" s="214"/>
      <c r="ANP3" s="214"/>
      <c r="ANQ3" s="214"/>
      <c r="ANR3" s="214"/>
      <c r="ANS3" s="214"/>
      <c r="ANT3" s="214"/>
      <c r="ANU3" s="214"/>
      <c r="ANV3" s="214"/>
      <c r="ANW3" s="214"/>
      <c r="ANX3" s="214"/>
      <c r="ANY3" s="214"/>
      <c r="ANZ3" s="214"/>
      <c r="AOA3" s="214"/>
      <c r="AOB3" s="214"/>
      <c r="AOC3" s="214"/>
      <c r="AOD3" s="214"/>
      <c r="AOE3" s="214"/>
      <c r="AOF3" s="214"/>
      <c r="AOG3" s="214"/>
      <c r="AOH3" s="214"/>
      <c r="AOI3" s="214"/>
      <c r="AOJ3" s="214"/>
      <c r="AOK3" s="214"/>
      <c r="AOL3" s="214"/>
      <c r="AOM3" s="214"/>
      <c r="AON3" s="214"/>
      <c r="AOO3" s="214"/>
      <c r="AOP3" s="214"/>
      <c r="AOQ3" s="214"/>
      <c r="AOR3" s="214"/>
      <c r="AOS3" s="214"/>
      <c r="AOT3" s="214"/>
      <c r="AOU3" s="214"/>
      <c r="AOV3" s="214"/>
      <c r="AOW3" s="214"/>
      <c r="AOX3" s="214"/>
      <c r="AOY3" s="214"/>
      <c r="AOZ3" s="214"/>
      <c r="APA3" s="214"/>
      <c r="APB3" s="214"/>
      <c r="APC3" s="214"/>
      <c r="APD3" s="214"/>
      <c r="APE3" s="214"/>
      <c r="APF3" s="214"/>
      <c r="APG3" s="214"/>
      <c r="APH3" s="214"/>
      <c r="API3" s="214"/>
      <c r="APJ3" s="214"/>
      <c r="APK3" s="214"/>
      <c r="APL3" s="214"/>
      <c r="APM3" s="214"/>
      <c r="APN3" s="214"/>
      <c r="APO3" s="214"/>
      <c r="APP3" s="214"/>
      <c r="APQ3" s="214"/>
      <c r="APR3" s="214"/>
      <c r="APS3" s="214"/>
      <c r="APT3" s="214"/>
      <c r="APU3" s="214"/>
      <c r="APV3" s="214"/>
      <c r="APW3" s="214"/>
      <c r="APX3" s="214"/>
      <c r="APY3" s="214"/>
      <c r="APZ3" s="214"/>
      <c r="AQA3" s="214"/>
      <c r="AQB3" s="214"/>
      <c r="AQC3" s="214"/>
      <c r="AQD3" s="214"/>
      <c r="AQE3" s="214"/>
      <c r="AQF3" s="214"/>
      <c r="AQG3" s="214"/>
      <c r="AQH3" s="214"/>
      <c r="AQI3" s="214"/>
      <c r="AQJ3" s="214"/>
      <c r="AQK3" s="214"/>
      <c r="AQL3" s="214"/>
      <c r="AQM3" s="214"/>
      <c r="AQN3" s="214"/>
      <c r="AQO3" s="214"/>
      <c r="AQP3" s="214"/>
      <c r="AQQ3" s="214"/>
      <c r="AQR3" s="214"/>
      <c r="AQS3" s="214"/>
      <c r="AQT3" s="214"/>
      <c r="AQU3" s="214"/>
      <c r="AQV3" s="214"/>
      <c r="AQW3" s="214"/>
      <c r="AQX3" s="214"/>
      <c r="AQY3" s="214"/>
      <c r="AQZ3" s="214"/>
      <c r="ARA3" s="214"/>
      <c r="ARB3" s="214"/>
      <c r="ARC3" s="214"/>
      <c r="ARD3" s="214"/>
      <c r="ARE3" s="214"/>
      <c r="ARF3" s="214"/>
      <c r="ARG3" s="214"/>
      <c r="ARH3" s="214"/>
      <c r="ARI3" s="214"/>
      <c r="ARJ3" s="214"/>
      <c r="ARK3" s="214"/>
      <c r="ARL3" s="214"/>
      <c r="ARM3" s="214"/>
      <c r="ARN3" s="214"/>
      <c r="ARO3" s="214"/>
      <c r="ARP3" s="214"/>
      <c r="ARQ3" s="214"/>
      <c r="ARR3" s="214"/>
      <c r="ARS3" s="214"/>
      <c r="ART3" s="214"/>
      <c r="ARU3" s="214"/>
      <c r="ARV3" s="214"/>
      <c r="ARW3" s="214"/>
      <c r="ARX3" s="214"/>
      <c r="ARY3" s="214"/>
      <c r="ARZ3" s="214"/>
      <c r="ASA3" s="214"/>
      <c r="ASB3" s="214"/>
      <c r="ASC3" s="214"/>
      <c r="ASD3" s="214"/>
      <c r="ASE3" s="214"/>
      <c r="ASF3" s="214"/>
      <c r="ASG3" s="214"/>
      <c r="ASH3" s="214"/>
      <c r="ASI3" s="214"/>
      <c r="ASJ3" s="214"/>
      <c r="ASK3" s="214"/>
      <c r="ASL3" s="214"/>
      <c r="ASM3" s="214"/>
      <c r="ASN3" s="214"/>
      <c r="ASO3" s="214"/>
      <c r="ASP3" s="214"/>
      <c r="ASQ3" s="214"/>
      <c r="ASR3" s="214"/>
      <c r="ASS3" s="214"/>
      <c r="AST3" s="214"/>
      <c r="ASU3" s="214"/>
      <c r="ASV3" s="214"/>
      <c r="ASW3" s="214"/>
      <c r="ASX3" s="214"/>
      <c r="ASY3" s="214"/>
      <c r="ASZ3" s="214"/>
      <c r="ATA3" s="214"/>
      <c r="ATB3" s="214"/>
      <c r="ATC3" s="214"/>
      <c r="ATD3" s="214"/>
      <c r="ATE3" s="214"/>
      <c r="ATF3" s="214"/>
      <c r="ATG3" s="214"/>
      <c r="ATH3" s="214"/>
      <c r="ATI3" s="214"/>
      <c r="ATJ3" s="214"/>
      <c r="ATK3" s="214"/>
      <c r="ATL3" s="214"/>
      <c r="ATM3" s="214"/>
      <c r="ATN3" s="214"/>
      <c r="ATO3" s="214"/>
      <c r="ATP3" s="214"/>
      <c r="ATQ3" s="214"/>
      <c r="ATR3" s="214"/>
      <c r="ATS3" s="214"/>
      <c r="ATT3" s="214"/>
      <c r="ATU3" s="214"/>
      <c r="ATV3" s="214"/>
      <c r="ATW3" s="214"/>
      <c r="ATX3" s="214"/>
      <c r="ATY3" s="214"/>
      <c r="ATZ3" s="214"/>
      <c r="AUA3" s="214"/>
      <c r="AUB3" s="214"/>
      <c r="AUC3" s="214"/>
      <c r="AUD3" s="214"/>
      <c r="AUE3" s="214"/>
      <c r="AUF3" s="214"/>
      <c r="AUG3" s="214"/>
      <c r="AUH3" s="214"/>
      <c r="AUI3" s="214"/>
      <c r="AUJ3" s="214"/>
      <c r="AUK3" s="214"/>
      <c r="AUL3" s="214"/>
      <c r="AUM3" s="214"/>
      <c r="AUN3" s="214"/>
      <c r="AUO3" s="214"/>
      <c r="AUP3" s="214"/>
      <c r="AUQ3" s="214"/>
      <c r="AUR3" s="214"/>
      <c r="AUS3" s="214"/>
      <c r="AUT3" s="214"/>
      <c r="AUU3" s="214"/>
      <c r="AUV3" s="214"/>
      <c r="AUW3" s="214"/>
      <c r="AUX3" s="214"/>
      <c r="AUY3" s="214"/>
      <c r="AUZ3" s="214"/>
      <c r="AVA3" s="214"/>
      <c r="AVB3" s="214"/>
      <c r="AVC3" s="214"/>
      <c r="AVD3" s="214"/>
      <c r="AVE3" s="214"/>
      <c r="AVF3" s="214"/>
      <c r="AVG3" s="214"/>
      <c r="AVH3" s="214"/>
      <c r="AVI3" s="214"/>
      <c r="AVJ3" s="214"/>
      <c r="AVK3" s="214"/>
      <c r="AVL3" s="214"/>
      <c r="AVM3" s="214"/>
      <c r="AVN3" s="214"/>
      <c r="AVO3" s="214"/>
      <c r="AVP3" s="214"/>
      <c r="AVQ3" s="214"/>
      <c r="AVR3" s="214"/>
      <c r="AVS3" s="214"/>
      <c r="AVT3" s="214"/>
      <c r="AVU3" s="214"/>
      <c r="AVV3" s="214"/>
      <c r="AVW3" s="214"/>
      <c r="AVX3" s="214"/>
      <c r="AVY3" s="214"/>
      <c r="AVZ3" s="214"/>
      <c r="AWA3" s="214"/>
      <c r="AWB3" s="214"/>
      <c r="AWC3" s="214"/>
      <c r="AWD3" s="214"/>
      <c r="AWE3" s="214"/>
      <c r="AWF3" s="214"/>
      <c r="AWG3" s="214"/>
      <c r="AWH3" s="214"/>
      <c r="AWI3" s="214"/>
      <c r="AWJ3" s="214"/>
      <c r="AWK3" s="214"/>
      <c r="AWL3" s="214"/>
      <c r="AWM3" s="214"/>
      <c r="AWN3" s="214"/>
      <c r="AWO3" s="214"/>
      <c r="AWP3" s="214"/>
      <c r="AWQ3" s="214"/>
      <c r="AWR3" s="214"/>
      <c r="AWS3" s="214"/>
      <c r="AWT3" s="214"/>
      <c r="AWU3" s="214"/>
      <c r="AWV3" s="214"/>
      <c r="AWW3" s="214"/>
      <c r="AWX3" s="214"/>
      <c r="AWY3" s="214"/>
      <c r="AWZ3" s="214"/>
      <c r="AXA3" s="214"/>
      <c r="AXB3" s="214"/>
      <c r="AXC3" s="214"/>
      <c r="AXD3" s="214"/>
      <c r="AXE3" s="214"/>
      <c r="AXF3" s="214"/>
      <c r="AXG3" s="214"/>
      <c r="AXH3" s="214"/>
      <c r="AXI3" s="214"/>
      <c r="AXJ3" s="214"/>
      <c r="AXK3" s="214"/>
      <c r="AXL3" s="214"/>
      <c r="AXM3" s="214"/>
      <c r="AXN3" s="214"/>
      <c r="AXO3" s="214"/>
      <c r="AXP3" s="214"/>
      <c r="AXQ3" s="214"/>
      <c r="AXR3" s="214"/>
      <c r="AXS3" s="214"/>
      <c r="AXT3" s="214"/>
      <c r="AXU3" s="214"/>
      <c r="AXV3" s="214"/>
      <c r="AXW3" s="214"/>
      <c r="AXX3" s="214"/>
      <c r="AXY3" s="214"/>
      <c r="AXZ3" s="214"/>
      <c r="AYA3" s="214"/>
      <c r="AYB3" s="214"/>
      <c r="AYC3" s="214"/>
      <c r="AYD3" s="214"/>
      <c r="AYE3" s="214"/>
      <c r="AYF3" s="214"/>
      <c r="AYG3" s="214"/>
      <c r="AYH3" s="214"/>
      <c r="AYI3" s="214"/>
      <c r="AYJ3" s="214"/>
      <c r="AYK3" s="214"/>
      <c r="AYL3" s="214"/>
      <c r="AYM3" s="214"/>
      <c r="AYN3" s="214"/>
      <c r="AYO3" s="214"/>
      <c r="AYP3" s="214"/>
      <c r="AYQ3" s="214"/>
      <c r="AYR3" s="214"/>
      <c r="AYS3" s="214"/>
      <c r="AYT3" s="214"/>
      <c r="AYU3" s="214"/>
      <c r="AYV3" s="214"/>
      <c r="AYW3" s="214"/>
      <c r="AYX3" s="214"/>
      <c r="AYY3" s="214"/>
      <c r="AYZ3" s="214"/>
      <c r="AZA3" s="214"/>
      <c r="AZB3" s="214"/>
      <c r="AZC3" s="214"/>
      <c r="AZD3" s="214"/>
      <c r="AZE3" s="214"/>
      <c r="AZF3" s="214"/>
      <c r="AZG3" s="214"/>
      <c r="AZH3" s="214"/>
      <c r="AZI3" s="214"/>
      <c r="AZJ3" s="214"/>
      <c r="AZK3" s="214"/>
      <c r="AZL3" s="214"/>
      <c r="AZM3" s="214"/>
      <c r="AZN3" s="214"/>
      <c r="AZO3" s="214"/>
      <c r="AZP3" s="214"/>
      <c r="AZQ3" s="214"/>
      <c r="AZR3" s="214"/>
      <c r="AZS3" s="214"/>
      <c r="AZT3" s="214"/>
      <c r="AZU3" s="214"/>
      <c r="AZV3" s="214"/>
      <c r="AZW3" s="214"/>
      <c r="AZX3" s="214"/>
      <c r="AZY3" s="214"/>
      <c r="AZZ3" s="214"/>
      <c r="BAA3" s="214"/>
      <c r="BAB3" s="214"/>
      <c r="BAC3" s="214"/>
      <c r="BAD3" s="214"/>
      <c r="BAE3" s="214"/>
      <c r="BAF3" s="214"/>
      <c r="BAG3" s="214"/>
      <c r="BAH3" s="214"/>
      <c r="BAI3" s="214"/>
      <c r="BAJ3" s="214"/>
      <c r="BAK3" s="214"/>
      <c r="BAL3" s="214"/>
      <c r="BAM3" s="214"/>
      <c r="BAN3" s="214"/>
      <c r="BAO3" s="214"/>
      <c r="BAP3" s="214"/>
      <c r="BAQ3" s="214"/>
      <c r="BAR3" s="214"/>
      <c r="BAS3" s="214"/>
      <c r="BAT3" s="214"/>
      <c r="BAU3" s="214"/>
      <c r="BAV3" s="214"/>
      <c r="BAW3" s="214"/>
      <c r="BAX3" s="214"/>
      <c r="BAY3" s="214"/>
      <c r="BAZ3" s="214"/>
      <c r="BBA3" s="214"/>
      <c r="BBB3" s="214"/>
      <c r="BBC3" s="214"/>
      <c r="BBD3" s="214"/>
      <c r="BBE3" s="214"/>
      <c r="BBF3" s="214"/>
      <c r="BBG3" s="214"/>
      <c r="BBH3" s="214"/>
      <c r="BBI3" s="214"/>
      <c r="BBJ3" s="214"/>
      <c r="BBK3" s="214"/>
      <c r="BBL3" s="214"/>
      <c r="BBM3" s="214"/>
      <c r="BBN3" s="214"/>
      <c r="BBO3" s="214"/>
      <c r="BBP3" s="214"/>
      <c r="BBQ3" s="214"/>
      <c r="BBR3" s="213"/>
      <c r="BBS3" s="213"/>
      <c r="BBT3" s="213"/>
      <c r="BBU3" s="213"/>
      <c r="BBV3" s="213"/>
      <c r="BBW3" s="213"/>
      <c r="BBX3" s="213"/>
      <c r="BBY3" s="213"/>
      <c r="BBZ3" s="213"/>
      <c r="BCA3" s="213"/>
      <c r="BCB3" s="213"/>
      <c r="BCC3" s="213"/>
      <c r="BCD3" s="213"/>
      <c r="BCE3" s="213"/>
      <c r="BCF3" s="213"/>
      <c r="BCG3" s="213"/>
      <c r="BCH3" s="213"/>
      <c r="BCI3" s="213"/>
      <c r="BCJ3" s="213"/>
      <c r="BCK3" s="213"/>
      <c r="BCL3" s="213"/>
      <c r="BCM3" s="213"/>
      <c r="BCN3" s="213"/>
      <c r="BCO3" s="213"/>
      <c r="BCP3" s="213"/>
      <c r="BCQ3" s="213"/>
      <c r="BCR3" s="213"/>
      <c r="BCS3" s="213"/>
      <c r="BCT3" s="213"/>
      <c r="BCU3" s="213"/>
      <c r="BCV3" s="213"/>
      <c r="BCW3" s="213"/>
      <c r="BCX3" s="213"/>
      <c r="BCY3" s="213"/>
      <c r="BCZ3" s="213"/>
      <c r="BDA3" s="213"/>
      <c r="BDB3" s="213"/>
      <c r="BDC3" s="213"/>
      <c r="BDD3" s="213"/>
      <c r="BDE3" s="213"/>
      <c r="BDF3" s="213"/>
      <c r="BDG3" s="213"/>
      <c r="BDH3" s="213"/>
      <c r="BDI3" s="213"/>
      <c r="BDJ3" s="213"/>
      <c r="BDK3" s="213"/>
      <c r="BDL3" s="213"/>
      <c r="BDM3" s="213"/>
      <c r="BDN3" s="213"/>
      <c r="BDO3" s="213"/>
      <c r="BDP3" s="213"/>
      <c r="BDQ3" s="213"/>
      <c r="BDR3" s="213"/>
      <c r="BDS3" s="213"/>
      <c r="BDT3" s="213"/>
      <c r="BDU3" s="213"/>
      <c r="BDV3" s="213"/>
      <c r="BDW3" s="213"/>
      <c r="BDX3" s="213"/>
      <c r="BDY3" s="213"/>
      <c r="BDZ3" s="213"/>
      <c r="BEA3" s="213"/>
      <c r="BEB3" s="213"/>
      <c r="BEC3" s="213"/>
      <c r="BED3" s="213"/>
      <c r="BEE3" s="213"/>
      <c r="BEF3" s="213"/>
      <c r="BEG3" s="213"/>
      <c r="BEH3" s="213"/>
      <c r="BEI3" s="213"/>
      <c r="BEJ3" s="213"/>
      <c r="BEK3" s="213"/>
      <c r="BEL3" s="213"/>
      <c r="BEM3" s="213"/>
      <c r="BEN3" s="213"/>
      <c r="BEO3" s="213"/>
      <c r="BEP3" s="213"/>
      <c r="BEQ3" s="213"/>
      <c r="BER3" s="213"/>
      <c r="BES3" s="213"/>
      <c r="BET3" s="213"/>
      <c r="BEU3" s="213"/>
      <c r="BEV3" s="213"/>
      <c r="BEW3" s="213"/>
      <c r="BEX3" s="213"/>
      <c r="BEY3" s="213"/>
      <c r="BEZ3" s="213"/>
      <c r="BFA3" s="213"/>
      <c r="BFB3" s="213"/>
      <c r="BFC3" s="213"/>
      <c r="BFD3" s="213"/>
      <c r="BFE3" s="213"/>
      <c r="BFF3" s="213"/>
      <c r="BFG3" s="213"/>
      <c r="BFH3" s="213"/>
      <c r="BFI3" s="213"/>
      <c r="BFJ3" s="213"/>
      <c r="BFK3" s="213"/>
      <c r="BFL3" s="213"/>
      <c r="BFM3" s="213"/>
      <c r="BFN3" s="213"/>
      <c r="BFO3" s="213"/>
      <c r="BFP3" s="213"/>
      <c r="BFQ3" s="213"/>
      <c r="BFR3" s="213"/>
      <c r="BFS3" s="213"/>
      <c r="BFT3" s="213"/>
      <c r="BFU3" s="213"/>
      <c r="BFV3" s="213"/>
      <c r="BFW3" s="213"/>
      <c r="BFX3" s="213"/>
      <c r="BFY3" s="213"/>
      <c r="BFZ3" s="213"/>
      <c r="BGA3" s="213"/>
      <c r="BGB3" s="213"/>
      <c r="BGC3" s="213"/>
      <c r="BGD3" s="213"/>
      <c r="BGE3" s="213"/>
      <c r="BGF3" s="213"/>
      <c r="BGG3" s="213"/>
      <c r="BGH3" s="213"/>
      <c r="BGI3" s="213"/>
      <c r="BGJ3" s="213"/>
      <c r="BGK3" s="213"/>
      <c r="BGL3" s="213"/>
      <c r="BGM3" s="213"/>
      <c r="BGN3" s="213"/>
      <c r="BGO3" s="213"/>
      <c r="BGP3" s="213"/>
      <c r="BGQ3" s="213"/>
      <c r="BGR3" s="213"/>
      <c r="BGS3" s="213"/>
      <c r="BGT3" s="213"/>
      <c r="BGU3" s="213"/>
      <c r="BGV3" s="213"/>
      <c r="BGW3" s="213"/>
      <c r="BGX3" s="213"/>
      <c r="BGY3" s="213"/>
      <c r="BGZ3" s="213"/>
      <c r="BHA3" s="213"/>
      <c r="BHB3" s="213"/>
      <c r="BHC3" s="213"/>
      <c r="BHD3" s="213"/>
      <c r="BHE3" s="213"/>
      <c r="BHF3" s="213"/>
      <c r="BHG3" s="213"/>
      <c r="BHH3" s="213"/>
      <c r="BHI3" s="213"/>
      <c r="BHJ3" s="213"/>
      <c r="BHK3" s="213"/>
      <c r="BHL3" s="213"/>
      <c r="BHM3" s="213"/>
      <c r="BHN3" s="213"/>
      <c r="BHO3" s="213"/>
      <c r="BHP3" s="213"/>
      <c r="BHQ3" s="213"/>
      <c r="BHR3" s="213"/>
      <c r="BHS3" s="213"/>
      <c r="BHT3" s="213"/>
      <c r="BHU3" s="213"/>
      <c r="BHV3" s="213"/>
      <c r="BHW3" s="213"/>
      <c r="BHX3" s="213"/>
      <c r="BHY3" s="213"/>
      <c r="BHZ3" s="213"/>
      <c r="BIA3" s="213"/>
      <c r="BIB3" s="213"/>
      <c r="BIC3" s="213"/>
      <c r="BID3" s="213"/>
      <c r="BIE3" s="213"/>
      <c r="BIF3" s="213"/>
      <c r="BIG3" s="213"/>
      <c r="BIH3" s="213"/>
      <c r="BII3" s="213"/>
      <c r="BIJ3" s="213"/>
      <c r="BIK3" s="213"/>
      <c r="BIL3" s="213"/>
      <c r="BIM3" s="213"/>
      <c r="BIN3" s="213"/>
      <c r="BIO3" s="213"/>
      <c r="BIP3" s="213"/>
      <c r="BIQ3" s="213"/>
      <c r="BIR3" s="213"/>
      <c r="BIS3" s="213"/>
      <c r="BIT3" s="213"/>
      <c r="BIU3" s="213"/>
      <c r="BIV3" s="213"/>
      <c r="BIW3" s="213"/>
      <c r="BIX3" s="213"/>
      <c r="BIY3" s="213"/>
      <c r="BIZ3" s="213"/>
      <c r="BJA3" s="213"/>
      <c r="BJB3" s="213"/>
      <c r="BJC3" s="213"/>
      <c r="BJD3" s="213"/>
      <c r="BJE3" s="213"/>
      <c r="BJF3" s="213"/>
      <c r="BJG3" s="213"/>
      <c r="BJH3" s="213"/>
      <c r="BJI3" s="213"/>
      <c r="BJJ3" s="213"/>
      <c r="BJK3" s="213"/>
      <c r="BJL3" s="213"/>
      <c r="BJM3" s="213"/>
      <c r="BJN3" s="213"/>
      <c r="BJO3" s="213"/>
      <c r="BJP3" s="213"/>
      <c r="BJQ3" s="213"/>
      <c r="BJR3" s="213"/>
      <c r="BJS3" s="213"/>
      <c r="BJT3" s="213"/>
      <c r="BJU3" s="213"/>
      <c r="BJV3" s="213"/>
      <c r="BJW3" s="213"/>
      <c r="BJX3" s="213"/>
      <c r="BJY3" s="213"/>
      <c r="BJZ3" s="213"/>
      <c r="BKA3" s="213"/>
      <c r="BKB3" s="213"/>
      <c r="BKC3" s="213"/>
      <c r="BKD3" s="213"/>
      <c r="BKE3" s="213"/>
      <c r="BKF3" s="213"/>
      <c r="BKG3" s="213"/>
      <c r="BKH3" s="213"/>
      <c r="BKI3" s="213"/>
      <c r="BKJ3" s="213"/>
      <c r="BKK3" s="213"/>
      <c r="BKL3" s="213"/>
      <c r="BKM3" s="213"/>
      <c r="BKN3" s="213"/>
      <c r="BKO3" s="213"/>
      <c r="BKP3" s="213"/>
      <c r="BKQ3" s="213"/>
      <c r="BKR3" s="213"/>
      <c r="BKS3" s="213"/>
      <c r="BKT3" s="213"/>
      <c r="BKU3" s="213"/>
      <c r="BKV3" s="213"/>
      <c r="BKW3" s="213"/>
      <c r="BKX3" s="213"/>
      <c r="BKY3" s="213"/>
      <c r="BKZ3" s="213"/>
      <c r="BLA3" s="213"/>
      <c r="BLB3" s="213"/>
      <c r="BLC3" s="213"/>
      <c r="BLD3" s="213"/>
      <c r="BLE3" s="213"/>
      <c r="BLF3" s="213"/>
      <c r="BLG3" s="213"/>
      <c r="BLH3" s="213"/>
      <c r="BLI3" s="213"/>
      <c r="BLJ3" s="213"/>
      <c r="BLK3" s="213"/>
      <c r="BLL3" s="213"/>
      <c r="BLM3" s="213"/>
      <c r="BLN3" s="213"/>
      <c r="BLO3" s="213"/>
      <c r="BLP3" s="213"/>
      <c r="BLQ3" s="213"/>
      <c r="BLR3" s="213"/>
      <c r="BLS3" s="213"/>
      <c r="BLT3" s="213"/>
      <c r="BLU3" s="213"/>
      <c r="BLV3" s="213"/>
      <c r="BLW3" s="213"/>
      <c r="BLX3" s="213"/>
      <c r="BLY3" s="213"/>
      <c r="BLZ3" s="213"/>
      <c r="BMA3" s="213"/>
      <c r="BMB3" s="213"/>
      <c r="BMC3" s="213"/>
      <c r="BMD3" s="213"/>
      <c r="BME3" s="213"/>
      <c r="BMF3" s="213"/>
      <c r="BMG3" s="213"/>
      <c r="BMH3" s="213"/>
      <c r="BMI3" s="213"/>
      <c r="BMJ3" s="213"/>
      <c r="BMK3" s="213"/>
      <c r="BML3" s="213"/>
      <c r="BMM3" s="213"/>
      <c r="BMN3" s="213"/>
      <c r="BMO3" s="213"/>
      <c r="BMP3" s="213"/>
      <c r="BMQ3" s="213"/>
      <c r="BMR3" s="213"/>
      <c r="BMS3" s="213"/>
      <c r="BMT3" s="213"/>
      <c r="BMU3" s="213"/>
      <c r="BMV3" s="213"/>
      <c r="BMW3" s="213"/>
      <c r="BMX3" s="213"/>
      <c r="BMY3" s="213"/>
      <c r="BMZ3" s="213"/>
      <c r="BNA3" s="213"/>
      <c r="BNB3" s="213"/>
      <c r="BNC3" s="213"/>
      <c r="BND3" s="213"/>
      <c r="BNE3" s="213"/>
      <c r="BNF3" s="213"/>
      <c r="BNG3" s="213"/>
      <c r="BNH3" s="213"/>
      <c r="BNI3" s="213"/>
      <c r="BNJ3" s="213"/>
      <c r="BNK3" s="213"/>
      <c r="BNL3" s="213"/>
      <c r="BNM3" s="213"/>
      <c r="BNN3" s="213"/>
      <c r="BNO3" s="213"/>
      <c r="BNP3" s="213"/>
      <c r="BNQ3" s="213"/>
      <c r="BNR3" s="213"/>
      <c r="BNS3" s="213"/>
      <c r="BNT3" s="213"/>
      <c r="BNU3" s="213"/>
      <c r="BNV3" s="213"/>
      <c r="BNW3" s="213"/>
      <c r="BNX3" s="213"/>
      <c r="BNY3" s="213"/>
      <c r="BNZ3" s="213"/>
      <c r="BOA3" s="213"/>
      <c r="BOB3" s="213"/>
      <c r="BOC3" s="213"/>
      <c r="BOD3" s="213"/>
      <c r="BOE3" s="213"/>
      <c r="BOF3" s="213"/>
      <c r="BOG3" s="213"/>
      <c r="BOH3" s="213"/>
      <c r="BOI3" s="213"/>
      <c r="BOJ3" s="213"/>
      <c r="BOK3" s="213"/>
      <c r="BOL3" s="213"/>
      <c r="BOM3" s="213"/>
      <c r="BON3" s="213"/>
      <c r="BOO3" s="213"/>
      <c r="BOP3" s="213"/>
      <c r="BOQ3" s="213"/>
      <c r="BOR3" s="213"/>
      <c r="BOS3" s="213"/>
      <c r="BOT3" s="213"/>
      <c r="BOU3" s="213"/>
      <c r="BOV3" s="213"/>
      <c r="BOW3" s="213"/>
      <c r="BOX3" s="213"/>
      <c r="BOY3" s="213"/>
      <c r="BOZ3" s="213"/>
      <c r="BPA3" s="213"/>
      <c r="BPB3" s="213"/>
      <c r="BPC3" s="213"/>
      <c r="BPD3" s="213"/>
      <c r="BPE3" s="213"/>
      <c r="BPF3" s="213"/>
      <c r="BPG3" s="213"/>
      <c r="BPH3" s="213"/>
      <c r="BPI3" s="213"/>
      <c r="BPJ3" s="213"/>
      <c r="BPK3" s="213"/>
      <c r="BPL3" s="213"/>
      <c r="BPM3" s="213"/>
      <c r="BPN3" s="213"/>
      <c r="BPO3" s="213"/>
      <c r="BPP3" s="213"/>
      <c r="BPQ3" s="213"/>
      <c r="BPR3" s="213"/>
      <c r="BPS3" s="213"/>
      <c r="BPT3" s="213"/>
      <c r="BPU3" s="213"/>
      <c r="BPV3" s="213"/>
      <c r="BPW3" s="213"/>
      <c r="BPX3" s="213"/>
      <c r="BPY3" s="213"/>
      <c r="BPZ3" s="213"/>
      <c r="BQA3" s="213"/>
      <c r="BQB3" s="213"/>
      <c r="BQC3" s="213"/>
      <c r="BQD3" s="213"/>
      <c r="BQE3" s="213"/>
      <c r="BQF3" s="213"/>
      <c r="BQG3" s="213"/>
      <c r="BQH3" s="213"/>
      <c r="BQI3" s="213"/>
      <c r="BQJ3" s="213"/>
      <c r="BQK3" s="213"/>
      <c r="BQL3" s="213"/>
      <c r="BQM3" s="213"/>
      <c r="BQN3" s="213"/>
      <c r="BQO3" s="213"/>
      <c r="BQP3" s="213"/>
      <c r="BQQ3" s="213"/>
      <c r="BQR3" s="213"/>
      <c r="BQS3" s="213"/>
      <c r="BQT3" s="213"/>
      <c r="BQU3" s="213"/>
      <c r="BQV3" s="213"/>
      <c r="BQW3" s="213"/>
      <c r="BQX3" s="213"/>
      <c r="BQY3" s="213"/>
      <c r="BQZ3" s="213"/>
      <c r="BRA3" s="213"/>
      <c r="BRB3" s="213"/>
      <c r="BRC3" s="213"/>
      <c r="BRD3" s="213"/>
      <c r="BRE3" s="213"/>
      <c r="BRF3" s="213"/>
      <c r="BRG3" s="213"/>
      <c r="BRH3" s="213"/>
      <c r="BRI3" s="213"/>
      <c r="BRJ3" s="213"/>
      <c r="BRK3" s="213"/>
      <c r="BRL3" s="213"/>
      <c r="BRM3" s="213"/>
      <c r="BRN3" s="213"/>
      <c r="BRO3" s="213"/>
      <c r="BRP3" s="213"/>
      <c r="BRQ3" s="213"/>
      <c r="BRR3" s="213"/>
      <c r="BRS3" s="213"/>
      <c r="BRT3" s="213"/>
      <c r="BRU3" s="213"/>
      <c r="BRV3" s="213"/>
      <c r="BRW3" s="213"/>
      <c r="BRX3" s="213"/>
      <c r="BRY3" s="213"/>
      <c r="BRZ3" s="213"/>
      <c r="BSA3" s="213"/>
      <c r="BSB3" s="213"/>
      <c r="BSC3" s="213"/>
      <c r="BSD3" s="213"/>
      <c r="BSE3" s="213"/>
      <c r="BSF3" s="213"/>
      <c r="BSG3" s="213"/>
      <c r="BSH3" s="213"/>
      <c r="BSI3" s="213"/>
      <c r="BSJ3" s="213"/>
      <c r="BSK3" s="213"/>
      <c r="BSL3" s="213"/>
      <c r="BSM3" s="213"/>
      <c r="BSN3" s="213"/>
      <c r="BSO3" s="213"/>
      <c r="BSP3" s="213"/>
      <c r="BSQ3" s="213"/>
      <c r="BSR3" s="213"/>
      <c r="BSS3" s="213"/>
      <c r="BST3" s="213"/>
      <c r="BSU3" s="213"/>
      <c r="BSV3" s="213"/>
      <c r="BSW3" s="213"/>
      <c r="BSX3" s="213"/>
      <c r="BSY3" s="213"/>
      <c r="BSZ3" s="213"/>
      <c r="BTA3" s="213"/>
      <c r="BTB3" s="213"/>
      <c r="BTC3" s="213"/>
      <c r="BTD3" s="213"/>
      <c r="BTE3" s="213"/>
      <c r="BTF3" s="213"/>
      <c r="BTG3" s="213"/>
      <c r="BTH3" s="213"/>
      <c r="BTI3" s="213"/>
      <c r="BTJ3" s="213"/>
      <c r="BTK3" s="213"/>
      <c r="BTL3" s="213"/>
      <c r="BTM3" s="213"/>
      <c r="BTN3" s="213"/>
      <c r="BTO3" s="213"/>
      <c r="BTP3" s="213"/>
      <c r="BTQ3" s="213"/>
      <c r="BTR3" s="213"/>
      <c r="BTS3" s="213"/>
      <c r="BTT3" s="213"/>
      <c r="BTU3" s="213"/>
      <c r="BTV3" s="213"/>
      <c r="BTW3" s="213"/>
      <c r="BTX3" s="213"/>
      <c r="BTY3" s="213"/>
      <c r="BTZ3" s="213"/>
      <c r="BUA3" s="213"/>
      <c r="BUB3" s="213"/>
      <c r="BUC3" s="213"/>
      <c r="BUD3" s="213"/>
      <c r="BUE3" s="213"/>
      <c r="BUF3" s="213"/>
      <c r="BUG3" s="213"/>
      <c r="BUH3" s="213"/>
      <c r="BUI3" s="213"/>
      <c r="BUJ3" s="213"/>
      <c r="BUK3" s="213"/>
      <c r="BUL3" s="213"/>
      <c r="BUM3" s="213"/>
      <c r="BUN3" s="213"/>
      <c r="BUO3" s="213"/>
      <c r="BUP3" s="213"/>
      <c r="BUQ3" s="213"/>
      <c r="BUR3" s="213"/>
      <c r="BUS3" s="213"/>
      <c r="BUT3" s="213"/>
      <c r="BUU3" s="213"/>
      <c r="BUV3" s="213"/>
      <c r="BUW3" s="213"/>
      <c r="BUX3" s="213"/>
      <c r="BUY3" s="213"/>
      <c r="BUZ3" s="213"/>
      <c r="BVA3" s="213"/>
      <c r="BVB3" s="213"/>
      <c r="BVC3" s="213"/>
      <c r="BVD3" s="213"/>
      <c r="BVE3" s="213"/>
      <c r="BVF3" s="213"/>
      <c r="BVG3" s="213"/>
      <c r="BVH3" s="213"/>
      <c r="BVI3" s="213"/>
      <c r="BVJ3" s="213"/>
      <c r="BVK3" s="213"/>
      <c r="BVL3" s="213"/>
      <c r="BVM3" s="213"/>
      <c r="BVN3" s="213"/>
      <c r="BVO3" s="213"/>
      <c r="BVP3" s="213"/>
      <c r="BVQ3" s="213"/>
      <c r="BVR3" s="213"/>
      <c r="BVS3" s="213"/>
      <c r="BVT3" s="213"/>
      <c r="BVU3" s="213"/>
      <c r="BVV3" s="213"/>
      <c r="BVW3" s="213"/>
      <c r="BVX3" s="213"/>
      <c r="BVY3" s="213"/>
      <c r="BVZ3" s="213"/>
      <c r="BWA3" s="213"/>
      <c r="BWB3" s="213"/>
      <c r="BWC3" s="213"/>
      <c r="BWD3" s="213"/>
      <c r="BWE3" s="213"/>
      <c r="BWF3" s="213"/>
      <c r="BWG3" s="213"/>
      <c r="BWH3" s="213"/>
      <c r="BWI3" s="213"/>
      <c r="BWJ3" s="213"/>
      <c r="BWK3" s="213"/>
      <c r="BWL3" s="213"/>
      <c r="BWM3" s="213"/>
      <c r="BWN3" s="213"/>
      <c r="BWO3" s="213"/>
      <c r="BWP3" s="213"/>
      <c r="BWQ3" s="213"/>
      <c r="BWR3" s="213"/>
      <c r="BWS3" s="213"/>
      <c r="BWT3" s="213"/>
      <c r="BWU3" s="213"/>
      <c r="BWV3" s="213"/>
      <c r="BWW3" s="213"/>
      <c r="BWX3" s="213"/>
      <c r="BWY3" s="213"/>
      <c r="BWZ3" s="213"/>
      <c r="BXA3" s="213"/>
      <c r="BXB3" s="213"/>
      <c r="BXC3" s="213"/>
      <c r="BXD3" s="213"/>
      <c r="BXE3" s="213"/>
      <c r="BXF3" s="213"/>
      <c r="BXG3" s="213"/>
      <c r="BXH3" s="213"/>
      <c r="BXI3" s="213"/>
      <c r="BXJ3" s="213"/>
      <c r="BXK3" s="213"/>
      <c r="BXL3" s="213"/>
      <c r="BXM3" s="213"/>
      <c r="BXN3" s="213"/>
      <c r="BXO3" s="213"/>
      <c r="BXP3" s="213"/>
      <c r="BXQ3" s="213"/>
      <c r="BXR3" s="213"/>
      <c r="BXS3" s="213"/>
      <c r="BXT3" s="213"/>
      <c r="BXU3" s="213"/>
      <c r="BXV3" s="213"/>
      <c r="BXW3" s="213"/>
      <c r="BXX3" s="213"/>
      <c r="BXY3" s="213"/>
      <c r="BXZ3" s="213"/>
      <c r="BYA3" s="213"/>
      <c r="BYB3" s="213"/>
      <c r="BYC3" s="213"/>
      <c r="BYD3" s="213"/>
      <c r="BYE3" s="213"/>
      <c r="BYF3" s="213"/>
      <c r="BYG3" s="213"/>
      <c r="BYH3" s="213"/>
      <c r="BYI3" s="213"/>
      <c r="BYJ3" s="213"/>
      <c r="BYK3" s="213"/>
      <c r="BYL3" s="213"/>
      <c r="BYM3" s="213"/>
      <c r="BYN3" s="213"/>
      <c r="BYO3" s="213"/>
      <c r="BYP3" s="213"/>
      <c r="BYQ3" s="213"/>
      <c r="BYR3" s="213"/>
      <c r="BYS3" s="213"/>
      <c r="BYT3" s="213"/>
      <c r="BYU3" s="213"/>
      <c r="BYV3" s="213"/>
      <c r="BYW3" s="213"/>
      <c r="BYX3" s="213"/>
      <c r="BYY3" s="213"/>
      <c r="BYZ3" s="213"/>
      <c r="BZA3" s="213"/>
      <c r="BZB3" s="213"/>
      <c r="BZC3" s="213"/>
      <c r="BZD3" s="213"/>
      <c r="BZE3" s="213"/>
      <c r="BZF3" s="213"/>
      <c r="BZG3" s="213"/>
      <c r="BZH3" s="213"/>
      <c r="BZI3" s="213"/>
      <c r="BZJ3" s="213"/>
      <c r="BZK3" s="213"/>
      <c r="BZL3" s="213"/>
      <c r="BZM3" s="213"/>
      <c r="BZN3" s="213"/>
      <c r="BZO3" s="213"/>
      <c r="BZP3" s="213"/>
      <c r="BZQ3" s="213"/>
      <c r="BZR3" s="213"/>
      <c r="BZS3" s="213"/>
      <c r="BZT3" s="213"/>
      <c r="BZU3" s="213"/>
      <c r="BZV3" s="213"/>
      <c r="BZW3" s="213"/>
      <c r="BZX3" s="213"/>
      <c r="BZY3" s="213"/>
      <c r="BZZ3" s="213"/>
      <c r="CAA3" s="213"/>
      <c r="CAB3" s="213"/>
      <c r="CAC3" s="213"/>
      <c r="CAD3" s="213"/>
      <c r="CAE3" s="213"/>
      <c r="CAF3" s="213"/>
      <c r="CAG3" s="213"/>
      <c r="CAH3" s="213"/>
      <c r="CAI3" s="213"/>
      <c r="CAJ3" s="213"/>
      <c r="CAK3" s="213"/>
      <c r="CAL3" s="213"/>
      <c r="CAM3" s="213"/>
      <c r="CAN3" s="213"/>
      <c r="CAO3" s="213"/>
      <c r="CAP3" s="213"/>
      <c r="CAQ3" s="213"/>
      <c r="CAR3" s="213"/>
      <c r="CAS3" s="213"/>
      <c r="CAT3" s="213"/>
      <c r="CAU3" s="213"/>
      <c r="CAV3" s="213"/>
      <c r="CAW3" s="213"/>
      <c r="CAX3" s="213"/>
      <c r="CAY3" s="213"/>
      <c r="CAZ3" s="213"/>
      <c r="CBA3" s="213"/>
      <c r="CBB3" s="213"/>
      <c r="CBC3" s="213"/>
      <c r="CBD3" s="213"/>
      <c r="CBE3" s="213"/>
      <c r="CBF3" s="213"/>
      <c r="CBG3" s="213"/>
      <c r="CBH3" s="213"/>
      <c r="CBI3" s="213"/>
      <c r="CBJ3" s="213"/>
      <c r="CBK3" s="213"/>
      <c r="CBL3" s="213"/>
      <c r="CBM3" s="213"/>
      <c r="CBN3" s="213"/>
      <c r="CBO3" s="213"/>
      <c r="CBP3" s="213"/>
      <c r="CBQ3" s="213"/>
      <c r="CBR3" s="213"/>
      <c r="CBS3" s="213"/>
      <c r="CBT3" s="213"/>
      <c r="CBU3" s="213"/>
      <c r="CBV3" s="213"/>
      <c r="CBW3" s="213"/>
      <c r="CBX3" s="213"/>
      <c r="CBY3" s="213"/>
      <c r="CBZ3" s="213"/>
      <c r="CCA3" s="213"/>
      <c r="CCB3" s="213"/>
      <c r="CCC3" s="213"/>
      <c r="CCD3" s="213"/>
      <c r="CCE3" s="213"/>
      <c r="CCF3" s="213"/>
      <c r="CCG3" s="213"/>
      <c r="CCH3" s="213"/>
      <c r="CCI3" s="213"/>
      <c r="CCJ3" s="213"/>
      <c r="CCK3" s="213"/>
      <c r="CCL3" s="213"/>
      <c r="CCM3" s="213"/>
      <c r="CCN3" s="213"/>
      <c r="CCO3" s="213"/>
      <c r="CCP3" s="213"/>
      <c r="CCQ3" s="213"/>
      <c r="CCR3" s="213"/>
      <c r="CCS3" s="213"/>
      <c r="CCT3" s="213"/>
      <c r="CCU3" s="213"/>
      <c r="CCV3" s="213"/>
      <c r="CCW3" s="213"/>
      <c r="CCX3" s="213"/>
      <c r="CCY3" s="213"/>
      <c r="CCZ3" s="213"/>
      <c r="CDA3" s="213"/>
      <c r="CDB3" s="213"/>
      <c r="CDC3" s="213"/>
      <c r="CDD3" s="213"/>
      <c r="CDE3" s="213"/>
      <c r="CDF3" s="213"/>
      <c r="CDG3" s="213"/>
      <c r="CDH3" s="213"/>
      <c r="CDI3" s="213"/>
      <c r="CDJ3" s="213"/>
      <c r="CDK3" s="213"/>
      <c r="CDL3" s="213"/>
      <c r="CDM3" s="213"/>
      <c r="CDN3" s="213"/>
      <c r="CDO3" s="213"/>
      <c r="CDP3" s="213"/>
      <c r="CDQ3" s="213"/>
      <c r="CDR3" s="213"/>
      <c r="CDS3" s="213"/>
      <c r="CDT3" s="213"/>
      <c r="CDU3" s="213"/>
      <c r="CDV3" s="213"/>
      <c r="CDW3" s="213"/>
      <c r="CDX3" s="213"/>
      <c r="CDY3" s="213"/>
      <c r="CDZ3" s="213"/>
      <c r="CEA3" s="213"/>
      <c r="CEB3" s="213"/>
      <c r="CEC3" s="213"/>
      <c r="CED3" s="213"/>
      <c r="CEE3" s="213"/>
      <c r="CEF3" s="213"/>
      <c r="CEG3" s="213"/>
      <c r="CEH3" s="213"/>
      <c r="CEI3" s="213"/>
      <c r="CEJ3" s="213"/>
      <c r="CEK3" s="213"/>
      <c r="CEL3" s="213"/>
      <c r="CEM3" s="213"/>
      <c r="CEN3" s="213"/>
      <c r="CEO3" s="213"/>
      <c r="CEP3" s="213"/>
      <c r="CEQ3" s="213"/>
      <c r="CER3" s="213"/>
      <c r="CES3" s="213"/>
      <c r="CET3" s="213"/>
      <c r="CEU3" s="213"/>
      <c r="CEV3" s="213"/>
      <c r="CEW3" s="213"/>
      <c r="CEX3" s="213"/>
      <c r="CEY3" s="213"/>
      <c r="CEZ3" s="213"/>
      <c r="CFA3" s="213"/>
      <c r="CFB3" s="213"/>
      <c r="CFC3" s="213"/>
      <c r="CFD3" s="213"/>
      <c r="CFE3" s="213"/>
      <c r="CFF3" s="213"/>
      <c r="CFG3" s="213"/>
      <c r="CFH3" s="213"/>
      <c r="CFI3" s="213"/>
      <c r="CFJ3" s="213"/>
      <c r="CFK3" s="213"/>
      <c r="CFL3" s="213"/>
      <c r="CFM3" s="213"/>
      <c r="CFN3" s="213"/>
      <c r="CFO3" s="213"/>
      <c r="CFP3" s="213"/>
      <c r="CFQ3" s="213"/>
      <c r="CFR3" s="213"/>
      <c r="CFS3" s="213"/>
      <c r="CFT3" s="213"/>
      <c r="CFU3" s="213"/>
      <c r="CFV3" s="213"/>
      <c r="CFW3" s="213"/>
      <c r="CFX3" s="213"/>
      <c r="CFY3" s="213"/>
      <c r="CFZ3" s="213"/>
      <c r="CGA3" s="213"/>
      <c r="CGB3" s="213"/>
      <c r="CGC3" s="213"/>
      <c r="CGD3" s="213"/>
      <c r="CGE3" s="213"/>
      <c r="CGF3" s="213"/>
      <c r="CGG3" s="213"/>
      <c r="CGH3" s="213"/>
      <c r="CGI3" s="213"/>
      <c r="CGJ3" s="213"/>
      <c r="CGK3" s="213"/>
      <c r="CGL3" s="213"/>
      <c r="CGM3" s="213"/>
      <c r="CGN3" s="213"/>
      <c r="CGO3" s="213"/>
      <c r="CGP3" s="213"/>
      <c r="CGQ3" s="213"/>
      <c r="CGR3" s="213"/>
      <c r="CGS3" s="213"/>
      <c r="CGT3" s="213"/>
      <c r="CGU3" s="213"/>
      <c r="CGV3" s="213"/>
      <c r="CGW3" s="213"/>
      <c r="CGX3" s="213"/>
      <c r="CGY3" s="213"/>
      <c r="CGZ3" s="213"/>
      <c r="CHA3" s="213"/>
      <c r="CHB3" s="213"/>
      <c r="CHC3" s="213"/>
      <c r="CHD3" s="213"/>
      <c r="CHE3" s="213"/>
      <c r="CHF3" s="213"/>
      <c r="CHG3" s="213"/>
      <c r="CHH3" s="213"/>
      <c r="CHI3" s="213"/>
      <c r="CHJ3" s="213"/>
      <c r="CHK3" s="213"/>
      <c r="CHL3" s="213"/>
      <c r="CHM3" s="213"/>
      <c r="CHN3" s="213"/>
      <c r="CHO3" s="213"/>
      <c r="CHP3" s="213"/>
      <c r="CHQ3" s="213"/>
      <c r="CHR3" s="213"/>
      <c r="CHS3" s="213"/>
      <c r="CHT3" s="213"/>
      <c r="CHU3" s="213"/>
      <c r="CHV3" s="213"/>
      <c r="CHW3" s="213"/>
      <c r="CHX3" s="213"/>
      <c r="CHY3" s="213"/>
      <c r="CHZ3" s="213"/>
      <c r="CIA3" s="213"/>
      <c r="CIB3" s="213"/>
      <c r="CIC3" s="213"/>
      <c r="CID3" s="213"/>
      <c r="CIE3" s="213"/>
      <c r="CIF3" s="213"/>
      <c r="CIG3" s="213"/>
      <c r="CIH3" s="213"/>
      <c r="CII3" s="213"/>
      <c r="CIJ3" s="213"/>
      <c r="CIK3" s="213"/>
      <c r="CIL3" s="213"/>
      <c r="CIM3" s="213"/>
      <c r="CIN3" s="213"/>
      <c r="CIO3" s="213"/>
      <c r="CIP3" s="213"/>
      <c r="CIQ3" s="213"/>
      <c r="CIR3" s="213"/>
      <c r="CIS3" s="213"/>
      <c r="CIT3" s="213"/>
      <c r="CIU3" s="213"/>
      <c r="CIV3" s="213"/>
      <c r="CIW3" s="213"/>
      <c r="CIX3" s="213"/>
      <c r="CIY3" s="213"/>
      <c r="CIZ3" s="213"/>
      <c r="CJA3" s="213"/>
      <c r="CJB3" s="213"/>
      <c r="CJC3" s="213"/>
      <c r="CJD3" s="213"/>
      <c r="CJE3" s="213"/>
      <c r="CJF3" s="213"/>
      <c r="CJG3" s="213"/>
      <c r="CJH3" s="213"/>
      <c r="CJI3" s="213"/>
      <c r="CJJ3" s="213"/>
      <c r="CJK3" s="213"/>
      <c r="CJL3" s="213"/>
      <c r="CJM3" s="213"/>
      <c r="CJN3" s="213"/>
      <c r="CJO3" s="213"/>
      <c r="CJP3" s="213"/>
      <c r="CJQ3" s="213"/>
      <c r="CJR3" s="213"/>
      <c r="CJS3" s="213"/>
      <c r="CJT3" s="213"/>
      <c r="CJU3" s="213"/>
      <c r="CJV3" s="213"/>
      <c r="CJW3" s="213"/>
      <c r="CJX3" s="213"/>
      <c r="CJY3" s="213"/>
      <c r="CJZ3" s="213"/>
      <c r="CKA3" s="213"/>
      <c r="CKB3" s="213"/>
      <c r="CKC3" s="213"/>
      <c r="CKD3" s="213"/>
      <c r="CKE3" s="213"/>
      <c r="CKF3" s="213"/>
      <c r="CKG3" s="213"/>
      <c r="CKH3" s="213"/>
      <c r="CKI3" s="213"/>
      <c r="CKJ3" s="213"/>
      <c r="CKK3" s="213"/>
      <c r="CKL3" s="213"/>
      <c r="CKM3" s="213"/>
      <c r="CKN3" s="213"/>
      <c r="CKO3" s="213"/>
      <c r="CKP3" s="213"/>
      <c r="CKQ3" s="213"/>
      <c r="CKR3" s="213"/>
      <c r="CKS3" s="213"/>
      <c r="CKT3" s="213"/>
      <c r="CKU3" s="213"/>
      <c r="CKV3" s="213"/>
      <c r="CKW3" s="213"/>
      <c r="CKX3" s="213"/>
      <c r="CKY3" s="213"/>
      <c r="CKZ3" s="213"/>
      <c r="CLA3" s="213"/>
      <c r="CLB3" s="213"/>
      <c r="CLC3" s="213"/>
      <c r="CLD3" s="213"/>
      <c r="CLE3" s="213"/>
      <c r="CLF3" s="213"/>
      <c r="CLG3" s="213"/>
      <c r="CLH3" s="213"/>
      <c r="CLI3" s="213"/>
      <c r="CLJ3" s="213"/>
      <c r="CLK3" s="213"/>
      <c r="CLL3" s="213"/>
      <c r="CLM3" s="213"/>
      <c r="CLN3" s="213"/>
      <c r="CLO3" s="213"/>
      <c r="CLP3" s="213"/>
      <c r="CLQ3" s="213"/>
      <c r="CLR3" s="213"/>
      <c r="CLS3" s="213"/>
      <c r="CLT3" s="213"/>
      <c r="CLU3" s="213"/>
      <c r="CLV3" s="213"/>
      <c r="CLW3" s="213"/>
      <c r="CLX3" s="213"/>
      <c r="CLY3" s="213"/>
      <c r="CLZ3" s="213"/>
      <c r="CMA3" s="213"/>
      <c r="CMB3" s="213"/>
      <c r="CMC3" s="213"/>
      <c r="CMD3" s="213"/>
      <c r="CME3" s="213"/>
      <c r="CMF3" s="213"/>
      <c r="CMG3" s="213"/>
      <c r="CMH3" s="213"/>
      <c r="CMI3" s="213"/>
      <c r="CMJ3" s="213"/>
      <c r="CMK3" s="213"/>
      <c r="CML3" s="213"/>
      <c r="CMM3" s="213"/>
      <c r="CMN3" s="213"/>
      <c r="CMO3" s="213"/>
      <c r="CMP3" s="213"/>
      <c r="CMQ3" s="213"/>
      <c r="CMR3" s="213"/>
      <c r="CMS3" s="213"/>
      <c r="CMT3" s="213"/>
      <c r="CMU3" s="213"/>
      <c r="CMV3" s="213"/>
      <c r="CMW3" s="213"/>
      <c r="CMX3" s="213"/>
      <c r="CMY3" s="213"/>
      <c r="CMZ3" s="213"/>
      <c r="CNA3" s="213"/>
      <c r="CNB3" s="213"/>
      <c r="CNC3" s="213"/>
      <c r="CND3" s="213"/>
      <c r="CNE3" s="213"/>
      <c r="CNF3" s="213"/>
      <c r="CNG3" s="213"/>
      <c r="CNH3" s="213"/>
      <c r="CNI3" s="213"/>
      <c r="CNJ3" s="213"/>
      <c r="CNK3" s="213"/>
      <c r="CNL3" s="213"/>
      <c r="CNM3" s="213"/>
      <c r="CNN3" s="213"/>
      <c r="CNO3" s="213"/>
      <c r="CNP3" s="213"/>
      <c r="CNQ3" s="213"/>
      <c r="CNR3" s="213"/>
      <c r="CNS3" s="213"/>
      <c r="CNT3" s="213"/>
      <c r="CNU3" s="213"/>
      <c r="CNV3" s="213"/>
      <c r="CNW3" s="213"/>
      <c r="CNX3" s="213"/>
      <c r="CNY3" s="213"/>
      <c r="CNZ3" s="213"/>
      <c r="COA3" s="213"/>
      <c r="COB3" s="213"/>
      <c r="COC3" s="213"/>
      <c r="COD3" s="213"/>
      <c r="COE3" s="213"/>
      <c r="COF3" s="213"/>
      <c r="COG3" s="213"/>
      <c r="COH3" s="213"/>
      <c r="COI3" s="213"/>
      <c r="COJ3" s="213"/>
      <c r="COK3" s="213"/>
      <c r="COL3" s="213"/>
      <c r="COM3" s="213"/>
      <c r="CON3" s="213"/>
      <c r="COO3" s="213"/>
      <c r="COP3" s="213"/>
      <c r="COQ3" s="213"/>
      <c r="COR3" s="213"/>
      <c r="COS3" s="213"/>
      <c r="COT3" s="213"/>
      <c r="COU3" s="213"/>
      <c r="COV3" s="213"/>
      <c r="COW3" s="213"/>
      <c r="COX3" s="213"/>
      <c r="COY3" s="213"/>
      <c r="COZ3" s="213"/>
      <c r="CPA3" s="213"/>
      <c r="CPB3" s="213"/>
      <c r="CPC3" s="213"/>
      <c r="CPD3" s="213"/>
      <c r="CPE3" s="213"/>
      <c r="CPF3" s="213"/>
      <c r="CPG3" s="213"/>
      <c r="CPH3" s="213"/>
      <c r="CPI3" s="213"/>
      <c r="CPJ3" s="213"/>
      <c r="CPK3" s="213"/>
      <c r="CPL3" s="213"/>
      <c r="CPM3" s="213"/>
      <c r="CPN3" s="213"/>
      <c r="CPO3" s="213"/>
      <c r="CPP3" s="213"/>
      <c r="CPQ3" s="213"/>
      <c r="CPR3" s="213"/>
      <c r="CPS3" s="213"/>
      <c r="CPT3" s="213"/>
      <c r="CPU3" s="213"/>
      <c r="CPV3" s="213"/>
      <c r="CPW3" s="213"/>
      <c r="CPX3" s="213"/>
      <c r="CPY3" s="213"/>
      <c r="CPZ3" s="213"/>
      <c r="CQA3" s="213"/>
      <c r="CQB3" s="213"/>
      <c r="CQC3" s="213"/>
      <c r="CQD3" s="213"/>
      <c r="CQE3" s="213"/>
      <c r="CQF3" s="213"/>
      <c r="CQG3" s="213"/>
      <c r="CQH3" s="213"/>
      <c r="CQI3" s="213"/>
      <c r="CQJ3" s="213"/>
      <c r="CQK3" s="213"/>
      <c r="CQL3" s="213"/>
      <c r="CQM3" s="213"/>
      <c r="CQN3" s="213"/>
      <c r="CQO3" s="213"/>
      <c r="CQP3" s="213"/>
      <c r="CQQ3" s="213"/>
      <c r="CQR3" s="213"/>
      <c r="CQS3" s="213"/>
      <c r="CQT3" s="213"/>
      <c r="CQU3" s="213"/>
      <c r="CQV3" s="213"/>
      <c r="CQW3" s="213"/>
      <c r="CQX3" s="213"/>
      <c r="CQY3" s="213"/>
      <c r="CQZ3" s="213"/>
      <c r="CRA3" s="213"/>
      <c r="CRB3" s="213"/>
      <c r="CRC3" s="213"/>
      <c r="CRD3" s="213"/>
      <c r="CRE3" s="213"/>
      <c r="CRF3" s="213"/>
      <c r="CRG3" s="213"/>
      <c r="CRH3" s="213"/>
      <c r="CRI3" s="213"/>
      <c r="CRJ3" s="213"/>
      <c r="CRK3" s="213"/>
      <c r="CRL3" s="213"/>
      <c r="CRM3" s="213"/>
      <c r="CRN3" s="213"/>
      <c r="CRO3" s="213"/>
      <c r="CRP3" s="213"/>
      <c r="CRQ3" s="213"/>
      <c r="CRR3" s="213"/>
      <c r="CRS3" s="213"/>
      <c r="CRT3" s="213"/>
      <c r="CRU3" s="213"/>
      <c r="CRV3" s="213"/>
      <c r="CRW3" s="213"/>
      <c r="CRX3" s="213"/>
      <c r="CRY3" s="213"/>
      <c r="CRZ3" s="213"/>
      <c r="CSA3" s="213"/>
      <c r="CSB3" s="213"/>
      <c r="CSC3" s="213"/>
      <c r="CSD3" s="213"/>
      <c r="CSE3" s="213"/>
      <c r="CSF3" s="213"/>
      <c r="CSG3" s="213"/>
      <c r="CSH3" s="213"/>
      <c r="CSI3" s="213"/>
      <c r="CSJ3" s="213"/>
      <c r="CSK3" s="213"/>
      <c r="CSL3" s="213"/>
      <c r="CSM3" s="213"/>
      <c r="CSN3" s="213"/>
      <c r="CSO3" s="213"/>
      <c r="CSP3" s="213"/>
      <c r="CSQ3" s="213"/>
      <c r="CSR3" s="213"/>
      <c r="CSS3" s="213"/>
      <c r="CST3" s="213"/>
      <c r="CSU3" s="213"/>
      <c r="CSV3" s="213"/>
      <c r="CSW3" s="213"/>
      <c r="CSX3" s="213"/>
      <c r="CSY3" s="213"/>
      <c r="CSZ3" s="213"/>
      <c r="CTA3" s="213"/>
      <c r="CTB3" s="213"/>
      <c r="CTC3" s="213"/>
      <c r="CTD3" s="213"/>
      <c r="CTE3" s="213"/>
      <c r="CTF3" s="213"/>
      <c r="CTG3" s="213"/>
      <c r="CTH3" s="213"/>
      <c r="CTI3" s="213"/>
      <c r="CTJ3" s="213"/>
      <c r="CTK3" s="213"/>
      <c r="CTL3" s="213"/>
      <c r="CTM3" s="213"/>
      <c r="CTN3" s="213"/>
      <c r="CTO3" s="213"/>
      <c r="CTP3" s="213"/>
      <c r="CTQ3" s="213"/>
      <c r="CTR3" s="213"/>
      <c r="CTS3" s="213"/>
      <c r="CTT3" s="213"/>
      <c r="CTU3" s="213"/>
      <c r="CTV3" s="213"/>
      <c r="CTW3" s="213"/>
      <c r="CTX3" s="213"/>
      <c r="CTY3" s="213"/>
      <c r="CTZ3" s="213"/>
      <c r="CUA3" s="213"/>
      <c r="CUB3" s="213"/>
      <c r="CUC3" s="213"/>
      <c r="CUD3" s="213"/>
      <c r="CUE3" s="213"/>
      <c r="CUF3" s="213"/>
      <c r="CUG3" s="213"/>
      <c r="CUH3" s="213"/>
      <c r="CUI3" s="213"/>
      <c r="CUJ3" s="213"/>
      <c r="CUK3" s="213"/>
      <c r="CUL3" s="213"/>
      <c r="CUM3" s="213"/>
      <c r="CUN3" s="213"/>
      <c r="CUO3" s="213"/>
      <c r="CUP3" s="213"/>
      <c r="CUQ3" s="213"/>
      <c r="CUR3" s="213"/>
      <c r="CUS3" s="213"/>
      <c r="CUT3" s="213"/>
      <c r="CUU3" s="213"/>
      <c r="CUV3" s="213"/>
      <c r="CUW3" s="213"/>
      <c r="CUX3" s="213"/>
      <c r="CUY3" s="213"/>
      <c r="CUZ3" s="213"/>
      <c r="CVA3" s="213"/>
      <c r="CVB3" s="213"/>
      <c r="CVC3" s="213"/>
      <c r="CVD3" s="213"/>
      <c r="CVE3" s="213"/>
      <c r="CVF3" s="213"/>
      <c r="CVG3" s="213"/>
      <c r="CVH3" s="213"/>
      <c r="CVI3" s="213"/>
      <c r="CVJ3" s="213"/>
      <c r="CVK3" s="213"/>
      <c r="CVL3" s="213"/>
      <c r="CVM3" s="213"/>
      <c r="CVN3" s="213"/>
      <c r="CVO3" s="213"/>
      <c r="CVP3" s="213"/>
      <c r="CVQ3" s="213"/>
      <c r="CVR3" s="213"/>
      <c r="CVS3" s="213"/>
      <c r="CVT3" s="213"/>
      <c r="CVU3" s="213"/>
      <c r="CVV3" s="213"/>
      <c r="CVW3" s="213"/>
      <c r="CVX3" s="213"/>
      <c r="CVY3" s="213"/>
      <c r="CVZ3" s="213"/>
      <c r="CWA3" s="213"/>
      <c r="CWB3" s="213"/>
      <c r="CWC3" s="213"/>
      <c r="CWD3" s="213"/>
      <c r="CWE3" s="213"/>
      <c r="CWF3" s="213"/>
      <c r="CWG3" s="213"/>
      <c r="CWH3" s="213"/>
      <c r="CWI3" s="213"/>
      <c r="CWJ3" s="213"/>
      <c r="CWK3" s="213"/>
      <c r="CWL3" s="213"/>
      <c r="CWM3" s="213"/>
      <c r="CWN3" s="213"/>
      <c r="CWO3" s="213"/>
      <c r="CWP3" s="213"/>
      <c r="CWQ3" s="213"/>
      <c r="CWR3" s="213"/>
      <c r="CWS3" s="213"/>
      <c r="CWT3" s="213"/>
      <c r="CWU3" s="213"/>
      <c r="CWV3" s="213"/>
      <c r="CWW3" s="213"/>
      <c r="CWX3" s="213"/>
      <c r="CWY3" s="213"/>
      <c r="CWZ3" s="213"/>
      <c r="CXA3" s="213"/>
      <c r="CXB3" s="213"/>
      <c r="CXC3" s="213"/>
      <c r="CXD3" s="213"/>
      <c r="CXE3" s="213"/>
      <c r="CXF3" s="213"/>
      <c r="CXG3" s="213"/>
      <c r="CXH3" s="213"/>
      <c r="CXI3" s="213"/>
      <c r="CXJ3" s="213"/>
      <c r="CXK3" s="213"/>
      <c r="CXL3" s="213"/>
      <c r="CXM3" s="213"/>
      <c r="CXN3" s="213"/>
      <c r="CXO3" s="213"/>
      <c r="CXP3" s="213"/>
      <c r="CXQ3" s="213"/>
      <c r="CXR3" s="213"/>
      <c r="CXS3" s="213"/>
      <c r="CXT3" s="213"/>
      <c r="CXU3" s="213"/>
      <c r="CXV3" s="213"/>
      <c r="CXW3" s="213"/>
      <c r="CXX3" s="213"/>
      <c r="CXY3" s="213"/>
      <c r="CXZ3" s="213"/>
      <c r="CYA3" s="213"/>
      <c r="CYB3" s="213"/>
      <c r="CYC3" s="213"/>
      <c r="CYD3" s="213"/>
      <c r="CYE3" s="213"/>
      <c r="CYF3" s="213"/>
      <c r="CYG3" s="213"/>
      <c r="CYH3" s="213"/>
      <c r="CYI3" s="213"/>
      <c r="CYJ3" s="213"/>
      <c r="CYK3" s="213"/>
      <c r="CYL3" s="213"/>
      <c r="CYM3" s="213"/>
      <c r="CYN3" s="213"/>
      <c r="CYO3" s="213"/>
      <c r="CYP3" s="213"/>
      <c r="CYQ3" s="213"/>
      <c r="CYR3" s="213"/>
      <c r="CYS3" s="213"/>
      <c r="CYT3" s="213"/>
      <c r="CYU3" s="213"/>
      <c r="CYV3" s="213"/>
      <c r="CYW3" s="213"/>
      <c r="CYX3" s="213"/>
      <c r="CYY3" s="213"/>
      <c r="CYZ3" s="213"/>
      <c r="CZA3" s="213"/>
      <c r="CZB3" s="213"/>
      <c r="CZC3" s="213"/>
      <c r="CZD3" s="213"/>
      <c r="CZE3" s="213"/>
      <c r="CZF3" s="213"/>
      <c r="CZG3" s="213"/>
      <c r="CZH3" s="213"/>
      <c r="CZI3" s="213"/>
      <c r="CZJ3" s="213"/>
      <c r="CZK3" s="213"/>
      <c r="CZL3" s="213"/>
      <c r="CZM3" s="213"/>
      <c r="CZN3" s="213"/>
      <c r="CZO3" s="213"/>
      <c r="CZP3" s="213"/>
      <c r="CZQ3" s="213"/>
      <c r="CZR3" s="213"/>
      <c r="CZS3" s="213"/>
      <c r="CZT3" s="213"/>
      <c r="CZU3" s="213"/>
      <c r="CZV3" s="213"/>
      <c r="CZW3" s="213"/>
      <c r="CZX3" s="213"/>
      <c r="CZY3" s="213"/>
      <c r="CZZ3" s="213"/>
      <c r="DAA3" s="213"/>
      <c r="DAB3" s="213"/>
      <c r="DAC3" s="213"/>
      <c r="DAD3" s="213"/>
      <c r="DAE3" s="213"/>
      <c r="DAF3" s="213"/>
      <c r="DAG3" s="213"/>
      <c r="DAH3" s="213"/>
      <c r="DAI3" s="213"/>
      <c r="DAJ3" s="213"/>
      <c r="DAK3" s="213"/>
      <c r="DAL3" s="213"/>
      <c r="DAM3" s="213"/>
      <c r="DAN3" s="213"/>
      <c r="DAO3" s="213"/>
      <c r="DAP3" s="213"/>
      <c r="DAQ3" s="213"/>
      <c r="DAR3" s="213"/>
      <c r="DAS3" s="213"/>
      <c r="DAT3" s="213"/>
      <c r="DAU3" s="213"/>
      <c r="DAV3" s="213"/>
      <c r="DAW3" s="213"/>
      <c r="DAX3" s="213"/>
      <c r="DAY3" s="213"/>
      <c r="DAZ3" s="213"/>
      <c r="DBA3" s="213"/>
      <c r="DBB3" s="213"/>
      <c r="DBC3" s="213"/>
      <c r="DBD3" s="213"/>
      <c r="DBE3" s="213"/>
      <c r="DBF3" s="213"/>
      <c r="DBG3" s="213"/>
      <c r="DBH3" s="213"/>
      <c r="DBI3" s="213"/>
      <c r="DBJ3" s="213"/>
      <c r="DBK3" s="213"/>
      <c r="DBL3" s="213"/>
      <c r="DBM3" s="213"/>
      <c r="DBN3" s="213"/>
      <c r="DBO3" s="213"/>
      <c r="DBP3" s="213"/>
      <c r="DBQ3" s="213"/>
      <c r="DBR3" s="213"/>
      <c r="DBS3" s="213"/>
      <c r="DBT3" s="213"/>
      <c r="DBU3" s="213"/>
      <c r="DBV3" s="213"/>
      <c r="DBW3" s="213"/>
      <c r="DBX3" s="213"/>
      <c r="DBY3" s="213"/>
      <c r="DBZ3" s="213"/>
      <c r="DCA3" s="213"/>
      <c r="DCB3" s="213"/>
      <c r="DCC3" s="213"/>
      <c r="DCD3" s="213"/>
      <c r="DCE3" s="213"/>
      <c r="DCF3" s="213"/>
      <c r="DCG3" s="213"/>
      <c r="DCH3" s="213"/>
      <c r="DCI3" s="213"/>
      <c r="DCJ3" s="213"/>
      <c r="DCK3" s="213"/>
      <c r="DCL3" s="213"/>
      <c r="DCM3" s="213"/>
      <c r="DCN3" s="213"/>
      <c r="DCO3" s="213"/>
      <c r="DCP3" s="213"/>
      <c r="DCQ3" s="213"/>
      <c r="DCR3" s="213"/>
      <c r="DCS3" s="213"/>
      <c r="DCT3" s="213"/>
      <c r="DCU3" s="213"/>
      <c r="DCV3" s="213"/>
      <c r="DCW3" s="213"/>
      <c r="DCX3" s="213"/>
      <c r="DCY3" s="213"/>
      <c r="DCZ3" s="213"/>
      <c r="DDA3" s="213"/>
      <c r="DDB3" s="213"/>
      <c r="DDC3" s="213"/>
      <c r="DDD3" s="213"/>
      <c r="DDE3" s="213"/>
      <c r="DDF3" s="213"/>
      <c r="DDG3" s="213"/>
      <c r="DDH3" s="213"/>
      <c r="DDI3" s="213"/>
      <c r="DDJ3" s="213"/>
      <c r="DDK3" s="213"/>
      <c r="DDL3" s="213"/>
      <c r="DDM3" s="213"/>
      <c r="DDN3" s="213"/>
      <c r="DDO3" s="213"/>
      <c r="DDP3" s="213"/>
      <c r="DDQ3" s="213"/>
      <c r="DDR3" s="213"/>
      <c r="DDS3" s="213"/>
      <c r="DDT3" s="213"/>
      <c r="DDU3" s="213"/>
      <c r="DDV3" s="213"/>
      <c r="DDW3" s="213"/>
      <c r="DDX3" s="213"/>
      <c r="DDY3" s="213"/>
      <c r="DDZ3" s="213"/>
      <c r="DEA3" s="213"/>
      <c r="DEB3" s="213"/>
      <c r="DEC3" s="213"/>
      <c r="DED3" s="213"/>
      <c r="DEE3" s="213"/>
      <c r="DEF3" s="213"/>
      <c r="DEG3" s="213"/>
      <c r="DEH3" s="213"/>
      <c r="DEI3" s="213"/>
      <c r="DEJ3" s="213"/>
      <c r="DEK3" s="213"/>
      <c r="DEL3" s="213"/>
      <c r="DEM3" s="213"/>
      <c r="DEN3" s="213"/>
      <c r="DEO3" s="213"/>
      <c r="DEP3" s="213"/>
      <c r="DEQ3" s="213"/>
      <c r="DER3" s="213"/>
      <c r="DES3" s="213"/>
      <c r="DET3" s="213"/>
      <c r="DEU3" s="213"/>
      <c r="DEV3" s="213"/>
      <c r="DEW3" s="213"/>
      <c r="DEX3" s="213"/>
      <c r="DEY3" s="213"/>
      <c r="DEZ3" s="213"/>
      <c r="DFA3" s="213"/>
      <c r="DFB3" s="213"/>
      <c r="DFC3" s="213"/>
      <c r="DFD3" s="213"/>
      <c r="DFE3" s="213"/>
      <c r="DFF3" s="213"/>
      <c r="DFG3" s="213"/>
      <c r="DFH3" s="213"/>
      <c r="DFI3" s="213"/>
      <c r="DFJ3" s="213"/>
      <c r="DFK3" s="213"/>
      <c r="DFL3" s="213"/>
      <c r="DFM3" s="213"/>
      <c r="DFN3" s="213"/>
      <c r="DFO3" s="213"/>
      <c r="DFP3" s="213"/>
      <c r="DFQ3" s="213"/>
      <c r="DFR3" s="213"/>
      <c r="DFS3" s="213"/>
      <c r="DFT3" s="213"/>
      <c r="DFU3" s="213"/>
      <c r="DFV3" s="213"/>
      <c r="DFW3" s="213"/>
      <c r="DFX3" s="213"/>
      <c r="DFY3" s="213"/>
      <c r="DFZ3" s="213"/>
      <c r="DGA3" s="213"/>
      <c r="DGB3" s="213"/>
      <c r="DGC3" s="213"/>
      <c r="DGD3" s="213"/>
      <c r="DGE3" s="213"/>
      <c r="DGF3" s="213"/>
      <c r="DGG3" s="213"/>
      <c r="DGH3" s="213"/>
      <c r="DGI3" s="213"/>
      <c r="DGJ3" s="213"/>
      <c r="DGK3" s="213"/>
      <c r="DGL3" s="213"/>
      <c r="DGM3" s="213"/>
      <c r="DGN3" s="213"/>
      <c r="DGO3" s="213"/>
      <c r="DGP3" s="213"/>
      <c r="DGQ3" s="213"/>
      <c r="DGR3" s="213"/>
      <c r="DGS3" s="213"/>
      <c r="DGT3" s="213"/>
      <c r="DGU3" s="213"/>
      <c r="DGV3" s="213"/>
      <c r="DGW3" s="213"/>
      <c r="DGX3" s="213"/>
      <c r="DGY3" s="213"/>
      <c r="DGZ3" s="213"/>
      <c r="DHA3" s="213"/>
      <c r="DHB3" s="213"/>
      <c r="DHC3" s="213"/>
      <c r="DHD3" s="213"/>
      <c r="DHE3" s="213"/>
      <c r="DHF3" s="213"/>
      <c r="DHG3" s="213"/>
      <c r="DHH3" s="213"/>
      <c r="DHI3" s="213"/>
      <c r="DHJ3" s="213"/>
      <c r="DHK3" s="213"/>
      <c r="DHL3" s="213"/>
      <c r="DHM3" s="213"/>
      <c r="DHN3" s="213"/>
      <c r="DHO3" s="213"/>
      <c r="DHP3" s="213"/>
      <c r="DHQ3" s="213"/>
      <c r="DHR3" s="213"/>
      <c r="DHS3" s="213"/>
      <c r="DHT3" s="213"/>
      <c r="DHU3" s="213"/>
      <c r="DHV3" s="213"/>
      <c r="DHW3" s="213"/>
      <c r="DHX3" s="213"/>
      <c r="DHY3" s="213"/>
      <c r="DHZ3" s="213"/>
      <c r="DIA3" s="213"/>
      <c r="DIB3" s="213"/>
      <c r="DIC3" s="213"/>
      <c r="DID3" s="213"/>
      <c r="DIE3" s="213"/>
      <c r="DIF3" s="213"/>
      <c r="DIG3" s="213"/>
      <c r="DIH3" s="213"/>
      <c r="DII3" s="213"/>
      <c r="DIJ3" s="213"/>
      <c r="DIK3" s="213"/>
      <c r="DIL3" s="213"/>
      <c r="DIM3" s="213"/>
      <c r="DIN3" s="213"/>
      <c r="DIO3" s="213"/>
      <c r="DIP3" s="213"/>
      <c r="DIQ3" s="213"/>
      <c r="DIR3" s="213"/>
      <c r="DIS3" s="213"/>
      <c r="DIT3" s="213"/>
      <c r="DIU3" s="213"/>
      <c r="DIV3" s="213"/>
      <c r="DIW3" s="213"/>
      <c r="DIX3" s="213"/>
      <c r="DIY3" s="213"/>
      <c r="DIZ3" s="213"/>
      <c r="DJA3" s="213"/>
      <c r="DJB3" s="213"/>
      <c r="DJC3" s="213"/>
      <c r="DJD3" s="213"/>
      <c r="DJE3" s="213"/>
      <c r="DJF3" s="213"/>
      <c r="DJG3" s="213"/>
      <c r="DJH3" s="213"/>
      <c r="DJI3" s="213"/>
      <c r="DJJ3" s="213"/>
      <c r="DJK3" s="213"/>
      <c r="DJL3" s="213"/>
      <c r="DJM3" s="213"/>
      <c r="DJN3" s="213"/>
      <c r="DJO3" s="213"/>
      <c r="DJP3" s="213"/>
      <c r="DJQ3" s="213"/>
      <c r="DJR3" s="213"/>
      <c r="DJS3" s="213"/>
      <c r="DJT3" s="213"/>
      <c r="DJU3" s="213"/>
      <c r="DJV3" s="213"/>
      <c r="DJW3" s="213"/>
      <c r="DJX3" s="213"/>
      <c r="DJY3" s="213"/>
      <c r="DJZ3" s="213"/>
      <c r="DKA3" s="213"/>
      <c r="DKB3" s="213"/>
      <c r="DKC3" s="213"/>
      <c r="DKD3" s="213"/>
      <c r="DKE3" s="213"/>
      <c r="DKF3" s="213"/>
      <c r="DKG3" s="213"/>
      <c r="DKH3" s="213"/>
      <c r="DKI3" s="213"/>
      <c r="DKJ3" s="213"/>
      <c r="DKK3" s="213"/>
      <c r="DKL3" s="213"/>
      <c r="DKM3" s="213"/>
      <c r="DKN3" s="213"/>
      <c r="DKO3" s="213"/>
      <c r="DKP3" s="213"/>
      <c r="DKQ3" s="213"/>
      <c r="DKR3" s="213"/>
      <c r="DKS3" s="213"/>
      <c r="DKT3" s="213"/>
      <c r="DKU3" s="213"/>
      <c r="DKV3" s="213"/>
      <c r="DKW3" s="213"/>
      <c r="DKX3" s="213"/>
      <c r="DKY3" s="213"/>
      <c r="DKZ3" s="213"/>
      <c r="DLA3" s="213"/>
      <c r="DLB3" s="213"/>
      <c r="DLC3" s="213"/>
      <c r="DLD3" s="213"/>
      <c r="DLE3" s="213"/>
      <c r="DLF3" s="213"/>
      <c r="DLG3" s="213"/>
      <c r="DLH3" s="213"/>
      <c r="DLI3" s="213"/>
      <c r="DLJ3" s="213"/>
      <c r="DLK3" s="213"/>
      <c r="DLL3" s="213"/>
      <c r="DLM3" s="213"/>
      <c r="DLN3" s="213"/>
      <c r="DLO3" s="213"/>
      <c r="DLP3" s="213"/>
      <c r="DLQ3" s="213"/>
      <c r="DLR3" s="213"/>
      <c r="DLS3" s="213"/>
      <c r="DLT3" s="213"/>
      <c r="DLU3" s="213"/>
      <c r="DLV3" s="213"/>
      <c r="DLW3" s="213"/>
      <c r="DLX3" s="213"/>
      <c r="DLY3" s="213"/>
      <c r="DLZ3" s="213"/>
      <c r="DMA3" s="213"/>
      <c r="DMB3" s="213"/>
      <c r="DMC3" s="213"/>
      <c r="DMD3" s="213"/>
      <c r="DME3" s="213"/>
      <c r="DMF3" s="213"/>
      <c r="DMG3" s="213"/>
      <c r="DMH3" s="213"/>
      <c r="DMI3" s="213"/>
      <c r="DMJ3" s="213"/>
      <c r="DMK3" s="213"/>
      <c r="DML3" s="213"/>
      <c r="DMM3" s="213"/>
      <c r="DMN3" s="213"/>
      <c r="DMO3" s="213"/>
      <c r="DMP3" s="213"/>
      <c r="DMQ3" s="213"/>
      <c r="DMR3" s="213"/>
      <c r="DMS3" s="213"/>
      <c r="DMT3" s="213"/>
      <c r="DMU3" s="213"/>
      <c r="DMV3" s="213"/>
      <c r="DMW3" s="213"/>
      <c r="DMX3" s="213"/>
      <c r="DMY3" s="213"/>
      <c r="DMZ3" s="213"/>
      <c r="DNA3" s="213"/>
      <c r="DNB3" s="213"/>
      <c r="DNC3" s="213"/>
      <c r="DND3" s="213"/>
      <c r="DNE3" s="213"/>
      <c r="DNF3" s="213"/>
      <c r="DNG3" s="213"/>
      <c r="DNH3" s="213"/>
      <c r="DNI3" s="213"/>
      <c r="DNJ3" s="213"/>
      <c r="DNK3" s="213"/>
      <c r="DNL3" s="213"/>
      <c r="DNM3" s="213"/>
      <c r="DNN3" s="213"/>
      <c r="DNO3" s="213"/>
      <c r="DNP3" s="213"/>
      <c r="DNQ3" s="213"/>
      <c r="DNR3" s="213"/>
      <c r="DNS3" s="213"/>
      <c r="DNT3" s="213"/>
      <c r="DNU3" s="213"/>
      <c r="DNV3" s="213"/>
      <c r="DNW3" s="213"/>
      <c r="DNX3" s="213"/>
      <c r="DNY3" s="213"/>
      <c r="DNZ3" s="213"/>
      <c r="DOA3" s="213"/>
      <c r="DOB3" s="213"/>
      <c r="DOC3" s="213"/>
      <c r="DOD3" s="213"/>
      <c r="DOE3" s="213"/>
      <c r="DOF3" s="213"/>
      <c r="DOG3" s="213"/>
      <c r="DOH3" s="213"/>
      <c r="DOI3" s="213"/>
      <c r="DOJ3" s="213"/>
      <c r="DOK3" s="213"/>
      <c r="DOL3" s="213"/>
      <c r="DOM3" s="213"/>
      <c r="DON3" s="213"/>
      <c r="DOO3" s="213"/>
      <c r="DOP3" s="213"/>
      <c r="DOQ3" s="213"/>
      <c r="DOR3" s="213"/>
      <c r="DOS3" s="213"/>
      <c r="DOT3" s="213"/>
      <c r="DOU3" s="213"/>
      <c r="DOV3" s="213"/>
      <c r="DOW3" s="213"/>
      <c r="DOX3" s="213"/>
      <c r="DOY3" s="213"/>
      <c r="DOZ3" s="213"/>
      <c r="DPA3" s="213"/>
      <c r="DPB3" s="213"/>
      <c r="DPC3" s="213"/>
      <c r="DPD3" s="213"/>
      <c r="DPE3" s="213"/>
      <c r="DPF3" s="213"/>
      <c r="DPG3" s="213"/>
      <c r="DPH3" s="213"/>
      <c r="DPI3" s="213"/>
      <c r="DPJ3" s="213"/>
      <c r="DPK3" s="213"/>
      <c r="DPL3" s="213"/>
      <c r="DPM3" s="213"/>
      <c r="DPN3" s="213"/>
      <c r="DPO3" s="213"/>
      <c r="DPP3" s="213"/>
      <c r="DPQ3" s="213"/>
      <c r="DPR3" s="213"/>
      <c r="DPS3" s="213"/>
      <c r="DPT3" s="213"/>
      <c r="DPU3" s="213"/>
      <c r="DPV3" s="213"/>
      <c r="DPW3" s="213"/>
      <c r="DPX3" s="213"/>
      <c r="DPY3" s="213"/>
      <c r="DPZ3" s="213"/>
      <c r="DQA3" s="213"/>
      <c r="DQB3" s="213"/>
      <c r="DQC3" s="213"/>
      <c r="DQD3" s="213"/>
      <c r="DQE3" s="213"/>
      <c r="DQF3" s="213"/>
      <c r="DQG3" s="213"/>
      <c r="DQH3" s="213"/>
      <c r="DQI3" s="213"/>
      <c r="DQJ3" s="213"/>
      <c r="DQK3" s="213"/>
      <c r="DQL3" s="213"/>
      <c r="DQM3" s="213"/>
      <c r="DQN3" s="213"/>
      <c r="DQO3" s="213"/>
      <c r="DQP3" s="213"/>
      <c r="DQQ3" s="213"/>
      <c r="DQR3" s="213"/>
      <c r="DQS3" s="213"/>
      <c r="DQT3" s="213"/>
      <c r="DQU3" s="213"/>
      <c r="DQV3" s="213"/>
      <c r="DQW3" s="213"/>
      <c r="DQX3" s="213"/>
      <c r="DQY3" s="213"/>
      <c r="DQZ3" s="213"/>
      <c r="DRA3" s="213"/>
      <c r="DRB3" s="213"/>
      <c r="DRC3" s="213"/>
      <c r="DRD3" s="213"/>
      <c r="DRE3" s="213"/>
      <c r="DRF3" s="213"/>
      <c r="DRG3" s="213"/>
      <c r="DRH3" s="213"/>
      <c r="DRI3" s="213"/>
      <c r="DRJ3" s="213"/>
      <c r="DRK3" s="213"/>
      <c r="DRL3" s="213"/>
      <c r="DRM3" s="213"/>
      <c r="DRN3" s="213"/>
      <c r="DRO3" s="213"/>
      <c r="DRP3" s="213"/>
      <c r="DRQ3" s="213"/>
      <c r="DRR3" s="213"/>
      <c r="DRS3" s="213"/>
      <c r="DRT3" s="213"/>
      <c r="DRU3" s="213"/>
      <c r="DRV3" s="213"/>
      <c r="DRW3" s="213"/>
      <c r="DRX3" s="213"/>
      <c r="DRY3" s="213"/>
      <c r="DRZ3" s="213"/>
      <c r="DSA3" s="213"/>
      <c r="DSB3" s="213"/>
      <c r="DSC3" s="213"/>
      <c r="DSD3" s="213"/>
      <c r="DSE3" s="213"/>
      <c r="DSF3" s="213"/>
      <c r="DSG3" s="213"/>
      <c r="DSH3" s="213"/>
      <c r="DSI3" s="213"/>
      <c r="DSJ3" s="213"/>
      <c r="DSK3" s="213"/>
      <c r="DSL3" s="213"/>
      <c r="DSM3" s="213"/>
      <c r="DSN3" s="213"/>
      <c r="DSO3" s="213"/>
      <c r="DSP3" s="213"/>
      <c r="DSQ3" s="213"/>
      <c r="DSR3" s="213"/>
      <c r="DSS3" s="213"/>
      <c r="DST3" s="213"/>
      <c r="DSU3" s="213"/>
      <c r="DSV3" s="213"/>
      <c r="DSW3" s="213"/>
      <c r="DSX3" s="213"/>
      <c r="DSY3" s="213"/>
      <c r="DSZ3" s="213"/>
      <c r="DTA3" s="213"/>
      <c r="DTB3" s="213"/>
      <c r="DTC3" s="213"/>
      <c r="DTD3" s="213"/>
      <c r="DTE3" s="213"/>
      <c r="DTF3" s="213"/>
      <c r="DTG3" s="213"/>
      <c r="DTH3" s="213"/>
      <c r="DTI3" s="213"/>
      <c r="DTJ3" s="213"/>
      <c r="DTK3" s="213"/>
      <c r="DTL3" s="213"/>
      <c r="DTM3" s="213"/>
      <c r="DTN3" s="213"/>
      <c r="DTO3" s="213"/>
      <c r="DTP3" s="213"/>
      <c r="DTQ3" s="213"/>
      <c r="DTR3" s="213"/>
      <c r="DTS3" s="213"/>
      <c r="DTT3" s="213"/>
      <c r="DTU3" s="213"/>
      <c r="DTV3" s="213"/>
      <c r="DTW3" s="213"/>
      <c r="DTX3" s="213"/>
      <c r="DTY3" s="213"/>
      <c r="DTZ3" s="213"/>
      <c r="DUA3" s="213"/>
      <c r="DUB3" s="213"/>
      <c r="DUC3" s="213"/>
      <c r="DUD3" s="213"/>
      <c r="DUE3" s="213"/>
      <c r="DUF3" s="213"/>
      <c r="DUG3" s="213"/>
      <c r="DUH3" s="213"/>
      <c r="DUI3" s="213"/>
      <c r="DUJ3" s="213"/>
      <c r="DUK3" s="213"/>
      <c r="DUL3" s="213"/>
      <c r="DUM3" s="213"/>
      <c r="DUN3" s="213"/>
      <c r="DUO3" s="213"/>
      <c r="DUP3" s="213"/>
      <c r="DUQ3" s="213"/>
      <c r="DUR3" s="213"/>
      <c r="DUS3" s="213"/>
      <c r="DUT3" s="213"/>
      <c r="DUU3" s="213"/>
      <c r="DUV3" s="213"/>
      <c r="DUW3" s="213"/>
      <c r="DUX3" s="213"/>
      <c r="DUY3" s="213"/>
      <c r="DUZ3" s="213"/>
      <c r="DVA3" s="213"/>
      <c r="DVB3" s="213"/>
      <c r="DVC3" s="213"/>
      <c r="DVD3" s="213"/>
      <c r="DVE3" s="213"/>
      <c r="DVF3" s="213"/>
      <c r="DVG3" s="213"/>
      <c r="DVH3" s="213"/>
      <c r="DVI3" s="213"/>
      <c r="DVJ3" s="213"/>
      <c r="DVK3" s="213"/>
      <c r="DVL3" s="213"/>
      <c r="DVM3" s="213"/>
      <c r="DVN3" s="213"/>
      <c r="DVO3" s="213"/>
      <c r="DVP3" s="213"/>
      <c r="DVQ3" s="213"/>
      <c r="DVR3" s="213"/>
      <c r="DVS3" s="213"/>
      <c r="DVT3" s="213"/>
      <c r="DVU3" s="213"/>
      <c r="DVV3" s="213"/>
      <c r="DVW3" s="213"/>
      <c r="DVX3" s="213"/>
      <c r="DVY3" s="213"/>
      <c r="DVZ3" s="213"/>
      <c r="DWA3" s="213"/>
      <c r="DWB3" s="213"/>
      <c r="DWC3" s="213"/>
      <c r="DWD3" s="213"/>
      <c r="DWE3" s="213"/>
      <c r="DWF3" s="213"/>
      <c r="DWG3" s="213"/>
      <c r="DWH3" s="213"/>
      <c r="DWI3" s="213"/>
      <c r="DWJ3" s="213"/>
      <c r="DWK3" s="213"/>
      <c r="DWL3" s="213"/>
      <c r="DWM3" s="213"/>
      <c r="DWN3" s="213"/>
      <c r="DWO3" s="213"/>
      <c r="DWP3" s="213"/>
      <c r="DWQ3" s="213"/>
      <c r="DWR3" s="213"/>
      <c r="DWS3" s="213"/>
      <c r="DWT3" s="213"/>
      <c r="DWU3" s="213"/>
      <c r="DWV3" s="213"/>
      <c r="DWW3" s="213"/>
      <c r="DWX3" s="213"/>
      <c r="DWY3" s="213"/>
      <c r="DWZ3" s="213"/>
      <c r="DXA3" s="213"/>
      <c r="DXB3" s="213"/>
      <c r="DXC3" s="213"/>
      <c r="DXD3" s="213"/>
      <c r="DXE3" s="213"/>
      <c r="DXF3" s="213"/>
      <c r="DXG3" s="213"/>
      <c r="DXH3" s="213"/>
      <c r="DXI3" s="213"/>
      <c r="DXJ3" s="213"/>
      <c r="DXK3" s="213"/>
      <c r="DXL3" s="213"/>
      <c r="DXM3" s="213"/>
      <c r="DXN3" s="213"/>
      <c r="DXO3" s="213"/>
      <c r="DXP3" s="213"/>
      <c r="DXQ3" s="213"/>
      <c r="DXR3" s="213"/>
      <c r="DXS3" s="213"/>
      <c r="DXT3" s="213"/>
      <c r="DXU3" s="213"/>
      <c r="DXV3" s="213"/>
      <c r="DXW3" s="213"/>
      <c r="DXX3" s="213"/>
      <c r="DXY3" s="213"/>
      <c r="DXZ3" s="213"/>
      <c r="DYA3" s="213"/>
      <c r="DYB3" s="213"/>
      <c r="DYC3" s="213"/>
      <c r="DYD3" s="213"/>
      <c r="DYE3" s="213"/>
      <c r="DYF3" s="213"/>
      <c r="DYG3" s="213"/>
      <c r="DYH3" s="213"/>
      <c r="DYI3" s="213"/>
      <c r="DYJ3" s="213"/>
      <c r="DYK3" s="213"/>
      <c r="DYL3" s="213"/>
      <c r="DYM3" s="213"/>
      <c r="DYN3" s="213"/>
      <c r="DYO3" s="213"/>
      <c r="DYP3" s="213"/>
      <c r="DYQ3" s="213"/>
      <c r="DYR3" s="213"/>
      <c r="DYS3" s="213"/>
      <c r="DYT3" s="213"/>
      <c r="DYU3" s="213"/>
      <c r="DYV3" s="213"/>
      <c r="DYW3" s="213"/>
      <c r="DYX3" s="213"/>
      <c r="DYY3" s="213"/>
      <c r="DYZ3" s="213"/>
      <c r="DZA3" s="213"/>
      <c r="DZB3" s="213"/>
      <c r="DZC3" s="213"/>
      <c r="DZD3" s="213"/>
      <c r="DZE3" s="213"/>
      <c r="DZF3" s="213"/>
      <c r="DZG3" s="213"/>
      <c r="DZH3" s="213"/>
      <c r="DZI3" s="213"/>
      <c r="DZJ3" s="213"/>
      <c r="DZK3" s="213"/>
      <c r="DZL3" s="213"/>
      <c r="DZM3" s="213"/>
      <c r="DZN3" s="213"/>
      <c r="DZO3" s="213"/>
      <c r="DZP3" s="213"/>
      <c r="DZQ3" s="213"/>
      <c r="DZR3" s="213"/>
      <c r="DZS3" s="213"/>
      <c r="DZT3" s="213"/>
      <c r="DZU3" s="213"/>
      <c r="DZV3" s="213"/>
      <c r="DZW3" s="213"/>
      <c r="DZX3" s="213"/>
      <c r="DZY3" s="213"/>
      <c r="DZZ3" s="213"/>
      <c r="EAA3" s="213"/>
      <c r="EAB3" s="213"/>
      <c r="EAC3" s="213"/>
      <c r="EAD3" s="213"/>
      <c r="EAE3" s="213"/>
      <c r="EAF3" s="213"/>
      <c r="EAG3" s="213"/>
      <c r="EAH3" s="213"/>
      <c r="EAI3" s="213"/>
      <c r="EAJ3" s="213"/>
      <c r="EAK3" s="213"/>
      <c r="EAL3" s="213"/>
      <c r="EAM3" s="213"/>
      <c r="EAN3" s="213"/>
      <c r="EAO3" s="213"/>
      <c r="EAP3" s="213"/>
      <c r="EAQ3" s="213"/>
      <c r="EAR3" s="213"/>
      <c r="EAS3" s="213"/>
      <c r="EAT3" s="213"/>
      <c r="EAU3" s="213"/>
      <c r="EAV3" s="213"/>
      <c r="EAW3" s="213"/>
      <c r="EAX3" s="213"/>
      <c r="EAY3" s="213"/>
      <c r="EAZ3" s="213"/>
      <c r="EBA3" s="213"/>
      <c r="EBB3" s="213"/>
      <c r="EBC3" s="213"/>
      <c r="EBD3" s="213"/>
      <c r="EBE3" s="213"/>
      <c r="EBF3" s="213"/>
      <c r="EBG3" s="213"/>
      <c r="EBH3" s="213"/>
      <c r="EBI3" s="213"/>
      <c r="EBJ3" s="213"/>
      <c r="EBK3" s="213"/>
      <c r="EBL3" s="213"/>
      <c r="EBM3" s="213"/>
      <c r="EBN3" s="213"/>
      <c r="EBO3" s="213"/>
      <c r="EBP3" s="213"/>
      <c r="EBQ3" s="213"/>
      <c r="EBR3" s="213"/>
      <c r="EBS3" s="213"/>
      <c r="EBT3" s="213"/>
      <c r="EBU3" s="213"/>
      <c r="EBV3" s="213"/>
      <c r="EBW3" s="213"/>
      <c r="EBX3" s="213"/>
      <c r="EBY3" s="213"/>
      <c r="EBZ3" s="213"/>
      <c r="ECA3" s="213"/>
      <c r="ECB3" s="213"/>
      <c r="ECC3" s="213"/>
      <c r="ECD3" s="213"/>
      <c r="ECE3" s="213"/>
      <c r="ECF3" s="213"/>
      <c r="ECG3" s="213"/>
      <c r="ECH3" s="213"/>
      <c r="ECI3" s="213"/>
      <c r="ECJ3" s="213"/>
      <c r="ECK3" s="213"/>
      <c r="ECL3" s="213"/>
      <c r="ECM3" s="213"/>
      <c r="ECN3" s="213"/>
      <c r="ECO3" s="213"/>
      <c r="ECP3" s="213"/>
      <c r="ECQ3" s="213"/>
      <c r="ECR3" s="213"/>
      <c r="ECS3" s="213"/>
      <c r="ECT3" s="213"/>
      <c r="ECU3" s="213"/>
      <c r="ECV3" s="213"/>
      <c r="ECW3" s="213"/>
      <c r="ECX3" s="213"/>
      <c r="ECY3" s="213"/>
      <c r="ECZ3" s="213"/>
      <c r="EDA3" s="213"/>
      <c r="EDB3" s="213"/>
      <c r="EDC3" s="213"/>
      <c r="EDD3" s="213"/>
      <c r="EDE3" s="213"/>
      <c r="EDF3" s="213"/>
      <c r="EDG3" s="213"/>
      <c r="EDH3" s="213"/>
      <c r="EDI3" s="213"/>
      <c r="EDJ3" s="213"/>
      <c r="EDK3" s="213"/>
      <c r="EDL3" s="213"/>
      <c r="EDM3" s="213"/>
      <c r="EDN3" s="213"/>
      <c r="EDO3" s="213"/>
      <c r="EDP3" s="213"/>
      <c r="EDQ3" s="213"/>
      <c r="EDR3" s="213"/>
      <c r="EDS3" s="213"/>
      <c r="EDT3" s="213"/>
      <c r="EDU3" s="213"/>
      <c r="EDV3" s="213"/>
      <c r="EDW3" s="213"/>
      <c r="EDX3" s="213"/>
      <c r="EDY3" s="213"/>
      <c r="EDZ3" s="213"/>
      <c r="EEA3" s="213"/>
      <c r="EEB3" s="213"/>
      <c r="EEC3" s="213"/>
      <c r="EED3" s="213"/>
      <c r="EEE3" s="213"/>
      <c r="EEF3" s="213"/>
      <c r="EEG3" s="213"/>
      <c r="EEH3" s="213"/>
      <c r="EEI3" s="213"/>
      <c r="EEJ3" s="213"/>
      <c r="EEK3" s="213"/>
      <c r="EEL3" s="213"/>
      <c r="EEM3" s="213"/>
      <c r="EEN3" s="213"/>
      <c r="EEO3" s="213"/>
      <c r="EEP3" s="213"/>
      <c r="EEQ3" s="213"/>
      <c r="EER3" s="213"/>
      <c r="EES3" s="213"/>
      <c r="EET3" s="213"/>
      <c r="EEU3" s="213"/>
      <c r="EEV3" s="213"/>
      <c r="EEW3" s="213"/>
      <c r="EEX3" s="213"/>
      <c r="EEY3" s="213"/>
      <c r="EEZ3" s="213"/>
      <c r="EFA3" s="213"/>
      <c r="EFB3" s="213"/>
      <c r="EFC3" s="213"/>
      <c r="EFD3" s="213"/>
      <c r="EFE3" s="213"/>
      <c r="EFF3" s="213"/>
      <c r="EFG3" s="213"/>
      <c r="EFH3" s="213"/>
      <c r="EFI3" s="213"/>
      <c r="EFJ3" s="213"/>
      <c r="EFK3" s="213"/>
      <c r="EFL3" s="213"/>
      <c r="EFM3" s="213"/>
      <c r="EFN3" s="213"/>
      <c r="EFO3" s="213"/>
      <c r="EFP3" s="213"/>
      <c r="EFQ3" s="213"/>
      <c r="EFR3" s="213"/>
      <c r="EFS3" s="213"/>
      <c r="EFT3" s="213"/>
      <c r="EFU3" s="213"/>
      <c r="EFV3" s="213"/>
      <c r="EFW3" s="213"/>
      <c r="EFX3" s="213"/>
      <c r="EFY3" s="213"/>
      <c r="EFZ3" s="213"/>
      <c r="EGA3" s="213"/>
      <c r="EGB3" s="213"/>
      <c r="EGC3" s="213"/>
      <c r="EGD3" s="213"/>
      <c r="EGE3" s="213"/>
      <c r="EGF3" s="213"/>
      <c r="EGG3" s="213"/>
      <c r="EGH3" s="213"/>
      <c r="EGI3" s="213"/>
      <c r="EGJ3" s="213"/>
      <c r="EGK3" s="213"/>
      <c r="EGL3" s="213"/>
      <c r="EGM3" s="213"/>
      <c r="EGN3" s="213"/>
      <c r="EGO3" s="213"/>
      <c r="EGP3" s="213"/>
      <c r="EGQ3" s="213"/>
      <c r="EGR3" s="213"/>
      <c r="EGS3" s="213"/>
      <c r="EGT3" s="213"/>
      <c r="EGU3" s="213"/>
      <c r="EGV3" s="213"/>
      <c r="EGW3" s="213"/>
      <c r="EGX3" s="213"/>
      <c r="EGY3" s="213"/>
      <c r="EGZ3" s="213"/>
      <c r="EHA3" s="213"/>
      <c r="EHB3" s="213"/>
      <c r="EHC3" s="213"/>
      <c r="EHD3" s="213"/>
      <c r="EHE3" s="213"/>
      <c r="EHF3" s="213"/>
      <c r="EHG3" s="213"/>
      <c r="EHH3" s="213"/>
      <c r="EHI3" s="213"/>
      <c r="EHJ3" s="213"/>
      <c r="EHK3" s="213"/>
      <c r="EHL3" s="213"/>
      <c r="EHM3" s="213"/>
      <c r="EHN3" s="213"/>
      <c r="EHO3" s="213"/>
      <c r="EHP3" s="213"/>
      <c r="EHQ3" s="213"/>
      <c r="EHR3" s="213"/>
      <c r="EHS3" s="213"/>
      <c r="EHT3" s="213"/>
      <c r="EHU3" s="213"/>
      <c r="EHV3" s="213"/>
      <c r="EHW3" s="213"/>
      <c r="EHX3" s="213"/>
      <c r="EHY3" s="213"/>
      <c r="EHZ3" s="213"/>
      <c r="EIA3" s="213"/>
      <c r="EIB3" s="213"/>
      <c r="EIC3" s="213"/>
      <c r="EID3" s="213"/>
      <c r="EIE3" s="213"/>
      <c r="EIF3" s="213"/>
      <c r="EIG3" s="213"/>
      <c r="EIH3" s="213"/>
      <c r="EII3" s="213"/>
      <c r="EIJ3" s="213"/>
      <c r="EIK3" s="213"/>
      <c r="EIL3" s="213"/>
      <c r="EIM3" s="213"/>
      <c r="EIN3" s="213"/>
      <c r="EIO3" s="213"/>
      <c r="EIP3" s="213"/>
      <c r="EIQ3" s="213"/>
      <c r="EIR3" s="213"/>
      <c r="EIS3" s="213"/>
      <c r="EIT3" s="213"/>
      <c r="EIU3" s="213"/>
      <c r="EIV3" s="213"/>
      <c r="EIW3" s="213"/>
      <c r="EIX3" s="213"/>
      <c r="EIY3" s="213"/>
      <c r="EIZ3" s="213"/>
      <c r="EJA3" s="213"/>
      <c r="EJB3" s="213"/>
      <c r="EJC3" s="213"/>
      <c r="EJD3" s="213"/>
      <c r="EJE3" s="213"/>
      <c r="EJF3" s="213"/>
      <c r="EJG3" s="213"/>
      <c r="EJH3" s="213"/>
      <c r="EJI3" s="213"/>
      <c r="EJJ3" s="213"/>
      <c r="EJK3" s="213"/>
      <c r="EJL3" s="213"/>
      <c r="EJM3" s="213"/>
      <c r="EJN3" s="213"/>
      <c r="EJO3" s="213"/>
      <c r="EJP3" s="213"/>
      <c r="EJQ3" s="213"/>
      <c r="EJR3" s="213"/>
      <c r="EJS3" s="213"/>
      <c r="EJT3" s="213"/>
      <c r="EJU3" s="213"/>
      <c r="EJV3" s="213"/>
      <c r="EJW3" s="213"/>
      <c r="EJX3" s="213"/>
      <c r="EJY3" s="213"/>
      <c r="EJZ3" s="213"/>
      <c r="EKA3" s="213"/>
      <c r="EKB3" s="213"/>
      <c r="EKC3" s="213"/>
      <c r="EKD3" s="213"/>
      <c r="EKE3" s="213"/>
      <c r="EKF3" s="213"/>
      <c r="EKG3" s="213"/>
      <c r="EKH3" s="213"/>
      <c r="EKI3" s="213"/>
      <c r="EKJ3" s="213"/>
      <c r="EKK3" s="213"/>
      <c r="EKL3" s="213"/>
      <c r="EKM3" s="213"/>
      <c r="EKN3" s="213"/>
      <c r="EKO3" s="213"/>
      <c r="EKP3" s="213"/>
      <c r="EKQ3" s="213"/>
      <c r="EKR3" s="213"/>
      <c r="EKS3" s="213"/>
      <c r="EKT3" s="213"/>
      <c r="EKU3" s="213"/>
      <c r="EKV3" s="213"/>
      <c r="EKW3" s="213"/>
      <c r="EKX3" s="213"/>
      <c r="EKY3" s="213"/>
      <c r="EKZ3" s="213"/>
      <c r="ELA3" s="213"/>
      <c r="ELB3" s="213"/>
      <c r="ELC3" s="213"/>
      <c r="ELD3" s="213"/>
      <c r="ELE3" s="213"/>
      <c r="ELF3" s="213"/>
      <c r="ELG3" s="213"/>
      <c r="ELH3" s="213"/>
      <c r="ELI3" s="213"/>
      <c r="ELJ3" s="213"/>
      <c r="ELK3" s="213"/>
      <c r="ELL3" s="213"/>
      <c r="ELM3" s="213"/>
      <c r="ELN3" s="213"/>
      <c r="ELO3" s="213"/>
      <c r="ELP3" s="213"/>
      <c r="ELQ3" s="213"/>
      <c r="ELR3" s="213"/>
      <c r="ELS3" s="213"/>
      <c r="ELT3" s="213"/>
      <c r="ELU3" s="213"/>
      <c r="ELV3" s="213"/>
      <c r="ELW3" s="213"/>
      <c r="ELX3" s="213"/>
      <c r="ELY3" s="213"/>
      <c r="ELZ3" s="213"/>
      <c r="EMA3" s="213"/>
      <c r="EMB3" s="213"/>
      <c r="EMC3" s="213"/>
      <c r="EMD3" s="213"/>
      <c r="EME3" s="213"/>
      <c r="EMF3" s="213"/>
      <c r="EMG3" s="213"/>
      <c r="EMH3" s="213"/>
      <c r="EMI3" s="213"/>
      <c r="EMJ3" s="213"/>
      <c r="EMK3" s="213"/>
      <c r="EML3" s="213"/>
      <c r="EMM3" s="213"/>
      <c r="EMN3" s="213"/>
      <c r="EMO3" s="213"/>
      <c r="EMP3" s="213"/>
      <c r="EMQ3" s="213"/>
      <c r="EMR3" s="213"/>
      <c r="EMS3" s="213"/>
      <c r="EMT3" s="213"/>
      <c r="EMU3" s="213"/>
      <c r="EMV3" s="213"/>
      <c r="EMW3" s="213"/>
      <c r="EMX3" s="213"/>
      <c r="EMY3" s="213"/>
      <c r="EMZ3" s="213"/>
      <c r="ENA3" s="213"/>
      <c r="ENB3" s="213"/>
      <c r="ENC3" s="213"/>
      <c r="END3" s="213"/>
      <c r="ENE3" s="213"/>
      <c r="ENF3" s="213"/>
      <c r="ENG3" s="213"/>
      <c r="ENH3" s="213"/>
      <c r="ENI3" s="213"/>
      <c r="ENJ3" s="213"/>
      <c r="ENK3" s="213"/>
      <c r="ENL3" s="213"/>
      <c r="ENM3" s="213"/>
      <c r="ENN3" s="213"/>
      <c r="ENO3" s="213"/>
      <c r="ENP3" s="213"/>
      <c r="ENQ3" s="213"/>
      <c r="ENR3" s="213"/>
      <c r="ENS3" s="213"/>
      <c r="ENT3" s="213"/>
      <c r="ENU3" s="213"/>
      <c r="ENV3" s="213"/>
      <c r="ENW3" s="213"/>
      <c r="ENX3" s="213"/>
      <c r="ENY3" s="213"/>
      <c r="ENZ3" s="213"/>
      <c r="EOA3" s="213"/>
      <c r="EOB3" s="213"/>
      <c r="EOC3" s="213"/>
      <c r="EOD3" s="213"/>
      <c r="EOE3" s="213"/>
      <c r="EOF3" s="213"/>
      <c r="EOG3" s="213"/>
      <c r="EOH3" s="213"/>
      <c r="EOI3" s="213"/>
      <c r="EOJ3" s="213"/>
      <c r="EOK3" s="213"/>
      <c r="EOL3" s="213"/>
      <c r="EOM3" s="213"/>
      <c r="EON3" s="213"/>
      <c r="EOO3" s="213"/>
      <c r="EOP3" s="213"/>
      <c r="EOQ3" s="213"/>
      <c r="EOR3" s="213"/>
      <c r="EOS3" s="213"/>
      <c r="EOT3" s="213"/>
      <c r="EOU3" s="213"/>
      <c r="EOV3" s="213"/>
      <c r="EOW3" s="213"/>
      <c r="EOX3" s="213"/>
      <c r="EOY3" s="213"/>
      <c r="EOZ3" s="213"/>
      <c r="EPA3" s="213"/>
      <c r="EPB3" s="213"/>
      <c r="EPC3" s="213"/>
      <c r="EPD3" s="213"/>
      <c r="EPE3" s="213"/>
      <c r="EPF3" s="213"/>
      <c r="EPG3" s="213"/>
      <c r="EPH3" s="213"/>
      <c r="EPI3" s="213"/>
      <c r="EPJ3" s="213"/>
      <c r="EPK3" s="213"/>
      <c r="EPL3" s="213"/>
      <c r="EPM3" s="213"/>
      <c r="EPN3" s="213"/>
      <c r="EPO3" s="213"/>
      <c r="EPP3" s="213"/>
      <c r="EPQ3" s="213"/>
      <c r="EPR3" s="213"/>
      <c r="EPS3" s="213"/>
      <c r="EPT3" s="213"/>
      <c r="EPU3" s="213"/>
      <c r="EPV3" s="213"/>
      <c r="EPW3" s="213"/>
      <c r="EPX3" s="213"/>
      <c r="EPY3" s="213"/>
      <c r="EPZ3" s="213"/>
      <c r="EQA3" s="213"/>
      <c r="EQB3" s="213"/>
      <c r="EQC3" s="213"/>
      <c r="EQD3" s="213"/>
      <c r="EQE3" s="213"/>
      <c r="EQF3" s="213"/>
      <c r="EQG3" s="213"/>
      <c r="EQH3" s="213"/>
      <c r="EQI3" s="213"/>
      <c r="EQJ3" s="213"/>
      <c r="EQK3" s="213"/>
      <c r="EQL3" s="213"/>
      <c r="EQM3" s="213"/>
      <c r="EQN3" s="213"/>
      <c r="EQO3" s="213"/>
      <c r="EQP3" s="213"/>
      <c r="EQQ3" s="213"/>
      <c r="EQR3" s="213"/>
      <c r="EQS3" s="213"/>
      <c r="EQT3" s="213"/>
      <c r="EQU3" s="213"/>
      <c r="EQV3" s="213"/>
      <c r="EQW3" s="213"/>
      <c r="EQX3" s="213"/>
      <c r="EQY3" s="213"/>
      <c r="EQZ3" s="213"/>
      <c r="ERA3" s="213"/>
      <c r="ERB3" s="213"/>
      <c r="ERC3" s="213"/>
      <c r="ERD3" s="213"/>
      <c r="ERE3" s="213"/>
      <c r="ERF3" s="213"/>
      <c r="ERG3" s="213"/>
      <c r="ERH3" s="213"/>
      <c r="ERI3" s="213"/>
      <c r="ERJ3" s="213"/>
      <c r="ERK3" s="213"/>
      <c r="ERL3" s="213"/>
      <c r="ERM3" s="213"/>
      <c r="ERN3" s="213"/>
      <c r="ERO3" s="213"/>
      <c r="ERP3" s="213"/>
      <c r="ERQ3" s="213"/>
      <c r="ERR3" s="213"/>
      <c r="ERS3" s="213"/>
      <c r="ERT3" s="213"/>
      <c r="ERU3" s="213"/>
      <c r="ERV3" s="213"/>
      <c r="ERW3" s="213"/>
      <c r="ERX3" s="213"/>
      <c r="ERY3" s="213"/>
      <c r="ERZ3" s="213"/>
      <c r="ESA3" s="213"/>
      <c r="ESB3" s="213"/>
      <c r="ESC3" s="213"/>
      <c r="ESD3" s="213"/>
      <c r="ESE3" s="213"/>
      <c r="ESF3" s="213"/>
      <c r="ESG3" s="213"/>
      <c r="ESH3" s="213"/>
      <c r="ESI3" s="213"/>
      <c r="ESJ3" s="213"/>
      <c r="ESK3" s="213"/>
      <c r="ESL3" s="213"/>
      <c r="ESM3" s="213"/>
      <c r="ESN3" s="213"/>
      <c r="ESO3" s="213"/>
      <c r="ESP3" s="213"/>
      <c r="ESQ3" s="213"/>
      <c r="ESR3" s="213"/>
      <c r="ESS3" s="213"/>
      <c r="EST3" s="213"/>
      <c r="ESU3" s="213"/>
      <c r="ESV3" s="213"/>
      <c r="ESW3" s="213"/>
      <c r="ESX3" s="213"/>
      <c r="ESY3" s="213"/>
      <c r="ESZ3" s="213"/>
      <c r="ETA3" s="213"/>
      <c r="ETB3" s="213"/>
      <c r="ETC3" s="213"/>
      <c r="ETD3" s="213"/>
      <c r="ETE3" s="213"/>
      <c r="ETF3" s="213"/>
      <c r="ETG3" s="213"/>
      <c r="ETH3" s="213"/>
      <c r="ETI3" s="213"/>
      <c r="ETJ3" s="213"/>
      <c r="ETK3" s="213"/>
      <c r="ETL3" s="213"/>
      <c r="ETM3" s="213"/>
      <c r="ETN3" s="213"/>
      <c r="ETO3" s="213"/>
      <c r="ETP3" s="213"/>
      <c r="ETQ3" s="213"/>
      <c r="ETR3" s="213"/>
      <c r="ETS3" s="213"/>
      <c r="ETT3" s="213"/>
      <c r="ETU3" s="213"/>
      <c r="ETV3" s="213"/>
      <c r="ETW3" s="213"/>
      <c r="ETX3" s="213"/>
      <c r="ETY3" s="213"/>
      <c r="ETZ3" s="213"/>
      <c r="EUA3" s="213"/>
      <c r="EUB3" s="213"/>
      <c r="EUC3" s="213"/>
      <c r="EUD3" s="213"/>
      <c r="EUE3" s="213"/>
      <c r="EUF3" s="213"/>
      <c r="EUG3" s="213"/>
      <c r="EUH3" s="213"/>
      <c r="EUI3" s="213"/>
      <c r="EUJ3" s="213"/>
      <c r="EUK3" s="213"/>
      <c r="EUL3" s="213"/>
      <c r="EUM3" s="213"/>
      <c r="EUN3" s="213"/>
      <c r="EUO3" s="213"/>
      <c r="EUP3" s="213"/>
      <c r="EUQ3" s="213"/>
      <c r="EUR3" s="213"/>
      <c r="EUS3" s="213"/>
      <c r="EUT3" s="213"/>
      <c r="EUU3" s="213"/>
      <c r="EUV3" s="213"/>
      <c r="EUW3" s="213"/>
      <c r="EUX3" s="213"/>
      <c r="EUY3" s="213"/>
      <c r="EUZ3" s="213"/>
      <c r="EVA3" s="213"/>
      <c r="EVB3" s="213"/>
      <c r="EVC3" s="213"/>
      <c r="EVD3" s="213"/>
      <c r="EVE3" s="213"/>
      <c r="EVF3" s="213"/>
      <c r="EVG3" s="213"/>
      <c r="EVH3" s="213"/>
      <c r="EVI3" s="213"/>
      <c r="EVJ3" s="213"/>
      <c r="EVK3" s="213"/>
      <c r="EVL3" s="213"/>
      <c r="EVM3" s="213"/>
      <c r="EVN3" s="213"/>
      <c r="EVO3" s="213"/>
      <c r="EVP3" s="213"/>
      <c r="EVQ3" s="213"/>
      <c r="EVR3" s="213"/>
      <c r="EVS3" s="213"/>
      <c r="EVT3" s="213"/>
      <c r="EVU3" s="213"/>
      <c r="EVV3" s="213"/>
      <c r="EVW3" s="213"/>
      <c r="EVX3" s="213"/>
      <c r="EVY3" s="213"/>
      <c r="EVZ3" s="213"/>
      <c r="EWA3" s="213"/>
      <c r="EWB3" s="213"/>
      <c r="EWC3" s="213"/>
      <c r="EWD3" s="213"/>
      <c r="EWE3" s="213"/>
      <c r="EWF3" s="213"/>
      <c r="EWG3" s="213"/>
      <c r="EWH3" s="213"/>
      <c r="EWI3" s="213"/>
      <c r="EWJ3" s="213"/>
      <c r="EWK3" s="213"/>
      <c r="EWL3" s="213"/>
      <c r="EWM3" s="213"/>
      <c r="EWN3" s="213"/>
      <c r="EWO3" s="213"/>
      <c r="EWP3" s="213"/>
      <c r="EWQ3" s="213"/>
      <c r="EWR3" s="213"/>
      <c r="EWS3" s="213"/>
      <c r="EWT3" s="213"/>
      <c r="EWU3" s="213"/>
      <c r="EWV3" s="213"/>
      <c r="EWW3" s="213"/>
      <c r="EWX3" s="213"/>
      <c r="EWY3" s="213"/>
      <c r="EWZ3" s="213"/>
      <c r="EXA3" s="213"/>
      <c r="EXB3" s="213"/>
      <c r="EXC3" s="213"/>
      <c r="EXD3" s="213"/>
      <c r="EXE3" s="213"/>
      <c r="EXF3" s="213"/>
      <c r="EXG3" s="213"/>
      <c r="EXH3" s="213"/>
      <c r="EXI3" s="213"/>
      <c r="EXJ3" s="213"/>
      <c r="EXK3" s="213"/>
      <c r="EXL3" s="213"/>
      <c r="EXM3" s="213"/>
      <c r="EXN3" s="213"/>
      <c r="EXO3" s="213"/>
      <c r="EXP3" s="213"/>
      <c r="EXQ3" s="213"/>
      <c r="EXR3" s="213"/>
      <c r="EXS3" s="213"/>
      <c r="EXT3" s="213"/>
      <c r="EXU3" s="213"/>
      <c r="EXV3" s="213"/>
      <c r="EXW3" s="213"/>
      <c r="EXX3" s="213"/>
      <c r="EXY3" s="213"/>
      <c r="EXZ3" s="213"/>
      <c r="EYA3" s="213"/>
      <c r="EYB3" s="213"/>
      <c r="EYC3" s="213"/>
      <c r="EYD3" s="213"/>
      <c r="EYE3" s="213"/>
      <c r="EYF3" s="213"/>
      <c r="EYG3" s="213"/>
      <c r="EYH3" s="213"/>
      <c r="EYI3" s="213"/>
      <c r="EYJ3" s="213"/>
      <c r="EYK3" s="213"/>
      <c r="EYL3" s="213"/>
      <c r="EYM3" s="213"/>
      <c r="EYN3" s="213"/>
      <c r="EYO3" s="213"/>
      <c r="EYP3" s="213"/>
      <c r="EYQ3" s="213"/>
      <c r="EYR3" s="213"/>
      <c r="EYS3" s="213"/>
      <c r="EYT3" s="213"/>
      <c r="EYU3" s="213"/>
      <c r="EYV3" s="213"/>
      <c r="EYW3" s="213"/>
      <c r="EYX3" s="213"/>
      <c r="EYY3" s="213"/>
      <c r="EYZ3" s="213"/>
      <c r="EZA3" s="213"/>
      <c r="EZB3" s="213"/>
      <c r="EZC3" s="213"/>
      <c r="EZD3" s="213"/>
      <c r="EZE3" s="213"/>
      <c r="EZF3" s="213"/>
      <c r="EZG3" s="213"/>
      <c r="EZH3" s="213"/>
      <c r="EZI3" s="213"/>
      <c r="EZJ3" s="213"/>
      <c r="EZK3" s="213"/>
      <c r="EZL3" s="213"/>
      <c r="EZM3" s="213"/>
      <c r="EZN3" s="213"/>
      <c r="EZO3" s="213"/>
      <c r="EZP3" s="213"/>
      <c r="EZQ3" s="213"/>
      <c r="EZR3" s="213"/>
      <c r="EZS3" s="213"/>
      <c r="EZT3" s="213"/>
      <c r="EZU3" s="213"/>
      <c r="EZV3" s="213"/>
      <c r="EZW3" s="213"/>
      <c r="EZX3" s="213"/>
      <c r="EZY3" s="213"/>
      <c r="EZZ3" s="213"/>
      <c r="FAA3" s="213"/>
      <c r="FAB3" s="213"/>
      <c r="FAC3" s="213"/>
      <c r="FAD3" s="213"/>
      <c r="FAE3" s="213"/>
      <c r="FAF3" s="213"/>
      <c r="FAG3" s="213"/>
      <c r="FAH3" s="213"/>
      <c r="FAI3" s="213"/>
      <c r="FAJ3" s="213"/>
      <c r="FAK3" s="213"/>
      <c r="FAL3" s="213"/>
      <c r="FAM3" s="213"/>
      <c r="FAN3" s="213"/>
      <c r="FAO3" s="213"/>
      <c r="FAP3" s="213"/>
      <c r="FAQ3" s="213"/>
      <c r="FAR3" s="213"/>
      <c r="FAS3" s="213"/>
      <c r="FAT3" s="213"/>
      <c r="FAU3" s="213"/>
      <c r="FAV3" s="213"/>
      <c r="FAW3" s="213"/>
      <c r="FAX3" s="213"/>
      <c r="FAY3" s="213"/>
      <c r="FAZ3" s="213"/>
      <c r="FBA3" s="213"/>
      <c r="FBB3" s="213"/>
      <c r="FBC3" s="213"/>
      <c r="FBD3" s="213"/>
      <c r="FBE3" s="213"/>
      <c r="FBF3" s="213"/>
      <c r="FBG3" s="213"/>
      <c r="FBH3" s="213"/>
      <c r="FBI3" s="213"/>
      <c r="FBJ3" s="213"/>
      <c r="FBK3" s="213"/>
      <c r="FBL3" s="213"/>
      <c r="FBM3" s="213"/>
      <c r="FBN3" s="213"/>
      <c r="FBO3" s="213"/>
      <c r="FBP3" s="213"/>
      <c r="FBQ3" s="213"/>
      <c r="FBR3" s="213"/>
      <c r="FBS3" s="213"/>
      <c r="FBT3" s="213"/>
      <c r="FBU3" s="213"/>
      <c r="FBV3" s="213"/>
      <c r="FBW3" s="213"/>
      <c r="FBX3" s="213"/>
      <c r="FBY3" s="213"/>
      <c r="FBZ3" s="213"/>
      <c r="FCA3" s="213"/>
      <c r="FCB3" s="213"/>
      <c r="FCC3" s="213"/>
      <c r="FCD3" s="213"/>
      <c r="FCE3" s="213"/>
      <c r="FCF3" s="213"/>
      <c r="FCG3" s="213"/>
      <c r="FCH3" s="213"/>
      <c r="FCI3" s="213"/>
      <c r="FCJ3" s="213"/>
      <c r="FCK3" s="213"/>
      <c r="FCL3" s="213"/>
      <c r="FCM3" s="213"/>
      <c r="FCN3" s="213"/>
      <c r="FCO3" s="213"/>
      <c r="FCP3" s="213"/>
      <c r="FCQ3" s="213"/>
      <c r="FCR3" s="213"/>
      <c r="FCS3" s="213"/>
      <c r="FCT3" s="213"/>
      <c r="FCU3" s="213"/>
      <c r="FCV3" s="213"/>
      <c r="FCW3" s="213"/>
      <c r="FCX3" s="213"/>
      <c r="FCY3" s="213"/>
      <c r="FCZ3" s="213"/>
      <c r="FDA3" s="213"/>
      <c r="FDB3" s="213"/>
      <c r="FDC3" s="213"/>
      <c r="FDD3" s="213"/>
      <c r="FDE3" s="213"/>
      <c r="FDF3" s="213"/>
      <c r="FDG3" s="213"/>
      <c r="FDH3" s="213"/>
      <c r="FDI3" s="213"/>
      <c r="FDJ3" s="213"/>
      <c r="FDK3" s="213"/>
      <c r="FDL3" s="213"/>
      <c r="FDM3" s="213"/>
      <c r="FDN3" s="213"/>
      <c r="FDO3" s="213"/>
      <c r="FDP3" s="213"/>
      <c r="FDQ3" s="213"/>
      <c r="FDR3" s="213"/>
      <c r="FDS3" s="213"/>
      <c r="FDT3" s="213"/>
      <c r="FDU3" s="213"/>
      <c r="FDV3" s="213"/>
      <c r="FDW3" s="213"/>
      <c r="FDX3" s="213"/>
      <c r="FDY3" s="213"/>
      <c r="FDZ3" s="213"/>
      <c r="FEA3" s="213"/>
      <c r="FEB3" s="213"/>
      <c r="FEC3" s="213"/>
      <c r="FED3" s="213"/>
      <c r="FEE3" s="213"/>
      <c r="FEF3" s="213"/>
      <c r="FEG3" s="213"/>
      <c r="FEH3" s="213"/>
      <c r="FEI3" s="213"/>
      <c r="FEJ3" s="213"/>
      <c r="FEK3" s="213"/>
      <c r="FEL3" s="213"/>
      <c r="FEM3" s="213"/>
      <c r="FEN3" s="213"/>
      <c r="FEO3" s="213"/>
      <c r="FEP3" s="213"/>
      <c r="FEQ3" s="213"/>
      <c r="FER3" s="213"/>
      <c r="FES3" s="213"/>
      <c r="FET3" s="213"/>
      <c r="FEU3" s="213"/>
      <c r="FEV3" s="213"/>
      <c r="FEW3" s="213"/>
      <c r="FEX3" s="213"/>
      <c r="FEY3" s="213"/>
      <c r="FEZ3" s="213"/>
      <c r="FFA3" s="213"/>
      <c r="FFB3" s="213"/>
      <c r="FFC3" s="213"/>
      <c r="FFD3" s="213"/>
      <c r="FFE3" s="213"/>
      <c r="FFF3" s="213"/>
      <c r="FFG3" s="213"/>
      <c r="FFH3" s="213"/>
      <c r="FFI3" s="213"/>
      <c r="FFJ3" s="213"/>
      <c r="FFK3" s="213"/>
      <c r="FFL3" s="213"/>
      <c r="FFM3" s="213"/>
      <c r="FFN3" s="213"/>
      <c r="FFO3" s="213"/>
      <c r="FFP3" s="213"/>
      <c r="FFQ3" s="213"/>
      <c r="FFR3" s="213"/>
      <c r="FFS3" s="213"/>
      <c r="FFT3" s="213"/>
      <c r="FFU3" s="213"/>
      <c r="FFV3" s="213"/>
      <c r="FFW3" s="213"/>
      <c r="FFX3" s="213"/>
      <c r="FFY3" s="213"/>
      <c r="FFZ3" s="213"/>
      <c r="FGA3" s="213"/>
      <c r="FGB3" s="213"/>
      <c r="FGC3" s="213"/>
      <c r="FGD3" s="213"/>
      <c r="FGE3" s="213"/>
      <c r="FGF3" s="213"/>
      <c r="FGG3" s="213"/>
      <c r="FGH3" s="213"/>
      <c r="FGI3" s="213"/>
      <c r="FGJ3" s="213"/>
      <c r="FGK3" s="213"/>
      <c r="FGL3" s="213"/>
      <c r="FGM3" s="213"/>
      <c r="FGN3" s="213"/>
      <c r="FGO3" s="213"/>
      <c r="FGP3" s="213"/>
      <c r="FGQ3" s="213"/>
      <c r="FGR3" s="213"/>
      <c r="FGS3" s="213"/>
      <c r="FGT3" s="213"/>
      <c r="FGU3" s="213"/>
      <c r="FGV3" s="213"/>
      <c r="FGW3" s="213"/>
      <c r="FGX3" s="213"/>
      <c r="FGY3" s="213"/>
      <c r="FGZ3" s="213"/>
      <c r="FHA3" s="213"/>
      <c r="FHB3" s="213"/>
      <c r="FHC3" s="213"/>
      <c r="FHD3" s="213"/>
      <c r="FHE3" s="213"/>
      <c r="FHF3" s="213"/>
      <c r="FHG3" s="213"/>
      <c r="FHH3" s="213"/>
      <c r="FHI3" s="213"/>
      <c r="FHJ3" s="213"/>
      <c r="FHK3" s="213"/>
      <c r="FHL3" s="213"/>
      <c r="FHM3" s="213"/>
      <c r="FHN3" s="213"/>
      <c r="FHO3" s="213"/>
      <c r="FHP3" s="213"/>
      <c r="FHQ3" s="213"/>
      <c r="FHR3" s="213"/>
      <c r="FHS3" s="213"/>
      <c r="FHT3" s="213"/>
      <c r="FHU3" s="213"/>
      <c r="FHV3" s="213"/>
      <c r="FHW3" s="213"/>
      <c r="FHX3" s="213"/>
      <c r="FHY3" s="213"/>
      <c r="FHZ3" s="213"/>
      <c r="FIA3" s="213"/>
      <c r="FIB3" s="213"/>
      <c r="FIC3" s="213"/>
      <c r="FID3" s="213"/>
      <c r="FIE3" s="213"/>
      <c r="FIF3" s="213"/>
      <c r="FIG3" s="213"/>
      <c r="FIH3" s="213"/>
      <c r="FII3" s="213"/>
      <c r="FIJ3" s="213"/>
      <c r="FIK3" s="213"/>
      <c r="FIL3" s="213"/>
      <c r="FIM3" s="213"/>
      <c r="FIN3" s="213"/>
      <c r="FIO3" s="213"/>
      <c r="FIP3" s="213"/>
      <c r="FIQ3" s="213"/>
      <c r="FIR3" s="213"/>
      <c r="FIS3" s="213"/>
      <c r="FIT3" s="213"/>
      <c r="FIU3" s="213"/>
      <c r="FIV3" s="213"/>
      <c r="FIW3" s="213"/>
      <c r="FIX3" s="213"/>
      <c r="FIY3" s="213"/>
      <c r="FIZ3" s="213"/>
      <c r="FJA3" s="213"/>
      <c r="FJB3" s="213"/>
      <c r="FJC3" s="213"/>
      <c r="FJD3" s="213"/>
      <c r="FJE3" s="213"/>
      <c r="FJF3" s="213"/>
      <c r="FJG3" s="213"/>
      <c r="FJH3" s="213"/>
      <c r="FJI3" s="213"/>
      <c r="FJJ3" s="213"/>
      <c r="FJK3" s="213"/>
      <c r="FJL3" s="213"/>
      <c r="FJM3" s="213"/>
      <c r="FJN3" s="213"/>
      <c r="FJO3" s="213"/>
      <c r="FJP3" s="213"/>
      <c r="FJQ3" s="213"/>
      <c r="FJR3" s="213"/>
      <c r="FJS3" s="213"/>
      <c r="FJT3" s="213"/>
      <c r="FJU3" s="213"/>
      <c r="FJV3" s="213"/>
      <c r="FJW3" s="213"/>
      <c r="FJX3" s="213"/>
      <c r="FJY3" s="213"/>
      <c r="FJZ3" s="213"/>
      <c r="FKA3" s="213"/>
      <c r="FKB3" s="213"/>
      <c r="FKC3" s="213"/>
      <c r="FKD3" s="213"/>
      <c r="FKE3" s="213"/>
      <c r="FKF3" s="213"/>
      <c r="FKG3" s="213"/>
      <c r="FKH3" s="213"/>
      <c r="FKI3" s="213"/>
      <c r="FKJ3" s="213"/>
      <c r="FKK3" s="213"/>
      <c r="FKL3" s="213"/>
      <c r="FKM3" s="213"/>
      <c r="FKN3" s="213"/>
      <c r="FKO3" s="213"/>
      <c r="FKP3" s="213"/>
      <c r="FKQ3" s="213"/>
      <c r="FKR3" s="213"/>
      <c r="FKS3" s="213"/>
      <c r="FKT3" s="213"/>
      <c r="FKU3" s="213"/>
      <c r="FKV3" s="213"/>
      <c r="FKW3" s="213"/>
      <c r="FKX3" s="213"/>
      <c r="FKY3" s="213"/>
      <c r="FKZ3" s="213"/>
      <c r="FLA3" s="213"/>
      <c r="FLB3" s="213"/>
      <c r="FLC3" s="213"/>
      <c r="FLD3" s="213"/>
      <c r="FLE3" s="213"/>
      <c r="FLF3" s="213"/>
      <c r="FLG3" s="213"/>
      <c r="FLH3" s="213"/>
      <c r="FLI3" s="213"/>
      <c r="FLJ3" s="213"/>
      <c r="FLK3" s="213"/>
      <c r="FLL3" s="213"/>
      <c r="FLM3" s="213"/>
      <c r="FLN3" s="213"/>
      <c r="FLO3" s="213"/>
      <c r="FLP3" s="213"/>
      <c r="FLQ3" s="213"/>
      <c r="FLR3" s="213"/>
      <c r="FLS3" s="213"/>
      <c r="FLT3" s="213"/>
      <c r="FLU3" s="213"/>
      <c r="FLV3" s="213"/>
      <c r="FLW3" s="213"/>
      <c r="FLX3" s="213"/>
      <c r="FLY3" s="213"/>
      <c r="FLZ3" s="213"/>
      <c r="FMA3" s="213"/>
      <c r="FMB3" s="213"/>
      <c r="FMC3" s="213"/>
      <c r="FMD3" s="213"/>
      <c r="FME3" s="213"/>
      <c r="FMF3" s="213"/>
      <c r="FMG3" s="213"/>
      <c r="FMH3" s="213"/>
      <c r="FMI3" s="213"/>
      <c r="FMJ3" s="213"/>
      <c r="FMK3" s="213"/>
      <c r="FML3" s="213"/>
      <c r="FMM3" s="213"/>
      <c r="FMN3" s="213"/>
      <c r="FMO3" s="213"/>
      <c r="FMP3" s="213"/>
      <c r="FMQ3" s="213"/>
      <c r="FMR3" s="213"/>
      <c r="FMS3" s="213"/>
      <c r="FMT3" s="213"/>
      <c r="FMU3" s="213"/>
      <c r="FMV3" s="213"/>
      <c r="FMW3" s="213"/>
      <c r="FMX3" s="213"/>
      <c r="FMY3" s="213"/>
      <c r="FMZ3" s="213"/>
      <c r="FNA3" s="213"/>
      <c r="FNB3" s="213"/>
      <c r="FNC3" s="213"/>
      <c r="FND3" s="213"/>
      <c r="FNE3" s="213"/>
      <c r="FNF3" s="213"/>
      <c r="FNG3" s="213"/>
      <c r="FNH3" s="213"/>
      <c r="FNI3" s="213"/>
      <c r="FNJ3" s="213"/>
      <c r="FNK3" s="213"/>
      <c r="FNL3" s="213"/>
      <c r="FNM3" s="213"/>
      <c r="FNN3" s="213"/>
      <c r="FNO3" s="213"/>
      <c r="FNP3" s="213"/>
      <c r="FNQ3" s="213"/>
      <c r="FNR3" s="213"/>
      <c r="FNS3" s="213"/>
      <c r="FNT3" s="213"/>
      <c r="FNU3" s="213"/>
      <c r="FNV3" s="213"/>
      <c r="FNW3" s="213"/>
      <c r="FNX3" s="213"/>
      <c r="FNY3" s="213"/>
      <c r="FNZ3" s="213"/>
      <c r="FOA3" s="213"/>
      <c r="FOB3" s="213"/>
      <c r="FOC3" s="213"/>
      <c r="FOD3" s="213"/>
      <c r="FOE3" s="213"/>
      <c r="FOF3" s="213"/>
      <c r="FOG3" s="213"/>
      <c r="FOH3" s="213"/>
      <c r="FOI3" s="213"/>
      <c r="FOJ3" s="213"/>
      <c r="FOK3" s="213"/>
      <c r="FOL3" s="213"/>
      <c r="FOM3" s="213"/>
      <c r="FON3" s="213"/>
      <c r="FOO3" s="213"/>
      <c r="FOP3" s="213"/>
      <c r="FOQ3" s="213"/>
      <c r="FOR3" s="213"/>
      <c r="FOS3" s="213"/>
      <c r="FOT3" s="213"/>
      <c r="FOU3" s="213"/>
      <c r="FOV3" s="213"/>
      <c r="FOW3" s="213"/>
      <c r="FOX3" s="213"/>
      <c r="FOY3" s="213"/>
      <c r="FOZ3" s="213"/>
      <c r="FPA3" s="213"/>
      <c r="FPB3" s="213"/>
      <c r="FPC3" s="213"/>
      <c r="FPD3" s="213"/>
      <c r="FPE3" s="213"/>
      <c r="FPF3" s="213"/>
      <c r="FPG3" s="213"/>
      <c r="FPH3" s="213"/>
      <c r="FPI3" s="213"/>
      <c r="FPJ3" s="213"/>
      <c r="FPK3" s="213"/>
      <c r="FPL3" s="213"/>
      <c r="FPM3" s="213"/>
      <c r="FPN3" s="213"/>
      <c r="FPO3" s="213"/>
      <c r="FPP3" s="213"/>
      <c r="FPQ3" s="213"/>
      <c r="FPR3" s="213"/>
      <c r="FPS3" s="213"/>
      <c r="FPT3" s="213"/>
      <c r="FPU3" s="213"/>
      <c r="FPV3" s="213"/>
      <c r="FPW3" s="213"/>
      <c r="FPX3" s="213"/>
      <c r="FPY3" s="213"/>
      <c r="FPZ3" s="213"/>
      <c r="FQA3" s="213"/>
      <c r="FQB3" s="213"/>
      <c r="FQC3" s="213"/>
      <c r="FQD3" s="213"/>
      <c r="FQE3" s="213"/>
      <c r="FQF3" s="213"/>
      <c r="FQG3" s="213"/>
      <c r="FQH3" s="213"/>
      <c r="FQI3" s="213"/>
      <c r="FQJ3" s="213"/>
      <c r="FQK3" s="213"/>
      <c r="FQL3" s="213"/>
      <c r="FQM3" s="213"/>
      <c r="FQN3" s="213"/>
      <c r="FQO3" s="213"/>
      <c r="FQP3" s="213"/>
      <c r="FQQ3" s="213"/>
      <c r="FQR3" s="213"/>
      <c r="FQS3" s="213"/>
      <c r="FQT3" s="213"/>
      <c r="FQU3" s="213"/>
      <c r="FQV3" s="213"/>
      <c r="FQW3" s="213"/>
      <c r="FQX3" s="213"/>
      <c r="FQY3" s="213"/>
      <c r="FQZ3" s="213"/>
      <c r="FRA3" s="213"/>
      <c r="FRB3" s="213"/>
      <c r="FRC3" s="213"/>
      <c r="FRD3" s="213"/>
      <c r="FRE3" s="213"/>
      <c r="FRF3" s="213"/>
      <c r="FRG3" s="213"/>
      <c r="FRH3" s="213"/>
      <c r="FRI3" s="213"/>
      <c r="FRJ3" s="213"/>
      <c r="FRK3" s="213"/>
      <c r="FRL3" s="213"/>
      <c r="FRM3" s="213"/>
      <c r="FRN3" s="213"/>
      <c r="FRO3" s="213"/>
      <c r="FRP3" s="213"/>
      <c r="FRQ3" s="213"/>
      <c r="FRR3" s="213"/>
      <c r="FRS3" s="213"/>
      <c r="FRT3" s="213"/>
      <c r="FRU3" s="213"/>
      <c r="FRV3" s="213"/>
      <c r="FRW3" s="213"/>
      <c r="FRX3" s="213"/>
      <c r="FRY3" s="213"/>
      <c r="FRZ3" s="213"/>
      <c r="FSA3" s="213"/>
      <c r="FSB3" s="213"/>
      <c r="FSC3" s="213"/>
      <c r="FSD3" s="213"/>
      <c r="FSE3" s="213"/>
      <c r="FSF3" s="213"/>
      <c r="FSG3" s="213"/>
      <c r="FSH3" s="213"/>
      <c r="FSI3" s="213"/>
      <c r="FSJ3" s="213"/>
      <c r="FSK3" s="213"/>
      <c r="FSL3" s="213"/>
      <c r="FSM3" s="213"/>
      <c r="FSN3" s="213"/>
      <c r="FSO3" s="213"/>
      <c r="FSP3" s="213"/>
      <c r="FSQ3" s="213"/>
      <c r="FSR3" s="213"/>
      <c r="FSS3" s="213"/>
      <c r="FST3" s="213"/>
      <c r="FSU3" s="213"/>
      <c r="FSV3" s="213"/>
      <c r="FSW3" s="213"/>
      <c r="FSX3" s="213"/>
      <c r="FSY3" s="213"/>
      <c r="FSZ3" s="213"/>
      <c r="FTA3" s="213"/>
      <c r="FTB3" s="213"/>
      <c r="FTC3" s="213"/>
      <c r="FTD3" s="213"/>
      <c r="FTE3" s="213"/>
      <c r="FTF3" s="213"/>
      <c r="FTG3" s="213"/>
      <c r="FTH3" s="213"/>
      <c r="FTI3" s="213"/>
      <c r="FTJ3" s="213"/>
      <c r="FTK3" s="213"/>
      <c r="FTL3" s="213"/>
      <c r="FTM3" s="213"/>
      <c r="FTN3" s="213"/>
      <c r="FTO3" s="213"/>
      <c r="FTP3" s="213"/>
      <c r="FTQ3" s="213"/>
      <c r="FTR3" s="213"/>
      <c r="FTS3" s="213"/>
      <c r="FTT3" s="213"/>
      <c r="FTU3" s="213"/>
      <c r="FTV3" s="213"/>
      <c r="FTW3" s="213"/>
      <c r="FTX3" s="213"/>
      <c r="FTY3" s="213"/>
      <c r="FTZ3" s="213"/>
      <c r="FUA3" s="213"/>
      <c r="FUB3" s="213"/>
      <c r="FUC3" s="213"/>
      <c r="FUD3" s="213"/>
      <c r="FUE3" s="213"/>
      <c r="FUF3" s="213"/>
      <c r="FUG3" s="213"/>
      <c r="FUH3" s="213"/>
      <c r="FUI3" s="213"/>
      <c r="FUJ3" s="213"/>
      <c r="FUK3" s="213"/>
      <c r="FUL3" s="213"/>
      <c r="FUM3" s="213"/>
      <c r="FUN3" s="213"/>
      <c r="FUO3" s="213"/>
      <c r="FUP3" s="213"/>
      <c r="FUQ3" s="213"/>
      <c r="FUR3" s="213"/>
      <c r="FUS3" s="213"/>
      <c r="FUT3" s="213"/>
      <c r="FUU3" s="213"/>
      <c r="FUV3" s="213"/>
      <c r="FUW3" s="213"/>
      <c r="FUX3" s="213"/>
      <c r="FUY3" s="213"/>
      <c r="FUZ3" s="213"/>
      <c r="FVA3" s="213"/>
      <c r="FVB3" s="213"/>
      <c r="FVC3" s="213"/>
      <c r="FVD3" s="213"/>
      <c r="FVE3" s="213"/>
      <c r="FVF3" s="213"/>
      <c r="FVG3" s="213"/>
      <c r="FVH3" s="213"/>
      <c r="FVI3" s="213"/>
      <c r="FVJ3" s="213"/>
      <c r="FVK3" s="213"/>
      <c r="FVL3" s="213"/>
      <c r="FVM3" s="213"/>
      <c r="FVN3" s="213"/>
      <c r="FVO3" s="213"/>
      <c r="FVP3" s="213"/>
      <c r="FVQ3" s="213"/>
      <c r="FVR3" s="213"/>
      <c r="FVS3" s="213"/>
      <c r="FVT3" s="213"/>
      <c r="FVU3" s="213"/>
      <c r="FVV3" s="213"/>
      <c r="FVW3" s="213"/>
      <c r="FVX3" s="213"/>
      <c r="FVY3" s="213"/>
      <c r="FVZ3" s="213"/>
      <c r="FWA3" s="213"/>
      <c r="FWB3" s="213"/>
      <c r="FWC3" s="213"/>
      <c r="FWD3" s="213"/>
      <c r="FWE3" s="213"/>
      <c r="FWF3" s="213"/>
      <c r="FWG3" s="213"/>
      <c r="FWH3" s="213"/>
      <c r="FWI3" s="213"/>
      <c r="FWJ3" s="213"/>
      <c r="FWK3" s="213"/>
      <c r="FWL3" s="213"/>
      <c r="FWM3" s="213"/>
      <c r="FWN3" s="213"/>
      <c r="FWO3" s="213"/>
      <c r="FWP3" s="213"/>
      <c r="FWQ3" s="213"/>
      <c r="FWR3" s="213"/>
      <c r="FWS3" s="213"/>
      <c r="FWT3" s="213"/>
      <c r="FWU3" s="213"/>
      <c r="FWV3" s="213"/>
      <c r="FWW3" s="213"/>
      <c r="FWX3" s="213"/>
      <c r="FWY3" s="213"/>
      <c r="FWZ3" s="213"/>
      <c r="FXA3" s="213"/>
      <c r="FXB3" s="213"/>
      <c r="FXC3" s="213"/>
      <c r="FXD3" s="213"/>
      <c r="FXE3" s="213"/>
      <c r="FXF3" s="213"/>
      <c r="FXG3" s="213"/>
      <c r="FXH3" s="213"/>
      <c r="FXI3" s="213"/>
      <c r="FXJ3" s="213"/>
      <c r="FXK3" s="213"/>
      <c r="FXL3" s="213"/>
      <c r="FXM3" s="213"/>
      <c r="FXN3" s="213"/>
      <c r="FXO3" s="213"/>
      <c r="FXP3" s="213"/>
      <c r="FXQ3" s="213"/>
      <c r="FXR3" s="213"/>
      <c r="FXS3" s="213"/>
      <c r="FXT3" s="213"/>
      <c r="FXU3" s="213"/>
      <c r="FXV3" s="213"/>
      <c r="FXW3" s="213"/>
      <c r="FXX3" s="213"/>
      <c r="FXY3" s="213"/>
      <c r="FXZ3" s="213"/>
      <c r="FYA3" s="213"/>
      <c r="FYB3" s="213"/>
      <c r="FYC3" s="213"/>
      <c r="FYD3" s="213"/>
      <c r="FYE3" s="213"/>
      <c r="FYF3" s="213"/>
      <c r="FYG3" s="213"/>
      <c r="FYH3" s="213"/>
      <c r="FYI3" s="213"/>
      <c r="FYJ3" s="213"/>
      <c r="FYK3" s="213"/>
      <c r="FYL3" s="213"/>
      <c r="FYM3" s="213"/>
      <c r="FYN3" s="213"/>
      <c r="FYO3" s="213"/>
      <c r="FYP3" s="213"/>
      <c r="FYQ3" s="213"/>
      <c r="FYR3" s="213"/>
      <c r="FYS3" s="213"/>
      <c r="FYT3" s="213"/>
      <c r="FYU3" s="213"/>
      <c r="FYV3" s="213"/>
      <c r="FYW3" s="213"/>
      <c r="FYX3" s="213"/>
      <c r="FYY3" s="213"/>
      <c r="FYZ3" s="213"/>
      <c r="FZA3" s="213"/>
      <c r="FZB3" s="213"/>
      <c r="FZC3" s="213"/>
      <c r="FZD3" s="213"/>
      <c r="FZE3" s="213"/>
      <c r="FZF3" s="213"/>
      <c r="FZG3" s="213"/>
      <c r="FZH3" s="213"/>
      <c r="FZI3" s="213"/>
      <c r="FZJ3" s="213"/>
      <c r="FZK3" s="213"/>
      <c r="FZL3" s="213"/>
      <c r="FZM3" s="213"/>
      <c r="FZN3" s="213"/>
      <c r="FZO3" s="213"/>
      <c r="FZP3" s="213"/>
      <c r="FZQ3" s="213"/>
      <c r="FZR3" s="213"/>
      <c r="FZS3" s="213"/>
      <c r="FZT3" s="213"/>
      <c r="FZU3" s="213"/>
      <c r="FZV3" s="213"/>
      <c r="FZW3" s="213"/>
      <c r="FZX3" s="213"/>
      <c r="FZY3" s="213"/>
      <c r="FZZ3" s="213"/>
      <c r="GAA3" s="213"/>
      <c r="GAB3" s="213"/>
      <c r="GAC3" s="213"/>
      <c r="GAD3" s="213"/>
      <c r="GAE3" s="213"/>
      <c r="GAF3" s="213"/>
      <c r="GAG3" s="213"/>
      <c r="GAH3" s="213"/>
      <c r="GAI3" s="213"/>
      <c r="GAJ3" s="213"/>
      <c r="GAK3" s="213"/>
      <c r="GAL3" s="213"/>
      <c r="GAM3" s="213"/>
      <c r="GAN3" s="213"/>
      <c r="GAO3" s="213"/>
      <c r="GAP3" s="213"/>
      <c r="GAQ3" s="213"/>
      <c r="GAR3" s="213"/>
      <c r="GAS3" s="213"/>
      <c r="GAT3" s="213"/>
      <c r="GAU3" s="213"/>
      <c r="GAV3" s="213"/>
      <c r="GAW3" s="213"/>
      <c r="GAX3" s="213"/>
      <c r="GAY3" s="213"/>
      <c r="GAZ3" s="213"/>
      <c r="GBA3" s="213"/>
      <c r="GBB3" s="213"/>
      <c r="GBC3" s="213"/>
      <c r="GBD3" s="213"/>
      <c r="GBE3" s="213"/>
      <c r="GBF3" s="213"/>
      <c r="GBG3" s="213"/>
      <c r="GBH3" s="213"/>
      <c r="GBI3" s="213"/>
      <c r="GBJ3" s="213"/>
      <c r="GBK3" s="213"/>
      <c r="GBL3" s="213"/>
      <c r="GBM3" s="213"/>
      <c r="GBN3" s="213"/>
      <c r="GBO3" s="213"/>
      <c r="GBP3" s="213"/>
      <c r="GBQ3" s="213"/>
      <c r="GBR3" s="213"/>
      <c r="GBS3" s="213"/>
      <c r="GBT3" s="213"/>
      <c r="GBU3" s="213"/>
      <c r="GBV3" s="213"/>
      <c r="GBW3" s="213"/>
      <c r="GBX3" s="213"/>
      <c r="GBY3" s="213"/>
      <c r="GBZ3" s="213"/>
      <c r="GCA3" s="213"/>
      <c r="GCB3" s="213"/>
      <c r="GCC3" s="213"/>
      <c r="GCD3" s="213"/>
      <c r="GCE3" s="213"/>
      <c r="GCF3" s="213"/>
      <c r="GCG3" s="213"/>
      <c r="GCH3" s="213"/>
      <c r="GCI3" s="213"/>
      <c r="GCJ3" s="213"/>
      <c r="GCK3" s="213"/>
      <c r="GCL3" s="213"/>
      <c r="GCM3" s="213"/>
      <c r="GCN3" s="213"/>
      <c r="GCO3" s="213"/>
      <c r="GCP3" s="213"/>
      <c r="GCQ3" s="213"/>
      <c r="GCR3" s="213"/>
      <c r="GCS3" s="213"/>
      <c r="GCT3" s="213"/>
      <c r="GCU3" s="213"/>
      <c r="GCV3" s="213"/>
      <c r="GCW3" s="213"/>
      <c r="GCX3" s="213"/>
      <c r="GCY3" s="213"/>
      <c r="GCZ3" s="213"/>
      <c r="GDA3" s="213"/>
      <c r="GDB3" s="213"/>
      <c r="GDC3" s="213"/>
      <c r="GDD3" s="213"/>
      <c r="GDE3" s="213"/>
      <c r="GDF3" s="213"/>
      <c r="GDG3" s="213"/>
      <c r="GDH3" s="213"/>
      <c r="GDI3" s="213"/>
      <c r="GDJ3" s="213"/>
      <c r="GDK3" s="213"/>
      <c r="GDL3" s="213"/>
      <c r="GDM3" s="213"/>
      <c r="GDN3" s="213"/>
      <c r="GDO3" s="213"/>
      <c r="GDP3" s="213"/>
      <c r="GDQ3" s="213"/>
      <c r="GDR3" s="213"/>
      <c r="GDS3" s="213"/>
      <c r="GDT3" s="213"/>
      <c r="GDU3" s="213"/>
      <c r="GDV3" s="213"/>
      <c r="GDW3" s="213"/>
      <c r="GDX3" s="213"/>
      <c r="GDY3" s="213"/>
      <c r="GDZ3" s="213"/>
      <c r="GEA3" s="213"/>
      <c r="GEB3" s="213"/>
      <c r="GEC3" s="213"/>
      <c r="GED3" s="213"/>
      <c r="GEE3" s="213"/>
      <c r="GEF3" s="213"/>
      <c r="GEG3" s="213"/>
      <c r="GEH3" s="213"/>
      <c r="GEI3" s="213"/>
      <c r="GEJ3" s="213"/>
      <c r="GEK3" s="213"/>
      <c r="GEL3" s="213"/>
      <c r="GEM3" s="213"/>
      <c r="GEN3" s="213"/>
      <c r="GEO3" s="213"/>
      <c r="GEP3" s="213"/>
      <c r="GEQ3" s="213"/>
      <c r="GER3" s="213"/>
      <c r="GES3" s="213"/>
      <c r="GET3" s="213"/>
      <c r="GEU3" s="213"/>
      <c r="GEV3" s="213"/>
      <c r="GEW3" s="213"/>
      <c r="GEX3" s="213"/>
      <c r="GEY3" s="213"/>
      <c r="GEZ3" s="213"/>
      <c r="GFA3" s="213"/>
      <c r="GFB3" s="213"/>
      <c r="GFC3" s="213"/>
      <c r="GFD3" s="213"/>
      <c r="GFE3" s="213"/>
      <c r="GFF3" s="213"/>
      <c r="GFG3" s="213"/>
      <c r="GFH3" s="213"/>
      <c r="GFI3" s="213"/>
      <c r="GFJ3" s="213"/>
      <c r="GFK3" s="213"/>
      <c r="GFL3" s="213"/>
      <c r="GFM3" s="213"/>
      <c r="GFN3" s="213"/>
      <c r="GFO3" s="213"/>
      <c r="GFP3" s="213"/>
      <c r="GFQ3" s="213"/>
      <c r="GFR3" s="213"/>
      <c r="GFS3" s="213"/>
      <c r="GFT3" s="213"/>
      <c r="GFU3" s="213"/>
      <c r="GFV3" s="213"/>
      <c r="GFW3" s="213"/>
      <c r="GFX3" s="213"/>
      <c r="GFY3" s="213"/>
      <c r="GFZ3" s="213"/>
      <c r="GGA3" s="213"/>
      <c r="GGB3" s="213"/>
      <c r="GGC3" s="213"/>
      <c r="GGD3" s="213"/>
      <c r="GGE3" s="213"/>
      <c r="GGF3" s="213"/>
      <c r="GGG3" s="213"/>
      <c r="GGH3" s="213"/>
      <c r="GGI3" s="213"/>
      <c r="GGJ3" s="213"/>
      <c r="GGK3" s="213"/>
      <c r="GGL3" s="213"/>
      <c r="GGM3" s="213"/>
      <c r="GGN3" s="213"/>
      <c r="GGO3" s="213"/>
      <c r="GGP3" s="213"/>
      <c r="GGQ3" s="213"/>
      <c r="GGR3" s="213"/>
      <c r="GGS3" s="213"/>
      <c r="GGT3" s="213"/>
      <c r="GGU3" s="213"/>
      <c r="GGV3" s="213"/>
      <c r="GGW3" s="213"/>
      <c r="GGX3" s="213"/>
      <c r="GGY3" s="213"/>
      <c r="GGZ3" s="213"/>
      <c r="GHA3" s="213"/>
      <c r="GHB3" s="213"/>
      <c r="GHC3" s="213"/>
      <c r="GHD3" s="213"/>
      <c r="GHE3" s="213"/>
      <c r="GHF3" s="213"/>
      <c r="GHG3" s="213"/>
      <c r="GHH3" s="213"/>
      <c r="GHI3" s="213"/>
      <c r="GHJ3" s="213"/>
      <c r="GHK3" s="213"/>
      <c r="GHL3" s="213"/>
      <c r="GHM3" s="213"/>
      <c r="GHN3" s="213"/>
      <c r="GHO3" s="213"/>
      <c r="GHP3" s="213"/>
      <c r="GHQ3" s="213"/>
      <c r="GHR3" s="213"/>
      <c r="GHS3" s="213"/>
      <c r="GHT3" s="213"/>
      <c r="GHU3" s="213"/>
      <c r="GHV3" s="213"/>
      <c r="GHW3" s="213"/>
      <c r="GHX3" s="213"/>
      <c r="GHY3" s="213"/>
      <c r="GHZ3" s="213"/>
      <c r="GIA3" s="213"/>
      <c r="GIB3" s="213"/>
      <c r="GIC3" s="213"/>
      <c r="GID3" s="213"/>
      <c r="GIE3" s="213"/>
      <c r="GIF3" s="213"/>
      <c r="GIG3" s="213"/>
      <c r="GIH3" s="213"/>
      <c r="GII3" s="213"/>
      <c r="GIJ3" s="213"/>
      <c r="GIK3" s="213"/>
      <c r="GIL3" s="213"/>
      <c r="GIM3" s="213"/>
      <c r="GIN3" s="213"/>
      <c r="GIO3" s="213"/>
      <c r="GIP3" s="213"/>
      <c r="GIQ3" s="213"/>
      <c r="GIR3" s="213"/>
      <c r="GIS3" s="213"/>
      <c r="GIT3" s="213"/>
      <c r="GIU3" s="213"/>
      <c r="GIV3" s="213"/>
      <c r="GIW3" s="213"/>
      <c r="GIX3" s="213"/>
      <c r="GIY3" s="213"/>
      <c r="GIZ3" s="213"/>
      <c r="GJA3" s="213"/>
      <c r="GJB3" s="213"/>
      <c r="GJC3" s="213"/>
      <c r="GJD3" s="213"/>
      <c r="GJE3" s="213"/>
      <c r="GJF3" s="213"/>
      <c r="GJG3" s="213"/>
      <c r="GJH3" s="213"/>
      <c r="GJI3" s="213"/>
      <c r="GJJ3" s="213"/>
      <c r="GJK3" s="213"/>
      <c r="GJL3" s="213"/>
      <c r="GJM3" s="213"/>
      <c r="GJN3" s="213"/>
      <c r="GJO3" s="213"/>
      <c r="GJP3" s="213"/>
      <c r="GJQ3" s="213"/>
      <c r="GJR3" s="213"/>
      <c r="GJS3" s="213"/>
      <c r="GJT3" s="213"/>
      <c r="GJU3" s="213"/>
      <c r="GJV3" s="213"/>
      <c r="GJW3" s="213"/>
      <c r="GJX3" s="213"/>
      <c r="GJY3" s="213"/>
      <c r="GJZ3" s="213"/>
      <c r="GKA3" s="213"/>
      <c r="GKB3" s="213"/>
      <c r="GKC3" s="213"/>
      <c r="GKD3" s="213"/>
      <c r="GKE3" s="213"/>
      <c r="GKF3" s="213"/>
      <c r="GKG3" s="213"/>
      <c r="GKH3" s="213"/>
      <c r="GKI3" s="213"/>
      <c r="GKJ3" s="213"/>
      <c r="GKK3" s="213"/>
      <c r="GKL3" s="213"/>
      <c r="GKM3" s="213"/>
      <c r="GKN3" s="213"/>
      <c r="GKO3" s="213"/>
      <c r="GKP3" s="213"/>
      <c r="GKQ3" s="213"/>
      <c r="GKR3" s="213"/>
      <c r="GKS3" s="213"/>
      <c r="GKT3" s="213"/>
      <c r="GKU3" s="213"/>
      <c r="GKV3" s="213"/>
      <c r="GKW3" s="213"/>
      <c r="GKX3" s="213"/>
      <c r="GKY3" s="213"/>
      <c r="GKZ3" s="213"/>
      <c r="GLA3" s="213"/>
      <c r="GLB3" s="213"/>
      <c r="GLC3" s="213"/>
      <c r="GLD3" s="213"/>
      <c r="GLE3" s="213"/>
      <c r="GLF3" s="213"/>
      <c r="GLG3" s="213"/>
      <c r="GLH3" s="213"/>
      <c r="GLI3" s="213"/>
      <c r="GLJ3" s="213"/>
      <c r="GLK3" s="213"/>
      <c r="GLL3" s="213"/>
      <c r="GLM3" s="213"/>
      <c r="GLN3" s="213"/>
      <c r="GLO3" s="213"/>
      <c r="GLP3" s="213"/>
      <c r="GLQ3" s="213"/>
      <c r="GLR3" s="213"/>
      <c r="GLS3" s="213"/>
      <c r="GLT3" s="213"/>
      <c r="GLU3" s="213"/>
      <c r="GLV3" s="213"/>
      <c r="GLW3" s="213"/>
      <c r="GLX3" s="213"/>
      <c r="GLY3" s="213"/>
      <c r="GLZ3" s="213"/>
      <c r="GMA3" s="213"/>
      <c r="GMB3" s="213"/>
      <c r="GMC3" s="213"/>
      <c r="GMD3" s="213"/>
      <c r="GME3" s="213"/>
      <c r="GMF3" s="213"/>
      <c r="GMG3" s="213"/>
      <c r="GMH3" s="213"/>
      <c r="GMI3" s="213"/>
      <c r="GMJ3" s="213"/>
      <c r="GMK3" s="213"/>
      <c r="GML3" s="213"/>
      <c r="GMM3" s="213"/>
      <c r="GMN3" s="213"/>
      <c r="GMO3" s="213"/>
      <c r="GMP3" s="213"/>
      <c r="GMQ3" s="213"/>
      <c r="GMR3" s="213"/>
      <c r="GMS3" s="213"/>
      <c r="GMT3" s="213"/>
      <c r="GMU3" s="213"/>
      <c r="GMV3" s="213"/>
      <c r="GMW3" s="213"/>
      <c r="GMX3" s="213"/>
      <c r="GMY3" s="213"/>
      <c r="GMZ3" s="213"/>
      <c r="GNA3" s="213"/>
      <c r="GNB3" s="213"/>
      <c r="GNC3" s="213"/>
      <c r="GND3" s="213"/>
      <c r="GNE3" s="213"/>
      <c r="GNF3" s="213"/>
      <c r="GNG3" s="213"/>
      <c r="GNH3" s="213"/>
      <c r="GNI3" s="213"/>
      <c r="GNJ3" s="213"/>
      <c r="GNK3" s="213"/>
      <c r="GNL3" s="213"/>
      <c r="GNM3" s="213"/>
      <c r="GNN3" s="213"/>
      <c r="GNO3" s="213"/>
      <c r="GNP3" s="213"/>
      <c r="GNQ3" s="213"/>
      <c r="GNR3" s="213"/>
      <c r="GNS3" s="213"/>
      <c r="GNT3" s="213"/>
      <c r="GNU3" s="213"/>
      <c r="GNV3" s="213"/>
      <c r="GNW3" s="213"/>
      <c r="GNX3" s="213"/>
      <c r="GNY3" s="213"/>
      <c r="GNZ3" s="213"/>
      <c r="GOA3" s="213"/>
      <c r="GOB3" s="213"/>
      <c r="GOC3" s="213"/>
      <c r="GOD3" s="213"/>
      <c r="GOE3" s="213"/>
      <c r="GOF3" s="213"/>
      <c r="GOG3" s="213"/>
      <c r="GOH3" s="213"/>
      <c r="GOI3" s="213"/>
      <c r="GOJ3" s="213"/>
      <c r="GOK3" s="213"/>
      <c r="GOL3" s="213"/>
      <c r="GOM3" s="213"/>
      <c r="GON3" s="213"/>
      <c r="GOO3" s="213"/>
      <c r="GOP3" s="213"/>
      <c r="GOQ3" s="213"/>
      <c r="GOR3" s="213"/>
      <c r="GOS3" s="213"/>
      <c r="GOT3" s="213"/>
      <c r="GOU3" s="213"/>
      <c r="GOV3" s="213"/>
      <c r="GOW3" s="213"/>
      <c r="GOX3" s="213"/>
      <c r="GOY3" s="213"/>
      <c r="GOZ3" s="213"/>
      <c r="GPA3" s="213"/>
      <c r="GPB3" s="213"/>
      <c r="GPC3" s="213"/>
      <c r="GPD3" s="213"/>
      <c r="GPE3" s="213"/>
      <c r="GPF3" s="213"/>
      <c r="GPG3" s="213"/>
      <c r="GPH3" s="213"/>
      <c r="GPI3" s="213"/>
      <c r="GPJ3" s="213"/>
      <c r="GPK3" s="213"/>
      <c r="GPL3" s="213"/>
      <c r="GPM3" s="213"/>
      <c r="GPN3" s="213"/>
      <c r="GPO3" s="213"/>
      <c r="GPP3" s="213"/>
      <c r="GPQ3" s="213"/>
      <c r="GPR3" s="213"/>
      <c r="GPS3" s="213"/>
      <c r="GPT3" s="213"/>
      <c r="GPU3" s="213"/>
      <c r="GPV3" s="213"/>
      <c r="GPW3" s="213"/>
      <c r="GPX3" s="213"/>
      <c r="GPY3" s="213"/>
      <c r="GPZ3" s="213"/>
      <c r="GQA3" s="213"/>
      <c r="GQB3" s="213"/>
      <c r="GQC3" s="213"/>
      <c r="GQD3" s="213"/>
      <c r="GQE3" s="213"/>
      <c r="GQF3" s="213"/>
      <c r="GQG3" s="213"/>
      <c r="GQH3" s="213"/>
      <c r="GQI3" s="213"/>
      <c r="GQJ3" s="213"/>
      <c r="GQK3" s="213"/>
      <c r="GQL3" s="213"/>
      <c r="GQM3" s="213"/>
      <c r="GQN3" s="213"/>
      <c r="GQO3" s="213"/>
      <c r="GQP3" s="213"/>
      <c r="GQQ3" s="213"/>
      <c r="GQR3" s="213"/>
      <c r="GQS3" s="213"/>
      <c r="GQT3" s="213"/>
      <c r="GQU3" s="213"/>
      <c r="GQV3" s="213"/>
      <c r="GQW3" s="213"/>
      <c r="GQX3" s="213"/>
      <c r="GQY3" s="213"/>
      <c r="GQZ3" s="213"/>
      <c r="GRA3" s="213"/>
      <c r="GRB3" s="213"/>
      <c r="GRC3" s="213"/>
      <c r="GRD3" s="213"/>
      <c r="GRE3" s="213"/>
      <c r="GRF3" s="213"/>
      <c r="GRG3" s="213"/>
      <c r="GRH3" s="213"/>
      <c r="GRI3" s="213"/>
      <c r="GRJ3" s="213"/>
      <c r="GRK3" s="213"/>
      <c r="GRL3" s="213"/>
      <c r="GRM3" s="213"/>
      <c r="GRN3" s="213"/>
      <c r="GRO3" s="213"/>
      <c r="GRP3" s="213"/>
      <c r="GRQ3" s="213"/>
      <c r="GRR3" s="213"/>
      <c r="GRS3" s="213"/>
      <c r="GRT3" s="213"/>
      <c r="GRU3" s="213"/>
      <c r="GRV3" s="213"/>
      <c r="GRW3" s="213"/>
      <c r="GRX3" s="213"/>
      <c r="GRY3" s="213"/>
      <c r="GRZ3" s="213"/>
      <c r="GSA3" s="213"/>
      <c r="GSB3" s="213"/>
      <c r="GSC3" s="213"/>
      <c r="GSD3" s="213"/>
      <c r="GSE3" s="213"/>
      <c r="GSF3" s="213"/>
      <c r="GSG3" s="213"/>
      <c r="GSH3" s="213"/>
      <c r="GSI3" s="213"/>
      <c r="GSJ3" s="213"/>
      <c r="GSK3" s="213"/>
      <c r="GSL3" s="213"/>
      <c r="GSM3" s="213"/>
      <c r="GSN3" s="213"/>
      <c r="GSO3" s="213"/>
      <c r="GSP3" s="213"/>
      <c r="GSQ3" s="213"/>
      <c r="GSR3" s="213"/>
      <c r="GSS3" s="213"/>
      <c r="GST3" s="213"/>
      <c r="GSU3" s="213"/>
      <c r="GSV3" s="213"/>
      <c r="GSW3" s="213"/>
      <c r="GSX3" s="213"/>
      <c r="GSY3" s="213"/>
      <c r="GSZ3" s="213"/>
      <c r="GTA3" s="213"/>
      <c r="GTB3" s="213"/>
      <c r="GTC3" s="213"/>
      <c r="GTD3" s="213"/>
      <c r="GTE3" s="213"/>
      <c r="GTF3" s="213"/>
      <c r="GTG3" s="213"/>
      <c r="GTH3" s="213"/>
      <c r="GTI3" s="213"/>
      <c r="GTJ3" s="213"/>
      <c r="GTK3" s="213"/>
      <c r="GTL3" s="213"/>
      <c r="GTM3" s="213"/>
      <c r="GTN3" s="213"/>
      <c r="GTO3" s="213"/>
      <c r="GTP3" s="213"/>
      <c r="GTQ3" s="213"/>
      <c r="GTR3" s="213"/>
      <c r="GTS3" s="213"/>
      <c r="GTT3" s="213"/>
      <c r="GTU3" s="213"/>
      <c r="GTV3" s="213"/>
      <c r="GTW3" s="213"/>
      <c r="GTX3" s="213"/>
      <c r="GTY3" s="213"/>
      <c r="GTZ3" s="213"/>
      <c r="GUA3" s="213"/>
      <c r="GUB3" s="213"/>
      <c r="GUC3" s="213"/>
      <c r="GUD3" s="213"/>
      <c r="GUE3" s="213"/>
      <c r="GUF3" s="213"/>
      <c r="GUG3" s="213"/>
      <c r="GUH3" s="213"/>
      <c r="GUI3" s="213"/>
      <c r="GUJ3" s="213"/>
      <c r="GUK3" s="213"/>
      <c r="GUL3" s="213"/>
      <c r="GUM3" s="213"/>
      <c r="GUN3" s="213"/>
      <c r="GUO3" s="213"/>
      <c r="GUP3" s="213"/>
      <c r="GUQ3" s="213"/>
      <c r="GUR3" s="213"/>
      <c r="GUS3" s="213"/>
      <c r="GUT3" s="213"/>
      <c r="GUU3" s="213"/>
      <c r="GUV3" s="213"/>
      <c r="GUW3" s="213"/>
      <c r="GUX3" s="213"/>
      <c r="GUY3" s="213"/>
      <c r="GUZ3" s="213"/>
      <c r="GVA3" s="213"/>
      <c r="GVB3" s="213"/>
      <c r="GVC3" s="213"/>
      <c r="GVD3" s="213"/>
      <c r="GVE3" s="213"/>
      <c r="GVF3" s="213"/>
      <c r="GVG3" s="213"/>
      <c r="GVH3" s="213"/>
      <c r="GVI3" s="213"/>
      <c r="GVJ3" s="213"/>
      <c r="GVK3" s="213"/>
      <c r="GVL3" s="213"/>
      <c r="GVM3" s="213"/>
      <c r="GVN3" s="213"/>
      <c r="GVO3" s="213"/>
      <c r="GVP3" s="213"/>
      <c r="GVQ3" s="213"/>
      <c r="GVR3" s="213"/>
      <c r="GVS3" s="213"/>
      <c r="GVT3" s="213"/>
      <c r="GVU3" s="213"/>
      <c r="GVV3" s="213"/>
      <c r="GVW3" s="213"/>
      <c r="GVX3" s="213"/>
      <c r="GVY3" s="213"/>
      <c r="GVZ3" s="213"/>
      <c r="GWA3" s="213"/>
      <c r="GWB3" s="213"/>
      <c r="GWC3" s="213"/>
      <c r="GWD3" s="213"/>
      <c r="GWE3" s="213"/>
      <c r="GWF3" s="213"/>
      <c r="GWG3" s="213"/>
      <c r="GWH3" s="213"/>
      <c r="GWI3" s="213"/>
      <c r="GWJ3" s="213"/>
      <c r="GWK3" s="213"/>
      <c r="GWL3" s="213"/>
      <c r="GWM3" s="213"/>
      <c r="GWN3" s="213"/>
      <c r="GWO3" s="213"/>
      <c r="GWP3" s="213"/>
      <c r="GWQ3" s="213"/>
      <c r="GWR3" s="213"/>
      <c r="GWS3" s="213"/>
      <c r="GWT3" s="213"/>
      <c r="GWU3" s="213"/>
      <c r="GWV3" s="213"/>
      <c r="GWW3" s="213"/>
      <c r="GWX3" s="213"/>
      <c r="GWY3" s="213"/>
      <c r="GWZ3" s="213"/>
      <c r="GXA3" s="213"/>
      <c r="GXB3" s="213"/>
      <c r="GXC3" s="213"/>
      <c r="GXD3" s="213"/>
      <c r="GXE3" s="213"/>
      <c r="GXF3" s="213"/>
      <c r="GXG3" s="213"/>
      <c r="GXH3" s="213"/>
      <c r="GXI3" s="213"/>
      <c r="GXJ3" s="213"/>
      <c r="GXK3" s="213"/>
      <c r="GXL3" s="213"/>
      <c r="GXM3" s="213"/>
      <c r="GXN3" s="213"/>
      <c r="GXO3" s="213"/>
      <c r="GXP3" s="213"/>
      <c r="GXQ3" s="213"/>
      <c r="GXR3" s="213"/>
      <c r="GXS3" s="213"/>
      <c r="GXT3" s="213"/>
      <c r="GXU3" s="213"/>
      <c r="GXV3" s="213"/>
      <c r="GXW3" s="213"/>
      <c r="GXX3" s="213"/>
      <c r="GXY3" s="213"/>
      <c r="GXZ3" s="213"/>
      <c r="GYA3" s="213"/>
      <c r="GYB3" s="213"/>
      <c r="GYC3" s="213"/>
      <c r="GYD3" s="213"/>
      <c r="GYE3" s="213"/>
      <c r="GYF3" s="213"/>
      <c r="GYG3" s="213"/>
      <c r="GYH3" s="213"/>
      <c r="GYI3" s="213"/>
      <c r="GYJ3" s="213"/>
      <c r="GYK3" s="213"/>
      <c r="GYL3" s="213"/>
      <c r="GYM3" s="213"/>
      <c r="GYN3" s="213"/>
      <c r="GYO3" s="213"/>
      <c r="GYP3" s="213"/>
      <c r="GYQ3" s="213"/>
      <c r="GYR3" s="213"/>
      <c r="GYS3" s="213"/>
      <c r="GYT3" s="213"/>
      <c r="GYU3" s="213"/>
      <c r="GYV3" s="213"/>
      <c r="GYW3" s="213"/>
      <c r="GYX3" s="213"/>
      <c r="GYY3" s="213"/>
      <c r="GYZ3" s="213"/>
      <c r="GZA3" s="213"/>
      <c r="GZB3" s="213"/>
      <c r="GZC3" s="213"/>
      <c r="GZD3" s="213"/>
      <c r="GZE3" s="213"/>
      <c r="GZF3" s="213"/>
      <c r="GZG3" s="213"/>
      <c r="GZH3" s="213"/>
      <c r="GZI3" s="213"/>
      <c r="GZJ3" s="213"/>
      <c r="GZK3" s="213"/>
      <c r="GZL3" s="213"/>
      <c r="GZM3" s="213"/>
      <c r="GZN3" s="213"/>
      <c r="GZO3" s="213"/>
      <c r="GZP3" s="213"/>
      <c r="GZQ3" s="213"/>
      <c r="GZR3" s="213"/>
      <c r="GZS3" s="213"/>
      <c r="GZT3" s="213"/>
      <c r="GZU3" s="213"/>
      <c r="GZV3" s="213"/>
      <c r="GZW3" s="213"/>
      <c r="GZX3" s="213"/>
      <c r="GZY3" s="213"/>
      <c r="GZZ3" s="213"/>
      <c r="HAA3" s="213"/>
      <c r="HAB3" s="213"/>
      <c r="HAC3" s="213"/>
      <c r="HAD3" s="213"/>
      <c r="HAE3" s="213"/>
      <c r="HAF3" s="213"/>
      <c r="HAG3" s="213"/>
      <c r="HAH3" s="213"/>
      <c r="HAI3" s="213"/>
      <c r="HAJ3" s="213"/>
      <c r="HAK3" s="213"/>
      <c r="HAL3" s="213"/>
      <c r="HAM3" s="213"/>
      <c r="HAN3" s="213"/>
      <c r="HAO3" s="213"/>
      <c r="HAP3" s="213"/>
      <c r="HAQ3" s="213"/>
      <c r="HAR3" s="213"/>
      <c r="HAS3" s="213"/>
      <c r="HAT3" s="213"/>
      <c r="HAU3" s="213"/>
      <c r="HAV3" s="213"/>
      <c r="HAW3" s="213"/>
      <c r="HAX3" s="213"/>
      <c r="HAY3" s="213"/>
      <c r="HAZ3" s="213"/>
      <c r="HBA3" s="213"/>
      <c r="HBB3" s="213"/>
      <c r="HBC3" s="213"/>
      <c r="HBD3" s="213"/>
      <c r="HBE3" s="213"/>
      <c r="HBF3" s="213"/>
      <c r="HBG3" s="213"/>
      <c r="HBH3" s="213"/>
      <c r="HBI3" s="213"/>
      <c r="HBJ3" s="213"/>
      <c r="HBK3" s="213"/>
      <c r="HBL3" s="213"/>
      <c r="HBM3" s="213"/>
      <c r="HBN3" s="213"/>
      <c r="HBO3" s="213"/>
      <c r="HBP3" s="213"/>
      <c r="HBQ3" s="213"/>
      <c r="HBR3" s="213"/>
      <c r="HBS3" s="213"/>
      <c r="HBT3" s="213"/>
      <c r="HBU3" s="213"/>
      <c r="HBV3" s="213"/>
      <c r="HBW3" s="213"/>
      <c r="HBX3" s="213"/>
      <c r="HBY3" s="213"/>
      <c r="HBZ3" s="213"/>
      <c r="HCA3" s="213"/>
      <c r="HCB3" s="213"/>
      <c r="HCC3" s="213"/>
      <c r="HCD3" s="213"/>
      <c r="HCE3" s="213"/>
      <c r="HCF3" s="213"/>
      <c r="HCG3" s="213"/>
      <c r="HCH3" s="213"/>
      <c r="HCI3" s="213"/>
      <c r="HCJ3" s="213"/>
      <c r="HCK3" s="213"/>
      <c r="HCL3" s="213"/>
      <c r="HCM3" s="213"/>
      <c r="HCN3" s="213"/>
      <c r="HCO3" s="213"/>
      <c r="HCP3" s="213"/>
      <c r="HCQ3" s="213"/>
      <c r="HCR3" s="213"/>
      <c r="HCS3" s="213"/>
      <c r="HCT3" s="213"/>
      <c r="HCU3" s="213"/>
      <c r="HCV3" s="213"/>
      <c r="HCW3" s="213"/>
      <c r="HCX3" s="213"/>
      <c r="HCY3" s="213"/>
      <c r="HCZ3" s="213"/>
      <c r="HDA3" s="213"/>
      <c r="HDB3" s="213"/>
      <c r="HDC3" s="213"/>
      <c r="HDD3" s="213"/>
      <c r="HDE3" s="213"/>
      <c r="HDF3" s="213"/>
      <c r="HDG3" s="213"/>
      <c r="HDH3" s="213"/>
      <c r="HDI3" s="213"/>
      <c r="HDJ3" s="213"/>
      <c r="HDK3" s="213"/>
      <c r="HDL3" s="213"/>
      <c r="HDM3" s="213"/>
      <c r="HDN3" s="213"/>
      <c r="HDO3" s="213"/>
      <c r="HDP3" s="213"/>
      <c r="HDQ3" s="213"/>
      <c r="HDR3" s="213"/>
      <c r="HDS3" s="213"/>
      <c r="HDT3" s="213"/>
      <c r="HDU3" s="213"/>
      <c r="HDV3" s="213"/>
      <c r="HDW3" s="213"/>
      <c r="HDX3" s="213"/>
      <c r="HDY3" s="213"/>
      <c r="HDZ3" s="213"/>
      <c r="HEA3" s="213"/>
      <c r="HEB3" s="213"/>
      <c r="HEC3" s="213"/>
      <c r="HED3" s="213"/>
      <c r="HEE3" s="213"/>
      <c r="HEF3" s="213"/>
      <c r="HEG3" s="213"/>
      <c r="HEH3" s="213"/>
      <c r="HEI3" s="213"/>
      <c r="HEJ3" s="213"/>
      <c r="HEK3" s="213"/>
      <c r="HEL3" s="213"/>
      <c r="HEM3" s="213"/>
      <c r="HEN3" s="213"/>
      <c r="HEO3" s="213"/>
      <c r="HEP3" s="213"/>
      <c r="HEQ3" s="213"/>
      <c r="HER3" s="213"/>
      <c r="HES3" s="213"/>
      <c r="HET3" s="213"/>
      <c r="HEU3" s="213"/>
      <c r="HEV3" s="213"/>
      <c r="HEW3" s="213"/>
      <c r="HEX3" s="213"/>
      <c r="HEY3" s="213"/>
      <c r="HEZ3" s="213"/>
      <c r="HFA3" s="213"/>
      <c r="HFB3" s="213"/>
      <c r="HFC3" s="213"/>
      <c r="HFD3" s="213"/>
      <c r="HFE3" s="213"/>
      <c r="HFF3" s="213"/>
      <c r="HFG3" s="213"/>
      <c r="HFH3" s="213"/>
      <c r="HFI3" s="213"/>
      <c r="HFJ3" s="213"/>
      <c r="HFK3" s="213"/>
      <c r="HFL3" s="213"/>
      <c r="HFM3" s="213"/>
      <c r="HFN3" s="213"/>
      <c r="HFO3" s="213"/>
      <c r="HFP3" s="213"/>
      <c r="HFQ3" s="213"/>
      <c r="HFR3" s="213"/>
      <c r="HFS3" s="213"/>
      <c r="HFT3" s="213"/>
      <c r="HFU3" s="213"/>
      <c r="HFV3" s="213"/>
      <c r="HFW3" s="213"/>
      <c r="HFX3" s="213"/>
      <c r="HFY3" s="213"/>
      <c r="HFZ3" s="213"/>
      <c r="HGA3" s="213"/>
      <c r="HGB3" s="213"/>
      <c r="HGC3" s="213"/>
      <c r="HGD3" s="213"/>
      <c r="HGE3" s="213"/>
      <c r="HGF3" s="213"/>
      <c r="HGG3" s="213"/>
      <c r="HGH3" s="213"/>
      <c r="HGI3" s="213"/>
      <c r="HGJ3" s="213"/>
      <c r="HGK3" s="213"/>
      <c r="HGL3" s="213"/>
      <c r="HGM3" s="213"/>
      <c r="HGN3" s="213"/>
      <c r="HGO3" s="213"/>
      <c r="HGP3" s="213"/>
      <c r="HGQ3" s="213"/>
      <c r="HGR3" s="213"/>
      <c r="HGS3" s="213"/>
      <c r="HGT3" s="213"/>
      <c r="HGU3" s="213"/>
      <c r="HGV3" s="213"/>
      <c r="HGW3" s="213"/>
      <c r="HGX3" s="213"/>
      <c r="HGY3" s="213"/>
      <c r="HGZ3" s="213"/>
      <c r="HHA3" s="213"/>
      <c r="HHB3" s="213"/>
      <c r="HHC3" s="213"/>
      <c r="HHD3" s="213"/>
      <c r="HHE3" s="213"/>
      <c r="HHF3" s="213"/>
      <c r="HHG3" s="213"/>
      <c r="HHH3" s="213"/>
      <c r="HHI3" s="213"/>
      <c r="HHJ3" s="213"/>
      <c r="HHK3" s="213"/>
      <c r="HHL3" s="213"/>
      <c r="HHM3" s="213"/>
      <c r="HHN3" s="213"/>
      <c r="HHO3" s="213"/>
      <c r="HHP3" s="213"/>
      <c r="HHQ3" s="213"/>
      <c r="HHR3" s="213"/>
      <c r="HHS3" s="213"/>
      <c r="HHT3" s="213"/>
      <c r="HHU3" s="213"/>
      <c r="HHV3" s="213"/>
      <c r="HHW3" s="213"/>
      <c r="HHX3" s="213"/>
      <c r="HHY3" s="213"/>
      <c r="HHZ3" s="213"/>
      <c r="HIA3" s="213"/>
      <c r="HIB3" s="213"/>
      <c r="HIC3" s="213"/>
      <c r="HID3" s="213"/>
      <c r="HIE3" s="213"/>
      <c r="HIF3" s="213"/>
      <c r="HIG3" s="213"/>
      <c r="HIH3" s="213"/>
      <c r="HII3" s="213"/>
      <c r="HIJ3" s="213"/>
      <c r="HIK3" s="213"/>
      <c r="HIL3" s="213"/>
      <c r="HIM3" s="213"/>
      <c r="HIN3" s="213"/>
      <c r="HIO3" s="213"/>
      <c r="HIP3" s="213"/>
      <c r="HIQ3" s="213"/>
      <c r="HIR3" s="213"/>
      <c r="HIS3" s="213"/>
      <c r="HIT3" s="213"/>
      <c r="HIU3" s="213"/>
      <c r="HIV3" s="213"/>
      <c r="HIW3" s="213"/>
      <c r="HIX3" s="213"/>
      <c r="HIY3" s="213"/>
      <c r="HIZ3" s="213"/>
      <c r="HJA3" s="213"/>
      <c r="HJB3" s="213"/>
      <c r="HJC3" s="213"/>
      <c r="HJD3" s="213"/>
      <c r="HJE3" s="213"/>
      <c r="HJF3" s="213"/>
      <c r="HJG3" s="213"/>
      <c r="HJH3" s="213"/>
      <c r="HJI3" s="213"/>
      <c r="HJJ3" s="213"/>
      <c r="HJK3" s="213"/>
      <c r="HJL3" s="213"/>
      <c r="HJM3" s="213"/>
      <c r="HJN3" s="213"/>
      <c r="HJO3" s="213"/>
      <c r="HJP3" s="213"/>
      <c r="HJQ3" s="213"/>
      <c r="HJR3" s="213"/>
      <c r="HJS3" s="213"/>
      <c r="HJT3" s="213"/>
      <c r="HJU3" s="213"/>
      <c r="HJV3" s="213"/>
      <c r="HJW3" s="213"/>
      <c r="HJX3" s="213"/>
      <c r="HJY3" s="213"/>
      <c r="HJZ3" s="213"/>
      <c r="HKA3" s="213"/>
      <c r="HKB3" s="213"/>
      <c r="HKC3" s="213"/>
      <c r="HKD3" s="213"/>
      <c r="HKE3" s="213"/>
      <c r="HKF3" s="213"/>
      <c r="HKG3" s="213"/>
      <c r="HKH3" s="213"/>
      <c r="HKI3" s="213"/>
      <c r="HKJ3" s="213"/>
      <c r="HKK3" s="213"/>
      <c r="HKL3" s="213"/>
      <c r="HKM3" s="213"/>
      <c r="HKN3" s="213"/>
      <c r="HKO3" s="213"/>
      <c r="HKP3" s="213"/>
      <c r="HKQ3" s="213"/>
      <c r="HKR3" s="213"/>
      <c r="HKS3" s="213"/>
      <c r="HKT3" s="213"/>
      <c r="HKU3" s="213"/>
      <c r="HKV3" s="213"/>
      <c r="HKW3" s="213"/>
      <c r="HKX3" s="213"/>
      <c r="HKY3" s="213"/>
      <c r="HKZ3" s="213"/>
      <c r="HLA3" s="213"/>
      <c r="HLB3" s="213"/>
      <c r="HLC3" s="213"/>
      <c r="HLD3" s="213"/>
      <c r="HLE3" s="213"/>
      <c r="HLF3" s="213"/>
      <c r="HLG3" s="213"/>
      <c r="HLH3" s="213"/>
      <c r="HLI3" s="213"/>
      <c r="HLJ3" s="213"/>
      <c r="HLK3" s="213"/>
      <c r="HLL3" s="213"/>
      <c r="HLM3" s="213"/>
      <c r="HLN3" s="213"/>
      <c r="HLO3" s="213"/>
      <c r="HLP3" s="213"/>
      <c r="HLQ3" s="213"/>
      <c r="HLR3" s="213"/>
      <c r="HLS3" s="213"/>
      <c r="HLT3" s="213"/>
      <c r="HLU3" s="213"/>
      <c r="HLV3" s="213"/>
      <c r="HLW3" s="213"/>
      <c r="HLX3" s="213"/>
      <c r="HLY3" s="213"/>
      <c r="HLZ3" s="213"/>
      <c r="HMA3" s="213"/>
      <c r="HMB3" s="213"/>
      <c r="HMC3" s="213"/>
      <c r="HMD3" s="213"/>
      <c r="HME3" s="213"/>
      <c r="HMF3" s="213"/>
      <c r="HMG3" s="213"/>
      <c r="HMH3" s="213"/>
      <c r="HMI3" s="213"/>
      <c r="HMJ3" s="213"/>
      <c r="HMK3" s="213"/>
      <c r="HML3" s="213"/>
      <c r="HMM3" s="213"/>
      <c r="HMN3" s="213"/>
      <c r="HMO3" s="213"/>
      <c r="HMP3" s="213"/>
      <c r="HMQ3" s="213"/>
      <c r="HMR3" s="213"/>
      <c r="HMS3" s="213"/>
      <c r="HMT3" s="213"/>
      <c r="HMU3" s="213"/>
      <c r="HMV3" s="213"/>
      <c r="HMW3" s="213"/>
      <c r="HMX3" s="213"/>
      <c r="HMY3" s="213"/>
      <c r="HMZ3" s="213"/>
      <c r="HNA3" s="213"/>
      <c r="HNB3" s="213"/>
      <c r="HNC3" s="213"/>
      <c r="HND3" s="213"/>
      <c r="HNE3" s="213"/>
      <c r="HNF3" s="213"/>
      <c r="HNG3" s="213"/>
      <c r="HNH3" s="213"/>
      <c r="HNI3" s="213"/>
      <c r="HNJ3" s="213"/>
      <c r="HNK3" s="213"/>
      <c r="HNL3" s="213"/>
      <c r="HNM3" s="213"/>
      <c r="HNN3" s="213"/>
      <c r="HNO3" s="213"/>
      <c r="HNP3" s="213"/>
      <c r="HNQ3" s="213"/>
      <c r="HNR3" s="213"/>
      <c r="HNS3" s="213"/>
      <c r="HNT3" s="213"/>
      <c r="HNU3" s="213"/>
      <c r="HNV3" s="213"/>
      <c r="HNW3" s="213"/>
      <c r="HNX3" s="213"/>
      <c r="HNY3" s="213"/>
      <c r="HNZ3" s="213"/>
      <c r="HOA3" s="213"/>
      <c r="HOB3" s="213"/>
      <c r="HOC3" s="213"/>
      <c r="HOD3" s="213"/>
      <c r="HOE3" s="213"/>
      <c r="HOF3" s="213"/>
      <c r="HOG3" s="213"/>
      <c r="HOH3" s="213"/>
      <c r="HOI3" s="213"/>
      <c r="HOJ3" s="213"/>
      <c r="HOK3" s="213"/>
      <c r="HOL3" s="213"/>
      <c r="HOM3" s="213"/>
      <c r="HON3" s="213"/>
      <c r="HOO3" s="213"/>
      <c r="HOP3" s="213"/>
      <c r="HOQ3" s="213"/>
      <c r="HOR3" s="213"/>
      <c r="HOS3" s="213"/>
      <c r="HOT3" s="213"/>
      <c r="HOU3" s="213"/>
      <c r="HOV3" s="213"/>
      <c r="HOW3" s="213"/>
      <c r="HOX3" s="213"/>
      <c r="HOY3" s="213"/>
      <c r="HOZ3" s="213"/>
      <c r="HPA3" s="213"/>
      <c r="HPB3" s="213"/>
      <c r="HPC3" s="213"/>
      <c r="HPD3" s="213"/>
      <c r="HPE3" s="213"/>
      <c r="HPF3" s="213"/>
      <c r="HPG3" s="213"/>
      <c r="HPH3" s="213"/>
      <c r="HPI3" s="213"/>
      <c r="HPJ3" s="213"/>
      <c r="HPK3" s="213"/>
      <c r="HPL3" s="213"/>
      <c r="HPM3" s="213"/>
      <c r="HPN3" s="213"/>
      <c r="HPO3" s="213"/>
      <c r="HPP3" s="213"/>
      <c r="HPQ3" s="213"/>
      <c r="HPR3" s="213"/>
      <c r="HPS3" s="213"/>
      <c r="HPT3" s="213"/>
      <c r="HPU3" s="213"/>
      <c r="HPV3" s="213"/>
      <c r="HPW3" s="213"/>
      <c r="HPX3" s="213"/>
      <c r="HPY3" s="213"/>
      <c r="HPZ3" s="213"/>
      <c r="HQA3" s="213"/>
      <c r="HQB3" s="213"/>
      <c r="HQC3" s="213"/>
      <c r="HQD3" s="213"/>
      <c r="HQE3" s="213"/>
      <c r="HQF3" s="213"/>
      <c r="HQG3" s="213"/>
      <c r="HQH3" s="213"/>
      <c r="HQI3" s="213"/>
      <c r="HQJ3" s="213"/>
      <c r="HQK3" s="213"/>
      <c r="HQL3" s="213"/>
      <c r="HQM3" s="213"/>
      <c r="HQN3" s="213"/>
      <c r="HQO3" s="213"/>
      <c r="HQP3" s="213"/>
      <c r="HQQ3" s="213"/>
      <c r="HQR3" s="213"/>
      <c r="HQS3" s="213"/>
      <c r="HQT3" s="213"/>
      <c r="HQU3" s="213"/>
      <c r="HQV3" s="213"/>
      <c r="HQW3" s="213"/>
      <c r="HQX3" s="213"/>
      <c r="HQY3" s="213"/>
      <c r="HQZ3" s="213"/>
      <c r="HRA3" s="213"/>
      <c r="HRB3" s="213"/>
      <c r="HRC3" s="213"/>
      <c r="HRD3" s="213"/>
      <c r="HRE3" s="213"/>
      <c r="HRF3" s="213"/>
      <c r="HRG3" s="213"/>
      <c r="HRH3" s="213"/>
      <c r="HRI3" s="213"/>
      <c r="HRJ3" s="213"/>
      <c r="HRK3" s="213"/>
      <c r="HRL3" s="213"/>
      <c r="HRM3" s="213"/>
      <c r="HRN3" s="213"/>
      <c r="HRO3" s="213"/>
      <c r="HRP3" s="213"/>
      <c r="HRQ3" s="213"/>
      <c r="HRR3" s="213"/>
      <c r="HRS3" s="213"/>
      <c r="HRT3" s="213"/>
      <c r="HRU3" s="213"/>
      <c r="HRV3" s="213"/>
      <c r="HRW3" s="213"/>
      <c r="HRX3" s="213"/>
      <c r="HRY3" s="213"/>
      <c r="HRZ3" s="213"/>
      <c r="HSA3" s="213"/>
      <c r="HSB3" s="213"/>
      <c r="HSC3" s="213"/>
      <c r="HSD3" s="213"/>
      <c r="HSE3" s="213"/>
      <c r="HSF3" s="213"/>
      <c r="HSG3" s="213"/>
      <c r="HSH3" s="213"/>
      <c r="HSI3" s="213"/>
      <c r="HSJ3" s="213"/>
      <c r="HSK3" s="213"/>
      <c r="HSL3" s="213"/>
      <c r="HSM3" s="213"/>
      <c r="HSN3" s="213"/>
      <c r="HSO3" s="213"/>
      <c r="HSP3" s="213"/>
      <c r="HSQ3" s="213"/>
      <c r="HSR3" s="213"/>
      <c r="HSS3" s="213"/>
      <c r="HST3" s="213"/>
      <c r="HSU3" s="213"/>
      <c r="HSV3" s="213"/>
      <c r="HSW3" s="213"/>
      <c r="HSX3" s="213"/>
      <c r="HSY3" s="213"/>
      <c r="HSZ3" s="213"/>
      <c r="HTA3" s="213"/>
      <c r="HTB3" s="213"/>
      <c r="HTC3" s="213"/>
      <c r="HTD3" s="213"/>
      <c r="HTE3" s="213"/>
      <c r="HTF3" s="213"/>
      <c r="HTG3" s="213"/>
      <c r="HTH3" s="213"/>
      <c r="HTI3" s="213"/>
      <c r="HTJ3" s="213"/>
      <c r="HTK3" s="213"/>
      <c r="HTL3" s="213"/>
      <c r="HTM3" s="213"/>
      <c r="HTN3" s="213"/>
      <c r="HTO3" s="213"/>
      <c r="HTP3" s="213"/>
      <c r="HTQ3" s="213"/>
      <c r="HTR3" s="213"/>
      <c r="HTS3" s="213"/>
      <c r="HTT3" s="213"/>
      <c r="HTU3" s="213"/>
      <c r="HTV3" s="213"/>
      <c r="HTW3" s="213"/>
      <c r="HTX3" s="213"/>
      <c r="HTY3" s="213"/>
      <c r="HTZ3" s="213"/>
      <c r="HUA3" s="213"/>
      <c r="HUB3" s="213"/>
      <c r="HUC3" s="213"/>
      <c r="HUD3" s="213"/>
      <c r="HUE3" s="213"/>
      <c r="HUF3" s="213"/>
      <c r="HUG3" s="213"/>
      <c r="HUH3" s="213"/>
      <c r="HUI3" s="213"/>
      <c r="HUJ3" s="213"/>
      <c r="HUK3" s="213"/>
      <c r="HUL3" s="213"/>
      <c r="HUM3" s="213"/>
      <c r="HUN3" s="213"/>
      <c r="HUO3" s="213"/>
      <c r="HUP3" s="213"/>
      <c r="HUQ3" s="213"/>
      <c r="HUR3" s="213"/>
      <c r="HUS3" s="213"/>
      <c r="HUT3" s="213"/>
      <c r="HUU3" s="213"/>
      <c r="HUV3" s="213"/>
      <c r="HUW3" s="213"/>
      <c r="HUX3" s="213"/>
      <c r="HUY3" s="213"/>
      <c r="HUZ3" s="213"/>
      <c r="HVA3" s="213"/>
      <c r="HVB3" s="213"/>
      <c r="HVC3" s="213"/>
      <c r="HVD3" s="213"/>
      <c r="HVE3" s="213"/>
      <c r="HVF3" s="213"/>
      <c r="HVG3" s="213"/>
      <c r="HVH3" s="213"/>
      <c r="HVI3" s="213"/>
      <c r="HVJ3" s="213"/>
      <c r="HVK3" s="213"/>
      <c r="HVL3" s="213"/>
      <c r="HVM3" s="213"/>
      <c r="HVN3" s="213"/>
      <c r="HVO3" s="213"/>
      <c r="HVP3" s="213"/>
      <c r="HVQ3" s="213"/>
      <c r="HVR3" s="213"/>
      <c r="HVS3" s="213"/>
      <c r="HVT3" s="213"/>
      <c r="HVU3" s="213"/>
      <c r="HVV3" s="213"/>
      <c r="HVW3" s="213"/>
      <c r="HVX3" s="213"/>
      <c r="HVY3" s="213"/>
      <c r="HVZ3" s="213"/>
      <c r="HWA3" s="213"/>
      <c r="HWB3" s="213"/>
      <c r="HWC3" s="213"/>
      <c r="HWD3" s="213"/>
      <c r="HWE3" s="213"/>
      <c r="HWF3" s="213"/>
      <c r="HWG3" s="213"/>
      <c r="HWH3" s="213"/>
      <c r="HWI3" s="213"/>
      <c r="HWJ3" s="213"/>
      <c r="HWK3" s="213"/>
      <c r="HWL3" s="213"/>
      <c r="HWM3" s="213"/>
      <c r="HWN3" s="213"/>
      <c r="HWO3" s="213"/>
      <c r="HWP3" s="213"/>
      <c r="HWQ3" s="213"/>
      <c r="HWR3" s="213"/>
      <c r="HWS3" s="213"/>
      <c r="HWT3" s="213"/>
      <c r="HWU3" s="213"/>
      <c r="HWV3" s="213"/>
      <c r="HWW3" s="213"/>
      <c r="HWX3" s="213"/>
      <c r="HWY3" s="213"/>
      <c r="HWZ3" s="213"/>
      <c r="HXA3" s="213"/>
      <c r="HXB3" s="213"/>
      <c r="HXC3" s="213"/>
      <c r="HXD3" s="213"/>
      <c r="HXE3" s="213"/>
      <c r="HXF3" s="213"/>
      <c r="HXG3" s="213"/>
      <c r="HXH3" s="213"/>
      <c r="HXI3" s="213"/>
      <c r="HXJ3" s="213"/>
      <c r="HXK3" s="213"/>
      <c r="HXL3" s="213"/>
      <c r="HXM3" s="213"/>
      <c r="HXN3" s="213"/>
      <c r="HXO3" s="213"/>
      <c r="HXP3" s="213"/>
      <c r="HXQ3" s="213"/>
      <c r="HXR3" s="213"/>
      <c r="HXS3" s="213"/>
      <c r="HXT3" s="213"/>
      <c r="HXU3" s="213"/>
      <c r="HXV3" s="213"/>
      <c r="HXW3" s="213"/>
      <c r="HXX3" s="213"/>
      <c r="HXY3" s="213"/>
      <c r="HXZ3" s="213"/>
      <c r="HYA3" s="213"/>
      <c r="HYB3" s="213"/>
      <c r="HYC3" s="213"/>
      <c r="HYD3" s="213"/>
      <c r="HYE3" s="213"/>
      <c r="HYF3" s="213"/>
      <c r="HYG3" s="213"/>
      <c r="HYH3" s="213"/>
      <c r="HYI3" s="213"/>
      <c r="HYJ3" s="213"/>
      <c r="HYK3" s="213"/>
      <c r="HYL3" s="213"/>
      <c r="HYM3" s="213"/>
      <c r="HYN3" s="213"/>
      <c r="HYO3" s="213"/>
      <c r="HYP3" s="213"/>
      <c r="HYQ3" s="213"/>
      <c r="HYR3" s="213"/>
      <c r="HYS3" s="213"/>
      <c r="HYT3" s="213"/>
      <c r="HYU3" s="213"/>
      <c r="HYV3" s="213"/>
      <c r="HYW3" s="213"/>
      <c r="HYX3" s="213"/>
      <c r="HYY3" s="213"/>
      <c r="HYZ3" s="213"/>
      <c r="HZA3" s="213"/>
      <c r="HZB3" s="213"/>
      <c r="HZC3" s="213"/>
      <c r="HZD3" s="213"/>
      <c r="HZE3" s="213"/>
      <c r="HZF3" s="213"/>
      <c r="HZG3" s="213"/>
      <c r="HZH3" s="213"/>
      <c r="HZI3" s="213"/>
      <c r="HZJ3" s="213"/>
      <c r="HZK3" s="213"/>
      <c r="HZL3" s="213"/>
      <c r="HZM3" s="213"/>
      <c r="HZN3" s="213"/>
      <c r="HZO3" s="213"/>
      <c r="HZP3" s="213"/>
      <c r="HZQ3" s="213"/>
      <c r="HZR3" s="213"/>
      <c r="HZS3" s="213"/>
      <c r="HZT3" s="213"/>
      <c r="HZU3" s="213"/>
      <c r="HZV3" s="213"/>
      <c r="HZW3" s="213"/>
      <c r="HZX3" s="213"/>
      <c r="HZY3" s="213"/>
      <c r="HZZ3" s="213"/>
      <c r="IAA3" s="213"/>
      <c r="IAB3" s="213"/>
      <c r="IAC3" s="213"/>
      <c r="IAD3" s="213"/>
      <c r="IAE3" s="213"/>
      <c r="IAF3" s="213"/>
      <c r="IAG3" s="213"/>
      <c r="IAH3" s="213"/>
      <c r="IAI3" s="213"/>
      <c r="IAJ3" s="213"/>
      <c r="IAK3" s="213"/>
      <c r="IAL3" s="213"/>
      <c r="IAM3" s="213"/>
      <c r="IAN3" s="213"/>
      <c r="IAO3" s="213"/>
      <c r="IAP3" s="213"/>
      <c r="IAQ3" s="213"/>
      <c r="IAR3" s="213"/>
      <c r="IAS3" s="213"/>
      <c r="IAT3" s="213"/>
      <c r="IAU3" s="213"/>
      <c r="IAV3" s="213"/>
      <c r="IAW3" s="213"/>
      <c r="IAX3" s="213"/>
      <c r="IAY3" s="213"/>
      <c r="IAZ3" s="213"/>
      <c r="IBA3" s="213"/>
      <c r="IBB3" s="213"/>
      <c r="IBC3" s="213"/>
      <c r="IBD3" s="213"/>
      <c r="IBE3" s="213"/>
      <c r="IBF3" s="213"/>
      <c r="IBG3" s="213"/>
      <c r="IBH3" s="213"/>
      <c r="IBI3" s="213"/>
      <c r="IBJ3" s="213"/>
      <c r="IBK3" s="213"/>
      <c r="IBL3" s="213"/>
      <c r="IBM3" s="213"/>
      <c r="IBN3" s="213"/>
      <c r="IBO3" s="213"/>
      <c r="IBP3" s="213"/>
      <c r="IBQ3" s="213"/>
      <c r="IBR3" s="213"/>
      <c r="IBS3" s="213"/>
      <c r="IBT3" s="213"/>
      <c r="IBU3" s="213"/>
      <c r="IBV3" s="213"/>
      <c r="IBW3" s="213"/>
      <c r="IBX3" s="213"/>
      <c r="IBY3" s="213"/>
      <c r="IBZ3" s="213"/>
      <c r="ICA3" s="213"/>
      <c r="ICB3" s="213"/>
      <c r="ICC3" s="213"/>
      <c r="ICD3" s="213"/>
      <c r="ICE3" s="213"/>
      <c r="ICF3" s="213"/>
      <c r="ICG3" s="213"/>
      <c r="ICH3" s="213"/>
      <c r="ICI3" s="213"/>
      <c r="ICJ3" s="213"/>
      <c r="ICK3" s="213"/>
      <c r="ICL3" s="213"/>
      <c r="ICM3" s="213"/>
      <c r="ICN3" s="213"/>
      <c r="ICO3" s="213"/>
      <c r="ICP3" s="213"/>
      <c r="ICQ3" s="213"/>
      <c r="ICR3" s="213"/>
      <c r="ICS3" s="213"/>
      <c r="ICT3" s="213"/>
      <c r="ICU3" s="213"/>
      <c r="ICV3" s="213"/>
      <c r="ICW3" s="213"/>
      <c r="ICX3" s="213"/>
      <c r="ICY3" s="213"/>
      <c r="ICZ3" s="213"/>
      <c r="IDA3" s="213"/>
      <c r="IDB3" s="213"/>
      <c r="IDC3" s="213"/>
      <c r="IDD3" s="213"/>
      <c r="IDE3" s="213"/>
      <c r="IDF3" s="213"/>
      <c r="IDG3" s="213"/>
      <c r="IDH3" s="213"/>
      <c r="IDI3" s="213"/>
      <c r="IDJ3" s="213"/>
      <c r="IDK3" s="213"/>
      <c r="IDL3" s="213"/>
      <c r="IDM3" s="213"/>
      <c r="IDN3" s="213"/>
      <c r="IDO3" s="213"/>
      <c r="IDP3" s="213"/>
      <c r="IDQ3" s="213"/>
      <c r="IDR3" s="213"/>
      <c r="IDS3" s="213"/>
      <c r="IDT3" s="213"/>
      <c r="IDU3" s="213"/>
      <c r="IDV3" s="213"/>
      <c r="IDW3" s="213"/>
      <c r="IDX3" s="213"/>
      <c r="IDY3" s="213"/>
      <c r="IDZ3" s="213"/>
      <c r="IEA3" s="213"/>
      <c r="IEB3" s="213"/>
      <c r="IEC3" s="213"/>
      <c r="IED3" s="213"/>
      <c r="IEE3" s="213"/>
      <c r="IEF3" s="213"/>
      <c r="IEG3" s="213"/>
      <c r="IEH3" s="213"/>
      <c r="IEI3" s="213"/>
      <c r="IEJ3" s="213"/>
      <c r="IEK3" s="213"/>
      <c r="IEL3" s="213"/>
      <c r="IEM3" s="213"/>
      <c r="IEN3" s="213"/>
      <c r="IEO3" s="213"/>
      <c r="IEP3" s="213"/>
      <c r="IEQ3" s="213"/>
      <c r="IER3" s="213"/>
      <c r="IES3" s="213"/>
      <c r="IET3" s="213"/>
      <c r="IEU3" s="213"/>
      <c r="IEV3" s="213"/>
      <c r="IEW3" s="213"/>
      <c r="IEX3" s="213"/>
      <c r="IEY3" s="213"/>
      <c r="IEZ3" s="213"/>
      <c r="IFA3" s="213"/>
      <c r="IFB3" s="213"/>
      <c r="IFC3" s="213"/>
      <c r="IFD3" s="213"/>
      <c r="IFE3" s="213"/>
      <c r="IFF3" s="213"/>
      <c r="IFG3" s="213"/>
      <c r="IFH3" s="213"/>
      <c r="IFI3" s="213"/>
      <c r="IFJ3" s="213"/>
      <c r="IFK3" s="213"/>
      <c r="IFL3" s="213"/>
      <c r="IFM3" s="213"/>
      <c r="IFN3" s="213"/>
      <c r="IFO3" s="213"/>
      <c r="IFP3" s="213"/>
      <c r="IFQ3" s="213"/>
      <c r="IFR3" s="213"/>
      <c r="IFS3" s="213"/>
      <c r="IFT3" s="213"/>
      <c r="IFU3" s="213"/>
      <c r="IFV3" s="213"/>
      <c r="IFW3" s="213"/>
      <c r="IFX3" s="213"/>
      <c r="IFY3" s="213"/>
      <c r="IFZ3" s="213"/>
      <c r="IGA3" s="213"/>
      <c r="IGB3" s="213"/>
      <c r="IGC3" s="213"/>
      <c r="IGD3" s="213"/>
      <c r="IGE3" s="213"/>
      <c r="IGF3" s="213"/>
      <c r="IGG3" s="213"/>
      <c r="IGH3" s="213"/>
      <c r="IGI3" s="213"/>
      <c r="IGJ3" s="213"/>
      <c r="IGK3" s="213"/>
      <c r="IGL3" s="213"/>
      <c r="IGM3" s="213"/>
      <c r="IGN3" s="213"/>
      <c r="IGO3" s="213"/>
      <c r="IGP3" s="213"/>
      <c r="IGQ3" s="213"/>
      <c r="IGR3" s="213"/>
      <c r="IGS3" s="213"/>
      <c r="IGT3" s="213"/>
      <c r="IGU3" s="213"/>
      <c r="IGV3" s="213"/>
      <c r="IGW3" s="213"/>
      <c r="IGX3" s="213"/>
      <c r="IGY3" s="213"/>
      <c r="IGZ3" s="213"/>
      <c r="IHA3" s="213"/>
      <c r="IHB3" s="213"/>
      <c r="IHC3" s="213"/>
      <c r="IHD3" s="213"/>
      <c r="IHE3" s="213"/>
      <c r="IHF3" s="213"/>
      <c r="IHG3" s="213"/>
      <c r="IHH3" s="213"/>
      <c r="IHI3" s="213"/>
      <c r="IHJ3" s="213"/>
      <c r="IHK3" s="213"/>
      <c r="IHL3" s="213"/>
      <c r="IHM3" s="213"/>
      <c r="IHN3" s="213"/>
      <c r="IHO3" s="213"/>
      <c r="IHP3" s="213"/>
      <c r="IHQ3" s="213"/>
      <c r="IHR3" s="213"/>
      <c r="IHS3" s="213"/>
      <c r="IHT3" s="213"/>
      <c r="IHU3" s="213"/>
      <c r="IHV3" s="213"/>
      <c r="IHW3" s="213"/>
      <c r="IHX3" s="213"/>
      <c r="IHY3" s="213"/>
      <c r="IHZ3" s="213"/>
      <c r="IIA3" s="213"/>
      <c r="IIB3" s="213"/>
      <c r="IIC3" s="213"/>
      <c r="IID3" s="213"/>
      <c r="IIE3" s="213"/>
      <c r="IIF3" s="213"/>
      <c r="IIG3" s="213"/>
      <c r="IIH3" s="213"/>
      <c r="III3" s="213"/>
      <c r="IIJ3" s="213"/>
      <c r="IIK3" s="213"/>
      <c r="IIL3" s="213"/>
      <c r="IIM3" s="213"/>
      <c r="IIN3" s="213"/>
      <c r="IIO3" s="213"/>
      <c r="IIP3" s="213"/>
      <c r="IIQ3" s="213"/>
      <c r="IIR3" s="213"/>
      <c r="IIS3" s="213"/>
      <c r="IIT3" s="213"/>
      <c r="IIU3" s="213"/>
      <c r="IIV3" s="213"/>
      <c r="IIW3" s="213"/>
      <c r="IIX3" s="213"/>
      <c r="IIY3" s="213"/>
      <c r="IIZ3" s="213"/>
      <c r="IJA3" s="213"/>
      <c r="IJB3" s="213"/>
      <c r="IJC3" s="213"/>
      <c r="IJD3" s="213"/>
      <c r="IJE3" s="213"/>
      <c r="IJF3" s="213"/>
      <c r="IJG3" s="213"/>
      <c r="IJH3" s="213"/>
      <c r="IJI3" s="213"/>
      <c r="IJJ3" s="213"/>
      <c r="IJK3" s="213"/>
      <c r="IJL3" s="213"/>
      <c r="IJM3" s="213"/>
      <c r="IJN3" s="213"/>
      <c r="IJO3" s="213"/>
      <c r="IJP3" s="213"/>
      <c r="IJQ3" s="213"/>
      <c r="IJR3" s="213"/>
      <c r="IJS3" s="213"/>
      <c r="IJT3" s="213"/>
      <c r="IJU3" s="213"/>
      <c r="IJV3" s="213"/>
      <c r="IJW3" s="213"/>
      <c r="IJX3" s="213"/>
      <c r="IJY3" s="213"/>
      <c r="IJZ3" s="213"/>
      <c r="IKA3" s="213"/>
      <c r="IKB3" s="213"/>
      <c r="IKC3" s="213"/>
      <c r="IKD3" s="213"/>
      <c r="IKE3" s="213"/>
      <c r="IKF3" s="213"/>
      <c r="IKG3" s="213"/>
      <c r="IKH3" s="213"/>
      <c r="IKI3" s="213"/>
      <c r="IKJ3" s="213"/>
      <c r="IKK3" s="213"/>
      <c r="IKL3" s="213"/>
      <c r="IKM3" s="213"/>
      <c r="IKN3" s="213"/>
      <c r="IKO3" s="213"/>
      <c r="IKP3" s="213"/>
      <c r="IKQ3" s="213"/>
      <c r="IKR3" s="213"/>
      <c r="IKS3" s="213"/>
      <c r="IKT3" s="213"/>
      <c r="IKU3" s="213"/>
      <c r="IKV3" s="213"/>
      <c r="IKW3" s="213"/>
      <c r="IKX3" s="213"/>
      <c r="IKY3" s="213"/>
      <c r="IKZ3" s="213"/>
      <c r="ILA3" s="213"/>
      <c r="ILB3" s="213"/>
      <c r="ILC3" s="213"/>
      <c r="ILD3" s="213"/>
      <c r="ILE3" s="213"/>
      <c r="ILF3" s="213"/>
      <c r="ILG3" s="213"/>
      <c r="ILH3" s="213"/>
      <c r="ILI3" s="213"/>
      <c r="ILJ3" s="213"/>
      <c r="ILK3" s="213"/>
      <c r="ILL3" s="213"/>
      <c r="ILM3" s="213"/>
      <c r="ILN3" s="213"/>
      <c r="ILO3" s="213"/>
      <c r="ILP3" s="213"/>
      <c r="ILQ3" s="213"/>
      <c r="ILR3" s="213"/>
      <c r="ILS3" s="213"/>
      <c r="ILT3" s="213"/>
      <c r="ILU3" s="213"/>
      <c r="ILV3" s="213"/>
      <c r="ILW3" s="213"/>
      <c r="ILX3" s="213"/>
      <c r="ILY3" s="213"/>
      <c r="ILZ3" s="213"/>
      <c r="IMA3" s="213"/>
      <c r="IMB3" s="213"/>
      <c r="IMC3" s="213"/>
      <c r="IMD3" s="213"/>
      <c r="IME3" s="213"/>
      <c r="IMF3" s="213"/>
      <c r="IMG3" s="213"/>
      <c r="IMH3" s="213"/>
      <c r="IMI3" s="213"/>
      <c r="IMJ3" s="213"/>
      <c r="IMK3" s="213"/>
      <c r="IML3" s="213"/>
      <c r="IMM3" s="213"/>
      <c r="IMN3" s="213"/>
      <c r="IMO3" s="213"/>
      <c r="IMP3" s="213"/>
      <c r="IMQ3" s="213"/>
      <c r="IMR3" s="213"/>
      <c r="IMS3" s="213"/>
      <c r="IMT3" s="213"/>
      <c r="IMU3" s="213"/>
      <c r="IMV3" s="213"/>
      <c r="IMW3" s="213"/>
      <c r="IMX3" s="213"/>
      <c r="IMY3" s="213"/>
      <c r="IMZ3" s="213"/>
      <c r="INA3" s="213"/>
      <c r="INB3" s="213"/>
      <c r="INC3" s="213"/>
      <c r="IND3" s="213"/>
      <c r="INE3" s="213"/>
      <c r="INF3" s="213"/>
      <c r="ING3" s="213"/>
      <c r="INH3" s="213"/>
      <c r="INI3" s="213"/>
      <c r="INJ3" s="213"/>
      <c r="INK3" s="213"/>
      <c r="INL3" s="213"/>
      <c r="INM3" s="213"/>
      <c r="INN3" s="213"/>
      <c r="INO3" s="213"/>
      <c r="INP3" s="213"/>
      <c r="INQ3" s="213"/>
      <c r="INR3" s="213"/>
      <c r="INS3" s="213"/>
      <c r="INT3" s="213"/>
      <c r="INU3" s="213"/>
      <c r="INV3" s="213"/>
      <c r="INW3" s="213"/>
      <c r="INX3" s="213"/>
      <c r="INY3" s="213"/>
      <c r="INZ3" s="213"/>
      <c r="IOA3" s="213"/>
      <c r="IOB3" s="213"/>
      <c r="IOC3" s="213"/>
      <c r="IOD3" s="213"/>
      <c r="IOE3" s="213"/>
      <c r="IOF3" s="213"/>
      <c r="IOG3" s="213"/>
      <c r="IOH3" s="213"/>
      <c r="IOI3" s="213"/>
      <c r="IOJ3" s="213"/>
      <c r="IOK3" s="213"/>
      <c r="IOL3" s="213"/>
      <c r="IOM3" s="213"/>
      <c r="ION3" s="213"/>
      <c r="IOO3" s="213"/>
      <c r="IOP3" s="213"/>
      <c r="IOQ3" s="213"/>
      <c r="IOR3" s="213"/>
      <c r="IOS3" s="213"/>
      <c r="IOT3" s="213"/>
      <c r="IOU3" s="213"/>
      <c r="IOV3" s="213"/>
      <c r="IOW3" s="213"/>
      <c r="IOX3" s="213"/>
      <c r="IOY3" s="213"/>
      <c r="IOZ3" s="213"/>
      <c r="IPA3" s="213"/>
      <c r="IPB3" s="213"/>
      <c r="IPC3" s="213"/>
      <c r="IPD3" s="213"/>
      <c r="IPE3" s="213"/>
      <c r="IPF3" s="213"/>
      <c r="IPG3" s="213"/>
      <c r="IPH3" s="213"/>
      <c r="IPI3" s="213"/>
      <c r="IPJ3" s="213"/>
      <c r="IPK3" s="213"/>
      <c r="IPL3" s="213"/>
      <c r="IPM3" s="213"/>
      <c r="IPN3" s="213"/>
      <c r="IPO3" s="213"/>
      <c r="IPP3" s="213"/>
      <c r="IPQ3" s="213"/>
      <c r="IPR3" s="213"/>
      <c r="IPS3" s="213"/>
      <c r="IPT3" s="213"/>
      <c r="IPU3" s="213"/>
      <c r="IPV3" s="213"/>
      <c r="IPW3" s="213"/>
      <c r="IPX3" s="213"/>
      <c r="IPY3" s="213"/>
      <c r="IPZ3" s="213"/>
      <c r="IQA3" s="213"/>
      <c r="IQB3" s="213"/>
      <c r="IQC3" s="213"/>
      <c r="IQD3" s="213"/>
      <c r="IQE3" s="213"/>
      <c r="IQF3" s="213"/>
      <c r="IQG3" s="213"/>
      <c r="IQH3" s="213"/>
      <c r="IQI3" s="213"/>
      <c r="IQJ3" s="213"/>
      <c r="IQK3" s="213"/>
      <c r="IQL3" s="213"/>
      <c r="IQM3" s="213"/>
      <c r="IQN3" s="213"/>
      <c r="IQO3" s="213"/>
      <c r="IQP3" s="213"/>
      <c r="IQQ3" s="213"/>
      <c r="IQR3" s="213"/>
      <c r="IQS3" s="213"/>
      <c r="IQT3" s="213"/>
      <c r="IQU3" s="213"/>
      <c r="IQV3" s="213"/>
      <c r="IQW3" s="213"/>
      <c r="IQX3" s="213"/>
      <c r="IQY3" s="213"/>
      <c r="IQZ3" s="213"/>
      <c r="IRA3" s="213"/>
      <c r="IRB3" s="213"/>
      <c r="IRC3" s="213"/>
      <c r="IRD3" s="213"/>
      <c r="IRE3" s="213"/>
      <c r="IRF3" s="213"/>
      <c r="IRG3" s="213"/>
      <c r="IRH3" s="213"/>
      <c r="IRI3" s="213"/>
      <c r="IRJ3" s="213"/>
      <c r="IRK3" s="213"/>
      <c r="IRL3" s="213"/>
      <c r="IRM3" s="213"/>
      <c r="IRN3" s="213"/>
      <c r="IRO3" s="213"/>
      <c r="IRP3" s="213"/>
      <c r="IRQ3" s="213"/>
      <c r="IRR3" s="213"/>
      <c r="IRS3" s="213"/>
      <c r="IRT3" s="213"/>
      <c r="IRU3" s="213"/>
      <c r="IRV3" s="213"/>
      <c r="IRW3" s="213"/>
      <c r="IRX3" s="213"/>
      <c r="IRY3" s="213"/>
      <c r="IRZ3" s="213"/>
      <c r="ISA3" s="213"/>
      <c r="ISB3" s="213"/>
      <c r="ISC3" s="213"/>
      <c r="ISD3" s="213"/>
      <c r="ISE3" s="213"/>
      <c r="ISF3" s="213"/>
      <c r="ISG3" s="213"/>
      <c r="ISH3" s="213"/>
      <c r="ISI3" s="213"/>
      <c r="ISJ3" s="213"/>
      <c r="ISK3" s="213"/>
      <c r="ISL3" s="213"/>
      <c r="ISM3" s="213"/>
      <c r="ISN3" s="213"/>
      <c r="ISO3" s="213"/>
      <c r="ISP3" s="213"/>
      <c r="ISQ3" s="213"/>
      <c r="ISR3" s="213"/>
      <c r="ISS3" s="213"/>
      <c r="IST3" s="213"/>
      <c r="ISU3" s="213"/>
      <c r="ISV3" s="213"/>
      <c r="ISW3" s="213"/>
      <c r="ISX3" s="213"/>
      <c r="ISY3" s="213"/>
      <c r="ISZ3" s="213"/>
      <c r="ITA3" s="213"/>
      <c r="ITB3" s="213"/>
      <c r="ITC3" s="213"/>
      <c r="ITD3" s="213"/>
      <c r="ITE3" s="213"/>
      <c r="ITF3" s="213"/>
      <c r="ITG3" s="213"/>
      <c r="ITH3" s="213"/>
      <c r="ITI3" s="213"/>
      <c r="ITJ3" s="213"/>
      <c r="ITK3" s="213"/>
      <c r="ITL3" s="213"/>
      <c r="ITM3" s="213"/>
      <c r="ITN3" s="213"/>
      <c r="ITO3" s="213"/>
      <c r="ITP3" s="213"/>
      <c r="ITQ3" s="213"/>
      <c r="ITR3" s="213"/>
      <c r="ITS3" s="213"/>
      <c r="ITT3" s="213"/>
      <c r="ITU3" s="213"/>
      <c r="ITV3" s="213"/>
      <c r="ITW3" s="213"/>
      <c r="ITX3" s="213"/>
      <c r="ITY3" s="213"/>
      <c r="ITZ3" s="213"/>
      <c r="IUA3" s="213"/>
      <c r="IUB3" s="213"/>
      <c r="IUC3" s="213"/>
      <c r="IUD3" s="213"/>
      <c r="IUE3" s="213"/>
      <c r="IUF3" s="213"/>
      <c r="IUG3" s="213"/>
      <c r="IUH3" s="213"/>
      <c r="IUI3" s="213"/>
      <c r="IUJ3" s="213"/>
      <c r="IUK3" s="213"/>
      <c r="IUL3" s="213"/>
      <c r="IUM3" s="213"/>
      <c r="IUN3" s="213"/>
      <c r="IUO3" s="213"/>
      <c r="IUP3" s="213"/>
      <c r="IUQ3" s="213"/>
      <c r="IUR3" s="213"/>
      <c r="IUS3" s="213"/>
      <c r="IUT3" s="213"/>
      <c r="IUU3" s="213"/>
      <c r="IUV3" s="213"/>
      <c r="IUW3" s="213"/>
      <c r="IUX3" s="213"/>
      <c r="IUY3" s="213"/>
      <c r="IUZ3" s="213"/>
      <c r="IVA3" s="213"/>
      <c r="IVB3" s="213"/>
      <c r="IVC3" s="213"/>
      <c r="IVD3" s="213"/>
      <c r="IVE3" s="213"/>
      <c r="IVF3" s="213"/>
      <c r="IVG3" s="213"/>
      <c r="IVH3" s="213"/>
      <c r="IVI3" s="213"/>
      <c r="IVJ3" s="213"/>
      <c r="IVK3" s="213"/>
      <c r="IVL3" s="213"/>
      <c r="IVM3" s="213"/>
      <c r="IVN3" s="213"/>
      <c r="IVO3" s="213"/>
      <c r="IVP3" s="213"/>
      <c r="IVQ3" s="213"/>
      <c r="IVR3" s="213"/>
      <c r="IVS3" s="213"/>
      <c r="IVT3" s="213"/>
      <c r="IVU3" s="213"/>
      <c r="IVV3" s="213"/>
      <c r="IVW3" s="213"/>
      <c r="IVX3" s="213"/>
      <c r="IVY3" s="213"/>
      <c r="IVZ3" s="213"/>
      <c r="IWA3" s="213"/>
      <c r="IWB3" s="213"/>
      <c r="IWC3" s="213"/>
      <c r="IWD3" s="213"/>
      <c r="IWE3" s="213"/>
      <c r="IWF3" s="213"/>
      <c r="IWG3" s="213"/>
      <c r="IWH3" s="213"/>
      <c r="IWI3" s="213"/>
      <c r="IWJ3" s="213"/>
      <c r="IWK3" s="213"/>
      <c r="IWL3" s="213"/>
      <c r="IWM3" s="213"/>
      <c r="IWN3" s="213"/>
      <c r="IWO3" s="213"/>
      <c r="IWP3" s="213"/>
      <c r="IWQ3" s="213"/>
      <c r="IWR3" s="213"/>
      <c r="IWS3" s="213"/>
      <c r="IWT3" s="213"/>
      <c r="IWU3" s="213"/>
      <c r="IWV3" s="213"/>
      <c r="IWW3" s="213"/>
      <c r="IWX3" s="213"/>
      <c r="IWY3" s="213"/>
      <c r="IWZ3" s="213"/>
      <c r="IXA3" s="213"/>
      <c r="IXB3" s="213"/>
      <c r="IXC3" s="213"/>
      <c r="IXD3" s="213"/>
      <c r="IXE3" s="213"/>
      <c r="IXF3" s="213"/>
      <c r="IXG3" s="213"/>
      <c r="IXH3" s="213"/>
      <c r="IXI3" s="213"/>
      <c r="IXJ3" s="213"/>
      <c r="IXK3" s="213"/>
      <c r="IXL3" s="213"/>
      <c r="IXM3" s="213"/>
      <c r="IXN3" s="213"/>
      <c r="IXO3" s="213"/>
      <c r="IXP3" s="213"/>
      <c r="IXQ3" s="213"/>
      <c r="IXR3" s="213"/>
      <c r="IXS3" s="213"/>
      <c r="IXT3" s="213"/>
      <c r="IXU3" s="213"/>
      <c r="IXV3" s="213"/>
      <c r="IXW3" s="213"/>
      <c r="IXX3" s="213"/>
      <c r="IXY3" s="213"/>
      <c r="IXZ3" s="213"/>
      <c r="IYA3" s="213"/>
      <c r="IYB3" s="213"/>
      <c r="IYC3" s="213"/>
      <c r="IYD3" s="213"/>
      <c r="IYE3" s="213"/>
      <c r="IYF3" s="213"/>
      <c r="IYG3" s="213"/>
      <c r="IYH3" s="213"/>
      <c r="IYI3" s="213"/>
      <c r="IYJ3" s="213"/>
      <c r="IYK3" s="213"/>
      <c r="IYL3" s="213"/>
      <c r="IYM3" s="213"/>
      <c r="IYN3" s="213"/>
      <c r="IYO3" s="213"/>
      <c r="IYP3" s="213"/>
      <c r="IYQ3" s="213"/>
      <c r="IYR3" s="213"/>
      <c r="IYS3" s="213"/>
      <c r="IYT3" s="213"/>
      <c r="IYU3" s="213"/>
      <c r="IYV3" s="213"/>
      <c r="IYW3" s="213"/>
      <c r="IYX3" s="213"/>
      <c r="IYY3" s="213"/>
      <c r="IYZ3" s="213"/>
      <c r="IZA3" s="213"/>
      <c r="IZB3" s="213"/>
      <c r="IZC3" s="213"/>
      <c r="IZD3" s="213"/>
      <c r="IZE3" s="213"/>
      <c r="IZF3" s="213"/>
      <c r="IZG3" s="213"/>
      <c r="IZH3" s="213"/>
      <c r="IZI3" s="213"/>
      <c r="IZJ3" s="213"/>
      <c r="IZK3" s="213"/>
      <c r="IZL3" s="213"/>
      <c r="IZM3" s="213"/>
      <c r="IZN3" s="213"/>
      <c r="IZO3" s="213"/>
      <c r="IZP3" s="213"/>
      <c r="IZQ3" s="213"/>
      <c r="IZR3" s="213"/>
      <c r="IZS3" s="213"/>
      <c r="IZT3" s="213"/>
      <c r="IZU3" s="213"/>
      <c r="IZV3" s="213"/>
      <c r="IZW3" s="213"/>
      <c r="IZX3" s="213"/>
      <c r="IZY3" s="213"/>
      <c r="IZZ3" s="213"/>
      <c r="JAA3" s="213"/>
      <c r="JAB3" s="213"/>
      <c r="JAC3" s="213"/>
      <c r="JAD3" s="213"/>
      <c r="JAE3" s="213"/>
      <c r="JAF3" s="213"/>
      <c r="JAG3" s="213"/>
      <c r="JAH3" s="213"/>
      <c r="JAI3" s="213"/>
      <c r="JAJ3" s="213"/>
      <c r="JAK3" s="213"/>
      <c r="JAL3" s="213"/>
      <c r="JAM3" s="213"/>
      <c r="JAN3" s="213"/>
      <c r="JAO3" s="213"/>
      <c r="JAP3" s="213"/>
      <c r="JAQ3" s="213"/>
      <c r="JAR3" s="213"/>
      <c r="JAS3" s="213"/>
      <c r="JAT3" s="213"/>
      <c r="JAU3" s="213"/>
      <c r="JAV3" s="213"/>
      <c r="JAW3" s="213"/>
      <c r="JAX3" s="213"/>
      <c r="JAY3" s="213"/>
      <c r="JAZ3" s="213"/>
      <c r="JBA3" s="213"/>
      <c r="JBB3" s="213"/>
      <c r="JBC3" s="213"/>
      <c r="JBD3" s="213"/>
      <c r="JBE3" s="213"/>
      <c r="JBF3" s="213"/>
      <c r="JBG3" s="213"/>
      <c r="JBH3" s="213"/>
      <c r="JBI3" s="213"/>
      <c r="JBJ3" s="213"/>
      <c r="JBK3" s="213"/>
      <c r="JBL3" s="213"/>
      <c r="JBM3" s="213"/>
      <c r="JBN3" s="213"/>
      <c r="JBO3" s="213"/>
      <c r="JBP3" s="213"/>
      <c r="JBQ3" s="213"/>
      <c r="JBR3" s="213"/>
      <c r="JBS3" s="213"/>
      <c r="JBT3" s="213"/>
      <c r="JBU3" s="213"/>
      <c r="JBV3" s="213"/>
      <c r="JBW3" s="213"/>
      <c r="JBX3" s="213"/>
      <c r="JBY3" s="213"/>
      <c r="JBZ3" s="213"/>
      <c r="JCA3" s="213"/>
      <c r="JCB3" s="213"/>
      <c r="JCC3" s="213"/>
      <c r="JCD3" s="213"/>
      <c r="JCE3" s="213"/>
      <c r="JCF3" s="213"/>
      <c r="JCG3" s="213"/>
      <c r="JCH3" s="213"/>
      <c r="JCI3" s="213"/>
      <c r="JCJ3" s="213"/>
      <c r="JCK3" s="213"/>
      <c r="JCL3" s="213"/>
      <c r="JCM3" s="213"/>
      <c r="JCN3" s="213"/>
      <c r="JCO3" s="213"/>
      <c r="JCP3" s="213"/>
      <c r="JCQ3" s="213"/>
      <c r="JCR3" s="213"/>
      <c r="JCS3" s="213"/>
      <c r="JCT3" s="213"/>
      <c r="JCU3" s="213"/>
      <c r="JCV3" s="213"/>
      <c r="JCW3" s="213"/>
      <c r="JCX3" s="213"/>
      <c r="JCY3" s="213"/>
      <c r="JCZ3" s="213"/>
      <c r="JDA3" s="213"/>
      <c r="JDB3" s="213"/>
      <c r="JDC3" s="213"/>
      <c r="JDD3" s="213"/>
      <c r="JDE3" s="213"/>
      <c r="JDF3" s="213"/>
      <c r="JDG3" s="213"/>
      <c r="JDH3" s="213"/>
      <c r="JDI3" s="213"/>
      <c r="JDJ3" s="213"/>
      <c r="JDK3" s="213"/>
      <c r="JDL3" s="213"/>
      <c r="JDM3" s="213"/>
      <c r="JDN3" s="213"/>
      <c r="JDO3" s="213"/>
      <c r="JDP3" s="213"/>
      <c r="JDQ3" s="213"/>
      <c r="JDR3" s="213"/>
      <c r="JDS3" s="213"/>
      <c r="JDT3" s="213"/>
      <c r="JDU3" s="213"/>
      <c r="JDV3" s="213"/>
      <c r="JDW3" s="213"/>
      <c r="JDX3" s="213"/>
      <c r="JDY3" s="213"/>
      <c r="JDZ3" s="213"/>
      <c r="JEA3" s="213"/>
      <c r="JEB3" s="213"/>
      <c r="JEC3" s="213"/>
      <c r="JED3" s="213"/>
      <c r="JEE3" s="213"/>
      <c r="JEF3" s="213"/>
      <c r="JEG3" s="213"/>
      <c r="JEH3" s="213"/>
      <c r="JEI3" s="213"/>
      <c r="JEJ3" s="213"/>
      <c r="JEK3" s="213"/>
      <c r="JEL3" s="213"/>
      <c r="JEM3" s="213"/>
      <c r="JEN3" s="213"/>
      <c r="JEO3" s="213"/>
      <c r="JEP3" s="213"/>
      <c r="JEQ3" s="213"/>
      <c r="JER3" s="213"/>
      <c r="JES3" s="213"/>
      <c r="JET3" s="213"/>
      <c r="JEU3" s="213"/>
      <c r="JEV3" s="213"/>
      <c r="JEW3" s="213"/>
      <c r="JEX3" s="213"/>
      <c r="JEY3" s="213"/>
      <c r="JEZ3" s="213"/>
      <c r="JFA3" s="213"/>
      <c r="JFB3" s="213"/>
      <c r="JFC3" s="213"/>
      <c r="JFD3" s="213"/>
      <c r="JFE3" s="213"/>
      <c r="JFF3" s="213"/>
      <c r="JFG3" s="213"/>
      <c r="JFH3" s="213"/>
      <c r="JFI3" s="213"/>
      <c r="JFJ3" s="213"/>
      <c r="JFK3" s="213"/>
      <c r="JFL3" s="213"/>
      <c r="JFM3" s="213"/>
      <c r="JFN3" s="213"/>
      <c r="JFO3" s="213"/>
      <c r="JFP3" s="213"/>
      <c r="JFQ3" s="213"/>
      <c r="JFR3" s="213"/>
      <c r="JFS3" s="213"/>
      <c r="JFT3" s="213"/>
      <c r="JFU3" s="213"/>
      <c r="JFV3" s="213"/>
      <c r="JFW3" s="213"/>
      <c r="JFX3" s="213"/>
      <c r="JFY3" s="213"/>
      <c r="JFZ3" s="213"/>
      <c r="JGA3" s="213"/>
      <c r="JGB3" s="213"/>
      <c r="JGC3" s="213"/>
      <c r="JGD3" s="213"/>
      <c r="JGE3" s="213"/>
      <c r="JGF3" s="213"/>
      <c r="JGG3" s="213"/>
      <c r="JGH3" s="213"/>
      <c r="JGI3" s="213"/>
      <c r="JGJ3" s="213"/>
      <c r="JGK3" s="213"/>
      <c r="JGL3" s="213"/>
      <c r="JGM3" s="213"/>
      <c r="JGN3" s="213"/>
      <c r="JGO3" s="213"/>
      <c r="JGP3" s="213"/>
      <c r="JGQ3" s="213"/>
      <c r="JGR3" s="213"/>
      <c r="JGS3" s="213"/>
      <c r="JGT3" s="213"/>
      <c r="JGU3" s="213"/>
      <c r="JGV3" s="213"/>
      <c r="JGW3" s="213"/>
      <c r="JGX3" s="213"/>
      <c r="JGY3" s="213"/>
      <c r="JGZ3" s="213"/>
      <c r="JHA3" s="213"/>
      <c r="JHB3" s="213"/>
      <c r="JHC3" s="213"/>
      <c r="JHD3" s="213"/>
      <c r="JHE3" s="213"/>
      <c r="JHF3" s="213"/>
      <c r="JHG3" s="213"/>
      <c r="JHH3" s="213"/>
      <c r="JHI3" s="213"/>
      <c r="JHJ3" s="213"/>
      <c r="JHK3" s="213"/>
      <c r="JHL3" s="213"/>
      <c r="JHM3" s="213"/>
      <c r="JHN3" s="213"/>
      <c r="JHO3" s="213"/>
      <c r="JHP3" s="213"/>
      <c r="JHQ3" s="213"/>
      <c r="JHR3" s="213"/>
      <c r="JHS3" s="213"/>
      <c r="JHT3" s="213"/>
      <c r="JHU3" s="213"/>
      <c r="JHV3" s="213"/>
      <c r="JHW3" s="213"/>
      <c r="JHX3" s="213"/>
      <c r="JHY3" s="213"/>
      <c r="JHZ3" s="213"/>
      <c r="JIA3" s="213"/>
      <c r="JIB3" s="213"/>
      <c r="JIC3" s="213"/>
      <c r="JID3" s="213"/>
      <c r="JIE3" s="213"/>
      <c r="JIF3" s="213"/>
      <c r="JIG3" s="213"/>
      <c r="JIH3" s="213"/>
      <c r="JII3" s="213"/>
      <c r="JIJ3" s="213"/>
      <c r="JIK3" s="213"/>
      <c r="JIL3" s="213"/>
      <c r="JIM3" s="213"/>
      <c r="JIN3" s="213"/>
      <c r="JIO3" s="213"/>
      <c r="JIP3" s="213"/>
      <c r="JIQ3" s="213"/>
      <c r="JIR3" s="213"/>
      <c r="JIS3" s="213"/>
      <c r="JIT3" s="213"/>
      <c r="JIU3" s="213"/>
      <c r="JIV3" s="213"/>
      <c r="JIW3" s="213"/>
      <c r="JIX3" s="213"/>
      <c r="JIY3" s="213"/>
      <c r="JIZ3" s="213"/>
      <c r="JJA3" s="213"/>
      <c r="JJB3" s="213"/>
      <c r="JJC3" s="213"/>
      <c r="JJD3" s="213"/>
      <c r="JJE3" s="213"/>
      <c r="JJF3" s="213"/>
      <c r="JJG3" s="213"/>
      <c r="JJH3" s="213"/>
      <c r="JJI3" s="213"/>
      <c r="JJJ3" s="213"/>
      <c r="JJK3" s="213"/>
      <c r="JJL3" s="213"/>
      <c r="JJM3" s="213"/>
      <c r="JJN3" s="213"/>
      <c r="JJO3" s="213"/>
      <c r="JJP3" s="213"/>
      <c r="JJQ3" s="213"/>
      <c r="JJR3" s="213"/>
      <c r="JJS3" s="213"/>
      <c r="JJT3" s="213"/>
      <c r="JJU3" s="213"/>
      <c r="JJV3" s="213"/>
      <c r="JJW3" s="213"/>
      <c r="JJX3" s="213"/>
      <c r="JJY3" s="213"/>
      <c r="JJZ3" s="213"/>
      <c r="JKA3" s="213"/>
      <c r="JKB3" s="213"/>
      <c r="JKC3" s="213"/>
      <c r="JKD3" s="213"/>
      <c r="JKE3" s="213"/>
      <c r="JKF3" s="213"/>
      <c r="JKG3" s="213"/>
      <c r="JKH3" s="213"/>
      <c r="JKI3" s="213"/>
      <c r="JKJ3" s="213"/>
      <c r="JKK3" s="213"/>
      <c r="JKL3" s="213"/>
      <c r="JKM3" s="213"/>
      <c r="JKN3" s="213"/>
      <c r="JKO3" s="213"/>
      <c r="JKP3" s="213"/>
      <c r="JKQ3" s="213"/>
      <c r="JKR3" s="213"/>
      <c r="JKS3" s="213"/>
      <c r="JKT3" s="213"/>
      <c r="JKU3" s="213"/>
      <c r="JKV3" s="213"/>
      <c r="JKW3" s="213"/>
      <c r="JKX3" s="213"/>
      <c r="JKY3" s="213"/>
      <c r="JKZ3" s="213"/>
      <c r="JLA3" s="213"/>
      <c r="JLB3" s="213"/>
      <c r="JLC3" s="213"/>
      <c r="JLD3" s="213"/>
      <c r="JLE3" s="213"/>
      <c r="JLF3" s="213"/>
      <c r="JLG3" s="213"/>
      <c r="JLH3" s="213"/>
      <c r="JLI3" s="213"/>
      <c r="JLJ3" s="213"/>
      <c r="JLK3" s="213"/>
      <c r="JLL3" s="213"/>
      <c r="JLM3" s="213"/>
      <c r="JLN3" s="213"/>
      <c r="JLO3" s="213"/>
      <c r="JLP3" s="213"/>
      <c r="JLQ3" s="213"/>
      <c r="JLR3" s="213"/>
      <c r="JLS3" s="213"/>
      <c r="JLT3" s="213"/>
      <c r="JLU3" s="213"/>
      <c r="JLV3" s="213"/>
      <c r="JLW3" s="213"/>
      <c r="JLX3" s="213"/>
      <c r="JLY3" s="213"/>
      <c r="JLZ3" s="213"/>
      <c r="JMA3" s="213"/>
      <c r="JMB3" s="213"/>
      <c r="JMC3" s="213"/>
      <c r="JMD3" s="213"/>
      <c r="JME3" s="213"/>
      <c r="JMF3" s="213"/>
      <c r="JMG3" s="213"/>
      <c r="JMH3" s="213"/>
      <c r="JMI3" s="213"/>
      <c r="JMJ3" s="213"/>
      <c r="JMK3" s="213"/>
      <c r="JML3" s="213"/>
      <c r="JMM3" s="213"/>
      <c r="JMN3" s="213"/>
      <c r="JMO3" s="213"/>
      <c r="JMP3" s="213"/>
      <c r="JMQ3" s="213"/>
      <c r="JMR3" s="213"/>
      <c r="JMS3" s="213"/>
      <c r="JMT3" s="213"/>
      <c r="JMU3" s="213"/>
      <c r="JMV3" s="213"/>
      <c r="JMW3" s="213"/>
      <c r="JMX3" s="213"/>
      <c r="JMY3" s="213"/>
      <c r="JMZ3" s="213"/>
      <c r="JNA3" s="213"/>
      <c r="JNB3" s="213"/>
      <c r="JNC3" s="213"/>
      <c r="JND3" s="213"/>
      <c r="JNE3" s="213"/>
      <c r="JNF3" s="213"/>
      <c r="JNG3" s="213"/>
      <c r="JNH3" s="213"/>
      <c r="JNI3" s="213"/>
      <c r="JNJ3" s="213"/>
      <c r="JNK3" s="213"/>
      <c r="JNL3" s="213"/>
      <c r="JNM3" s="213"/>
      <c r="JNN3" s="213"/>
      <c r="JNO3" s="213"/>
      <c r="JNP3" s="213"/>
      <c r="JNQ3" s="213"/>
      <c r="JNR3" s="213"/>
      <c r="JNS3" s="213"/>
      <c r="JNT3" s="213"/>
      <c r="JNU3" s="213"/>
      <c r="JNV3" s="213"/>
      <c r="JNW3" s="213"/>
      <c r="JNX3" s="213"/>
      <c r="JNY3" s="213"/>
      <c r="JNZ3" s="213"/>
      <c r="JOA3" s="213"/>
      <c r="JOB3" s="213"/>
      <c r="JOC3" s="213"/>
      <c r="JOD3" s="213"/>
      <c r="JOE3" s="213"/>
      <c r="JOF3" s="213"/>
      <c r="JOG3" s="213"/>
      <c r="JOH3" s="213"/>
      <c r="JOI3" s="213"/>
      <c r="JOJ3" s="213"/>
      <c r="JOK3" s="213"/>
      <c r="JOL3" s="213"/>
      <c r="JOM3" s="213"/>
      <c r="JON3" s="213"/>
      <c r="JOO3" s="213"/>
      <c r="JOP3" s="213"/>
      <c r="JOQ3" s="213"/>
      <c r="JOR3" s="213"/>
      <c r="JOS3" s="213"/>
      <c r="JOT3" s="213"/>
      <c r="JOU3" s="213"/>
      <c r="JOV3" s="213"/>
      <c r="JOW3" s="213"/>
      <c r="JOX3" s="213"/>
      <c r="JOY3" s="213"/>
      <c r="JOZ3" s="213"/>
      <c r="JPA3" s="213"/>
      <c r="JPB3" s="213"/>
      <c r="JPC3" s="213"/>
      <c r="JPD3" s="213"/>
      <c r="JPE3" s="213"/>
      <c r="JPF3" s="213"/>
      <c r="JPG3" s="213"/>
      <c r="JPH3" s="213"/>
      <c r="JPI3" s="213"/>
      <c r="JPJ3" s="213"/>
      <c r="JPK3" s="213"/>
      <c r="JPL3" s="213"/>
      <c r="JPM3" s="213"/>
      <c r="JPN3" s="213"/>
      <c r="JPO3" s="213"/>
      <c r="JPP3" s="213"/>
      <c r="JPQ3" s="213"/>
      <c r="JPR3" s="213"/>
      <c r="JPS3" s="213"/>
      <c r="JPT3" s="213"/>
      <c r="JPU3" s="213"/>
      <c r="JPV3" s="213"/>
      <c r="JPW3" s="213"/>
      <c r="JPX3" s="213"/>
      <c r="JPY3" s="213"/>
      <c r="JPZ3" s="213"/>
      <c r="JQA3" s="213"/>
      <c r="JQB3" s="213"/>
      <c r="JQC3" s="213"/>
      <c r="JQD3" s="213"/>
      <c r="JQE3" s="213"/>
      <c r="JQF3" s="213"/>
      <c r="JQG3" s="213"/>
      <c r="JQH3" s="213"/>
      <c r="JQI3" s="213"/>
      <c r="JQJ3" s="213"/>
      <c r="JQK3" s="213"/>
      <c r="JQL3" s="213"/>
      <c r="JQM3" s="213"/>
      <c r="JQN3" s="213"/>
      <c r="JQO3" s="213"/>
      <c r="JQP3" s="213"/>
      <c r="JQQ3" s="213"/>
      <c r="JQR3" s="213"/>
      <c r="JQS3" s="213"/>
      <c r="JQT3" s="213"/>
      <c r="JQU3" s="213"/>
      <c r="JQV3" s="213"/>
      <c r="JQW3" s="213"/>
      <c r="JQX3" s="213"/>
      <c r="JQY3" s="213"/>
      <c r="JQZ3" s="213"/>
      <c r="JRA3" s="213"/>
      <c r="JRB3" s="213"/>
      <c r="JRC3" s="213"/>
      <c r="JRD3" s="213"/>
      <c r="JRE3" s="213"/>
      <c r="JRF3" s="213"/>
      <c r="JRG3" s="213"/>
      <c r="JRH3" s="213"/>
      <c r="JRI3" s="213"/>
      <c r="JRJ3" s="213"/>
      <c r="JRK3" s="213"/>
      <c r="JRL3" s="213"/>
      <c r="JRM3" s="213"/>
      <c r="JRN3" s="213"/>
      <c r="JRO3" s="213"/>
      <c r="JRP3" s="213"/>
      <c r="JRQ3" s="213"/>
      <c r="JRR3" s="213"/>
      <c r="JRS3" s="213"/>
      <c r="JRT3" s="213"/>
      <c r="JRU3" s="213"/>
      <c r="JRV3" s="213"/>
      <c r="JRW3" s="213"/>
      <c r="JRX3" s="213"/>
      <c r="JRY3" s="213"/>
      <c r="JRZ3" s="213"/>
      <c r="JSA3" s="213"/>
      <c r="JSB3" s="213"/>
      <c r="JSC3" s="213"/>
      <c r="JSD3" s="213"/>
      <c r="JSE3" s="213"/>
      <c r="JSF3" s="213"/>
      <c r="JSG3" s="213"/>
      <c r="JSH3" s="213"/>
      <c r="JSI3" s="213"/>
      <c r="JSJ3" s="213"/>
      <c r="JSK3" s="213"/>
      <c r="JSL3" s="213"/>
      <c r="JSM3" s="213"/>
      <c r="JSN3" s="213"/>
      <c r="JSO3" s="213"/>
      <c r="JSP3" s="213"/>
      <c r="JSQ3" s="213"/>
      <c r="JSR3" s="213"/>
      <c r="JSS3" s="213"/>
      <c r="JST3" s="213"/>
      <c r="JSU3" s="213"/>
      <c r="JSV3" s="213"/>
      <c r="JSW3" s="213"/>
      <c r="JSX3" s="213"/>
      <c r="JSY3" s="213"/>
      <c r="JSZ3" s="213"/>
      <c r="JTA3" s="213"/>
      <c r="JTB3" s="213"/>
      <c r="JTC3" s="213"/>
      <c r="JTD3" s="213"/>
      <c r="JTE3" s="213"/>
      <c r="JTF3" s="213"/>
      <c r="JTG3" s="213"/>
      <c r="JTH3" s="213"/>
      <c r="JTI3" s="213"/>
      <c r="JTJ3" s="213"/>
      <c r="JTK3" s="213"/>
      <c r="JTL3" s="213"/>
      <c r="JTM3" s="213"/>
      <c r="JTN3" s="213"/>
      <c r="JTO3" s="213"/>
      <c r="JTP3" s="213"/>
      <c r="JTQ3" s="213"/>
      <c r="JTR3" s="213"/>
      <c r="JTS3" s="213"/>
      <c r="JTT3" s="213"/>
      <c r="JTU3" s="213"/>
      <c r="JTV3" s="213"/>
      <c r="JTW3" s="213"/>
      <c r="JTX3" s="213"/>
      <c r="JTY3" s="213"/>
      <c r="JTZ3" s="213"/>
      <c r="JUA3" s="213"/>
      <c r="JUB3" s="213"/>
      <c r="JUC3" s="213"/>
      <c r="JUD3" s="213"/>
      <c r="JUE3" s="213"/>
      <c r="JUF3" s="213"/>
      <c r="JUG3" s="213"/>
      <c r="JUH3" s="213"/>
      <c r="JUI3" s="213"/>
      <c r="JUJ3" s="213"/>
      <c r="JUK3" s="213"/>
      <c r="JUL3" s="213"/>
      <c r="JUM3" s="213"/>
      <c r="JUN3" s="213"/>
      <c r="JUO3" s="213"/>
      <c r="JUP3" s="213"/>
      <c r="JUQ3" s="213"/>
      <c r="JUR3" s="213"/>
      <c r="JUS3" s="213"/>
      <c r="JUT3" s="213"/>
      <c r="JUU3" s="213"/>
      <c r="JUV3" s="213"/>
      <c r="JUW3" s="213"/>
      <c r="JUX3" s="213"/>
      <c r="JUY3" s="213"/>
      <c r="JUZ3" s="213"/>
      <c r="JVA3" s="213"/>
      <c r="JVB3" s="213"/>
      <c r="JVC3" s="213"/>
      <c r="JVD3" s="213"/>
      <c r="JVE3" s="213"/>
      <c r="JVF3" s="213"/>
      <c r="JVG3" s="213"/>
      <c r="JVH3" s="213"/>
      <c r="JVI3" s="213"/>
      <c r="JVJ3" s="213"/>
      <c r="JVK3" s="213"/>
      <c r="JVL3" s="213"/>
      <c r="JVM3" s="213"/>
      <c r="JVN3" s="213"/>
      <c r="JVO3" s="213"/>
      <c r="JVP3" s="213"/>
      <c r="JVQ3" s="213"/>
      <c r="JVR3" s="213"/>
      <c r="JVS3" s="213"/>
      <c r="JVT3" s="213"/>
      <c r="JVU3" s="213"/>
      <c r="JVV3" s="213"/>
      <c r="JVW3" s="213"/>
      <c r="JVX3" s="213"/>
      <c r="JVY3" s="213"/>
      <c r="JVZ3" s="213"/>
      <c r="JWA3" s="213"/>
      <c r="JWB3" s="213"/>
      <c r="JWC3" s="213"/>
      <c r="JWD3" s="213"/>
      <c r="JWE3" s="213"/>
      <c r="JWF3" s="213"/>
      <c r="JWG3" s="213"/>
      <c r="JWH3" s="213"/>
      <c r="JWI3" s="213"/>
      <c r="JWJ3" s="213"/>
      <c r="JWK3" s="213"/>
      <c r="JWL3" s="213"/>
      <c r="JWM3" s="213"/>
      <c r="JWN3" s="213"/>
      <c r="JWO3" s="213"/>
      <c r="JWP3" s="213"/>
      <c r="JWQ3" s="213"/>
      <c r="JWR3" s="213"/>
      <c r="JWS3" s="213"/>
      <c r="JWT3" s="213"/>
      <c r="JWU3" s="213"/>
      <c r="JWV3" s="213"/>
      <c r="JWW3" s="213"/>
      <c r="JWX3" s="213"/>
      <c r="JWY3" s="213"/>
      <c r="JWZ3" s="213"/>
      <c r="JXA3" s="213"/>
      <c r="JXB3" s="213"/>
      <c r="JXC3" s="213"/>
      <c r="JXD3" s="213"/>
      <c r="JXE3" s="213"/>
      <c r="JXF3" s="213"/>
      <c r="JXG3" s="213"/>
      <c r="JXH3" s="213"/>
      <c r="JXI3" s="213"/>
      <c r="JXJ3" s="213"/>
      <c r="JXK3" s="213"/>
      <c r="JXL3" s="213"/>
      <c r="JXM3" s="213"/>
      <c r="JXN3" s="213"/>
      <c r="JXO3" s="213"/>
      <c r="JXP3" s="213"/>
      <c r="JXQ3" s="213"/>
      <c r="JXR3" s="213"/>
      <c r="JXS3" s="213"/>
      <c r="JXT3" s="213"/>
      <c r="JXU3" s="213"/>
      <c r="JXV3" s="213"/>
      <c r="JXW3" s="213"/>
      <c r="JXX3" s="213"/>
      <c r="JXY3" s="213"/>
      <c r="JXZ3" s="213"/>
      <c r="JYA3" s="213"/>
      <c r="JYB3" s="213"/>
      <c r="JYC3" s="213"/>
      <c r="JYD3" s="213"/>
      <c r="JYE3" s="213"/>
      <c r="JYF3" s="213"/>
      <c r="JYG3" s="213"/>
      <c r="JYH3" s="213"/>
      <c r="JYI3" s="213"/>
      <c r="JYJ3" s="213"/>
      <c r="JYK3" s="213"/>
      <c r="JYL3" s="213"/>
      <c r="JYM3" s="213"/>
      <c r="JYN3" s="213"/>
      <c r="JYO3" s="213"/>
      <c r="JYP3" s="213"/>
      <c r="JYQ3" s="213"/>
      <c r="JYR3" s="213"/>
      <c r="JYS3" s="213"/>
      <c r="JYT3" s="213"/>
      <c r="JYU3" s="213"/>
      <c r="JYV3" s="213"/>
      <c r="JYW3" s="213"/>
      <c r="JYX3" s="213"/>
      <c r="JYY3" s="213"/>
      <c r="JYZ3" s="213"/>
      <c r="JZA3" s="213"/>
      <c r="JZB3" s="213"/>
      <c r="JZC3" s="213"/>
      <c r="JZD3" s="213"/>
      <c r="JZE3" s="213"/>
      <c r="JZF3" s="213"/>
      <c r="JZG3" s="213"/>
      <c r="JZH3" s="213"/>
      <c r="JZI3" s="213"/>
      <c r="JZJ3" s="213"/>
      <c r="JZK3" s="213"/>
      <c r="JZL3" s="213"/>
      <c r="JZM3" s="213"/>
      <c r="JZN3" s="213"/>
      <c r="JZO3" s="213"/>
      <c r="JZP3" s="213"/>
      <c r="JZQ3" s="213"/>
      <c r="JZR3" s="213"/>
      <c r="JZS3" s="213"/>
      <c r="JZT3" s="213"/>
      <c r="JZU3" s="213"/>
      <c r="JZV3" s="213"/>
      <c r="JZW3" s="213"/>
      <c r="JZX3" s="213"/>
      <c r="JZY3" s="213"/>
      <c r="JZZ3" s="213"/>
      <c r="KAA3" s="213"/>
      <c r="KAB3" s="213"/>
      <c r="KAC3" s="213"/>
      <c r="KAD3" s="213"/>
      <c r="KAE3" s="213"/>
      <c r="KAF3" s="213"/>
      <c r="KAG3" s="213"/>
      <c r="KAH3" s="213"/>
      <c r="KAI3" s="213"/>
      <c r="KAJ3" s="213"/>
      <c r="KAK3" s="213"/>
      <c r="KAL3" s="213"/>
      <c r="KAM3" s="213"/>
      <c r="KAN3" s="213"/>
      <c r="KAO3" s="213"/>
      <c r="KAP3" s="213"/>
      <c r="KAQ3" s="213"/>
      <c r="KAR3" s="213"/>
      <c r="KAS3" s="213"/>
      <c r="KAT3" s="213"/>
      <c r="KAU3" s="213"/>
      <c r="KAV3" s="213"/>
      <c r="KAW3" s="213"/>
      <c r="KAX3" s="213"/>
      <c r="KAY3" s="213"/>
      <c r="KAZ3" s="213"/>
      <c r="KBA3" s="213"/>
      <c r="KBB3" s="213"/>
      <c r="KBC3" s="213"/>
      <c r="KBD3" s="213"/>
      <c r="KBE3" s="213"/>
      <c r="KBF3" s="213"/>
      <c r="KBG3" s="213"/>
      <c r="KBH3" s="213"/>
      <c r="KBI3" s="213"/>
      <c r="KBJ3" s="213"/>
      <c r="KBK3" s="213"/>
      <c r="KBL3" s="213"/>
      <c r="KBM3" s="213"/>
      <c r="KBN3" s="213"/>
      <c r="KBO3" s="213"/>
      <c r="KBP3" s="213"/>
      <c r="KBQ3" s="213"/>
      <c r="KBR3" s="213"/>
      <c r="KBS3" s="213"/>
      <c r="KBT3" s="213"/>
      <c r="KBU3" s="213"/>
      <c r="KBV3" s="213"/>
      <c r="KBW3" s="213"/>
      <c r="KBX3" s="213"/>
      <c r="KBY3" s="213"/>
      <c r="KBZ3" s="213"/>
      <c r="KCA3" s="213"/>
      <c r="KCB3" s="213"/>
      <c r="KCC3" s="213"/>
      <c r="KCD3" s="213"/>
      <c r="KCE3" s="213"/>
      <c r="KCF3" s="213"/>
      <c r="KCG3" s="213"/>
      <c r="KCH3" s="213"/>
      <c r="KCI3" s="213"/>
      <c r="KCJ3" s="213"/>
      <c r="KCK3" s="213"/>
      <c r="KCL3" s="213"/>
      <c r="KCM3" s="213"/>
      <c r="KCN3" s="213"/>
      <c r="KCO3" s="213"/>
      <c r="KCP3" s="213"/>
      <c r="KCQ3" s="213"/>
      <c r="KCR3" s="213"/>
      <c r="KCS3" s="213"/>
      <c r="KCT3" s="213"/>
      <c r="KCU3" s="213"/>
      <c r="KCV3" s="213"/>
      <c r="KCW3" s="213"/>
      <c r="KCX3" s="213"/>
      <c r="KCY3" s="213"/>
      <c r="KCZ3" s="213"/>
      <c r="KDA3" s="213"/>
      <c r="KDB3" s="213"/>
      <c r="KDC3" s="213"/>
      <c r="KDD3" s="213"/>
      <c r="KDE3" s="213"/>
      <c r="KDF3" s="213"/>
      <c r="KDG3" s="213"/>
      <c r="KDH3" s="213"/>
      <c r="KDI3" s="213"/>
      <c r="KDJ3" s="213"/>
      <c r="KDK3" s="213"/>
      <c r="KDL3" s="213"/>
      <c r="KDM3" s="213"/>
      <c r="KDN3" s="213"/>
      <c r="KDO3" s="213"/>
      <c r="KDP3" s="213"/>
      <c r="KDQ3" s="213"/>
      <c r="KDR3" s="213"/>
      <c r="KDS3" s="213"/>
      <c r="KDT3" s="213"/>
      <c r="KDU3" s="213"/>
      <c r="KDV3" s="213"/>
      <c r="KDW3" s="213"/>
      <c r="KDX3" s="213"/>
      <c r="KDY3" s="213"/>
      <c r="KDZ3" s="213"/>
      <c r="KEA3" s="213"/>
      <c r="KEB3" s="213"/>
      <c r="KEC3" s="213"/>
      <c r="KED3" s="213"/>
      <c r="KEE3" s="213"/>
      <c r="KEF3" s="213"/>
      <c r="KEG3" s="213"/>
      <c r="KEH3" s="213"/>
      <c r="KEI3" s="213"/>
      <c r="KEJ3" s="213"/>
      <c r="KEK3" s="213"/>
      <c r="KEL3" s="213"/>
      <c r="KEM3" s="213"/>
      <c r="KEN3" s="213"/>
      <c r="KEO3" s="213"/>
      <c r="KEP3" s="213"/>
      <c r="KEQ3" s="213"/>
      <c r="KER3" s="213"/>
      <c r="KES3" s="213"/>
      <c r="KET3" s="213"/>
      <c r="KEU3" s="213"/>
      <c r="KEV3" s="213"/>
      <c r="KEW3" s="213"/>
      <c r="KEX3" s="213"/>
      <c r="KEY3" s="213"/>
      <c r="KEZ3" s="213"/>
      <c r="KFA3" s="213"/>
      <c r="KFB3" s="213"/>
      <c r="KFC3" s="213"/>
      <c r="KFD3" s="213"/>
      <c r="KFE3" s="213"/>
      <c r="KFF3" s="213"/>
      <c r="KFG3" s="213"/>
      <c r="KFH3" s="213"/>
      <c r="KFI3" s="213"/>
      <c r="KFJ3" s="213"/>
      <c r="KFK3" s="213"/>
      <c r="KFL3" s="213"/>
      <c r="KFM3" s="213"/>
      <c r="KFN3" s="213"/>
      <c r="KFO3" s="213"/>
      <c r="KFP3" s="213"/>
      <c r="KFQ3" s="213"/>
      <c r="KFR3" s="213"/>
      <c r="KFS3" s="213"/>
      <c r="KFT3" s="213"/>
      <c r="KFU3" s="213"/>
      <c r="KFV3" s="213"/>
      <c r="KFW3" s="213"/>
      <c r="KFX3" s="213"/>
      <c r="KFY3" s="213"/>
      <c r="KFZ3" s="213"/>
      <c r="KGA3" s="213"/>
      <c r="KGB3" s="213"/>
      <c r="KGC3" s="213"/>
      <c r="KGD3" s="213"/>
      <c r="KGE3" s="213"/>
      <c r="KGF3" s="213"/>
      <c r="KGG3" s="213"/>
      <c r="KGH3" s="213"/>
      <c r="KGI3" s="213"/>
      <c r="KGJ3" s="213"/>
      <c r="KGK3" s="213"/>
      <c r="KGL3" s="213"/>
      <c r="KGM3" s="213"/>
      <c r="KGN3" s="213"/>
      <c r="KGO3" s="213"/>
      <c r="KGP3" s="213"/>
      <c r="KGQ3" s="213"/>
      <c r="KGR3" s="213"/>
      <c r="KGS3" s="213"/>
      <c r="KGT3" s="213"/>
      <c r="KGU3" s="213"/>
      <c r="KGV3" s="213"/>
      <c r="KGW3" s="213"/>
      <c r="KGX3" s="213"/>
      <c r="KGY3" s="213"/>
      <c r="KGZ3" s="213"/>
      <c r="KHA3" s="213"/>
      <c r="KHB3" s="213"/>
      <c r="KHC3" s="213"/>
      <c r="KHD3" s="213"/>
      <c r="KHE3" s="213"/>
      <c r="KHF3" s="213"/>
      <c r="KHG3" s="213"/>
      <c r="KHH3" s="213"/>
      <c r="KHI3" s="213"/>
      <c r="KHJ3" s="213"/>
      <c r="KHK3" s="213"/>
      <c r="KHL3" s="213"/>
      <c r="KHM3" s="213"/>
      <c r="KHN3" s="213"/>
      <c r="KHO3" s="213"/>
      <c r="KHP3" s="213"/>
      <c r="KHQ3" s="213"/>
      <c r="KHR3" s="213"/>
      <c r="KHS3" s="213"/>
      <c r="KHT3" s="213"/>
      <c r="KHU3" s="213"/>
      <c r="KHV3" s="213"/>
      <c r="KHW3" s="213"/>
      <c r="KHX3" s="213"/>
      <c r="KHY3" s="213"/>
      <c r="KHZ3" s="213"/>
      <c r="KIA3" s="213"/>
      <c r="KIB3" s="213"/>
      <c r="KIC3" s="213"/>
      <c r="KID3" s="213"/>
      <c r="KIE3" s="213"/>
      <c r="KIF3" s="213"/>
      <c r="KIG3" s="213"/>
      <c r="KIH3" s="213"/>
      <c r="KII3" s="213"/>
      <c r="KIJ3" s="213"/>
      <c r="KIK3" s="213"/>
      <c r="KIL3" s="213"/>
      <c r="KIM3" s="213"/>
      <c r="KIN3" s="213"/>
      <c r="KIO3" s="213"/>
      <c r="KIP3" s="213"/>
      <c r="KIQ3" s="213"/>
      <c r="KIR3" s="213"/>
      <c r="KIS3" s="213"/>
      <c r="KIT3" s="213"/>
      <c r="KIU3" s="213"/>
      <c r="KIV3" s="213"/>
      <c r="KIW3" s="213"/>
      <c r="KIX3" s="213"/>
      <c r="KIY3" s="213"/>
      <c r="KIZ3" s="213"/>
      <c r="KJA3" s="213"/>
      <c r="KJB3" s="213"/>
      <c r="KJC3" s="213"/>
      <c r="KJD3" s="213"/>
      <c r="KJE3" s="213"/>
      <c r="KJF3" s="213"/>
      <c r="KJG3" s="213"/>
      <c r="KJH3" s="213"/>
      <c r="KJI3" s="213"/>
      <c r="KJJ3" s="213"/>
      <c r="KJK3" s="213"/>
      <c r="KJL3" s="213"/>
      <c r="KJM3" s="213"/>
      <c r="KJN3" s="213"/>
      <c r="KJO3" s="213"/>
      <c r="KJP3" s="213"/>
      <c r="KJQ3" s="213"/>
      <c r="KJR3" s="213"/>
      <c r="KJS3" s="213"/>
      <c r="KJT3" s="213"/>
      <c r="KJU3" s="213"/>
      <c r="KJV3" s="213"/>
      <c r="KJW3" s="213"/>
      <c r="KJX3" s="213"/>
      <c r="KJY3" s="213"/>
      <c r="KJZ3" s="213"/>
      <c r="KKA3" s="213"/>
      <c r="KKB3" s="213"/>
      <c r="KKC3" s="213"/>
      <c r="KKD3" s="213"/>
      <c r="KKE3" s="213"/>
      <c r="KKF3" s="213"/>
      <c r="KKG3" s="213"/>
      <c r="KKH3" s="213"/>
      <c r="KKI3" s="213"/>
      <c r="KKJ3" s="213"/>
      <c r="KKK3" s="213"/>
      <c r="KKL3" s="213"/>
      <c r="KKM3" s="213"/>
      <c r="KKN3" s="213"/>
      <c r="KKO3" s="213"/>
      <c r="KKP3" s="213"/>
      <c r="KKQ3" s="213"/>
      <c r="KKR3" s="213"/>
      <c r="KKS3" s="213"/>
      <c r="KKT3" s="213"/>
      <c r="KKU3" s="213"/>
      <c r="KKV3" s="213"/>
      <c r="KKW3" s="213"/>
      <c r="KKX3" s="213"/>
      <c r="KKY3" s="213"/>
      <c r="KKZ3" s="213"/>
      <c r="KLA3" s="213"/>
      <c r="KLB3" s="213"/>
      <c r="KLC3" s="213"/>
      <c r="KLD3" s="213"/>
      <c r="KLE3" s="213"/>
      <c r="KLF3" s="213"/>
      <c r="KLG3" s="213"/>
      <c r="KLH3" s="213"/>
      <c r="KLI3" s="213"/>
      <c r="KLJ3" s="213"/>
      <c r="KLK3" s="213"/>
      <c r="KLL3" s="213"/>
      <c r="KLM3" s="213"/>
      <c r="KLN3" s="213"/>
      <c r="KLO3" s="213"/>
      <c r="KLP3" s="213"/>
      <c r="KLQ3" s="213"/>
      <c r="KLR3" s="213"/>
      <c r="KLS3" s="213"/>
      <c r="KLT3" s="213"/>
      <c r="KLU3" s="213"/>
      <c r="KLV3" s="213"/>
      <c r="KLW3" s="213"/>
      <c r="KLX3" s="213"/>
      <c r="KLY3" s="213"/>
      <c r="KLZ3" s="213"/>
      <c r="KMA3" s="213"/>
      <c r="KMB3" s="213"/>
      <c r="KMC3" s="213"/>
      <c r="KMD3" s="213"/>
      <c r="KME3" s="213"/>
      <c r="KMF3" s="213"/>
      <c r="KMG3" s="213"/>
      <c r="KMH3" s="213"/>
      <c r="KMI3" s="213"/>
      <c r="KMJ3" s="213"/>
      <c r="KMK3" s="213"/>
      <c r="KML3" s="213"/>
      <c r="KMM3" s="213"/>
      <c r="KMN3" s="213"/>
      <c r="KMO3" s="213"/>
      <c r="KMP3" s="213"/>
      <c r="KMQ3" s="213"/>
      <c r="KMR3" s="213"/>
      <c r="KMS3" s="213"/>
      <c r="KMT3" s="213"/>
      <c r="KMU3" s="213"/>
      <c r="KMV3" s="213"/>
      <c r="KMW3" s="213"/>
      <c r="KMX3" s="213"/>
      <c r="KMY3" s="213"/>
      <c r="KMZ3" s="213"/>
      <c r="KNA3" s="213"/>
      <c r="KNB3" s="213"/>
      <c r="KNC3" s="213"/>
      <c r="KND3" s="213"/>
      <c r="KNE3" s="213"/>
      <c r="KNF3" s="213"/>
      <c r="KNG3" s="213"/>
      <c r="KNH3" s="213"/>
      <c r="KNI3" s="213"/>
      <c r="KNJ3" s="213"/>
      <c r="KNK3" s="213"/>
      <c r="KNL3" s="213"/>
      <c r="KNM3" s="213"/>
      <c r="KNN3" s="213"/>
      <c r="KNO3" s="213"/>
      <c r="KNP3" s="213"/>
      <c r="KNQ3" s="213"/>
      <c r="KNR3" s="213"/>
      <c r="KNS3" s="213"/>
      <c r="KNT3" s="213"/>
      <c r="KNU3" s="213"/>
      <c r="KNV3" s="213"/>
      <c r="KNW3" s="213"/>
      <c r="KNX3" s="213"/>
      <c r="KNY3" s="213"/>
      <c r="KNZ3" s="213"/>
      <c r="KOA3" s="213"/>
      <c r="KOB3" s="213"/>
      <c r="KOC3" s="213"/>
      <c r="KOD3" s="213"/>
      <c r="KOE3" s="213"/>
      <c r="KOF3" s="213"/>
      <c r="KOG3" s="213"/>
      <c r="KOH3" s="213"/>
      <c r="KOI3" s="213"/>
      <c r="KOJ3" s="213"/>
      <c r="KOK3" s="213"/>
      <c r="KOL3" s="213"/>
      <c r="KOM3" s="213"/>
      <c r="KON3" s="213"/>
      <c r="KOO3" s="213"/>
      <c r="KOP3" s="213"/>
      <c r="KOQ3" s="213"/>
      <c r="KOR3" s="213"/>
      <c r="KOS3" s="213"/>
      <c r="KOT3" s="213"/>
      <c r="KOU3" s="213"/>
      <c r="KOV3" s="213"/>
      <c r="KOW3" s="213"/>
      <c r="KOX3" s="213"/>
      <c r="KOY3" s="213"/>
      <c r="KOZ3" s="213"/>
      <c r="KPA3" s="213"/>
      <c r="KPB3" s="213"/>
      <c r="KPC3" s="213"/>
      <c r="KPD3" s="213"/>
      <c r="KPE3" s="213"/>
      <c r="KPF3" s="213"/>
      <c r="KPG3" s="213"/>
      <c r="KPH3" s="213"/>
      <c r="KPI3" s="213"/>
      <c r="KPJ3" s="213"/>
      <c r="KPK3" s="213"/>
      <c r="KPL3" s="213"/>
      <c r="KPM3" s="213"/>
      <c r="KPN3" s="213"/>
      <c r="KPO3" s="213"/>
      <c r="KPP3" s="213"/>
      <c r="KPQ3" s="213"/>
      <c r="KPR3" s="213"/>
      <c r="KPS3" s="213"/>
      <c r="KPT3" s="213"/>
      <c r="KPU3" s="213"/>
      <c r="KPV3" s="213"/>
      <c r="KPW3" s="213"/>
      <c r="KPX3" s="213"/>
      <c r="KPY3" s="213"/>
      <c r="KPZ3" s="213"/>
      <c r="KQA3" s="213"/>
      <c r="KQB3" s="213"/>
      <c r="KQC3" s="213"/>
      <c r="KQD3" s="213"/>
      <c r="KQE3" s="213"/>
      <c r="KQF3" s="213"/>
      <c r="KQG3" s="213"/>
      <c r="KQH3" s="213"/>
      <c r="KQI3" s="213"/>
      <c r="KQJ3" s="213"/>
      <c r="KQK3" s="213"/>
      <c r="KQL3" s="213"/>
      <c r="KQM3" s="213"/>
      <c r="KQN3" s="213"/>
      <c r="KQO3" s="213"/>
      <c r="KQP3" s="213"/>
      <c r="KQQ3" s="213"/>
      <c r="KQR3" s="213"/>
      <c r="KQS3" s="213"/>
      <c r="KQT3" s="213"/>
      <c r="KQU3" s="213"/>
      <c r="KQV3" s="213"/>
      <c r="KQW3" s="213"/>
      <c r="KQX3" s="213"/>
      <c r="KQY3" s="213"/>
      <c r="KQZ3" s="213"/>
      <c r="KRA3" s="213"/>
      <c r="KRB3" s="213"/>
      <c r="KRC3" s="213"/>
      <c r="KRD3" s="213"/>
      <c r="KRE3" s="213"/>
      <c r="KRF3" s="213"/>
      <c r="KRG3" s="213"/>
      <c r="KRH3" s="213"/>
      <c r="KRI3" s="213"/>
      <c r="KRJ3" s="213"/>
      <c r="KRK3" s="213"/>
      <c r="KRL3" s="213"/>
      <c r="KRM3" s="213"/>
      <c r="KRN3" s="213"/>
      <c r="KRO3" s="213"/>
      <c r="KRP3" s="213"/>
      <c r="KRQ3" s="213"/>
      <c r="KRR3" s="213"/>
      <c r="KRS3" s="213"/>
      <c r="KRT3" s="213"/>
      <c r="KRU3" s="213"/>
      <c r="KRV3" s="213"/>
      <c r="KRW3" s="213"/>
      <c r="KRX3" s="213"/>
      <c r="KRY3" s="213"/>
      <c r="KRZ3" s="213"/>
      <c r="KSA3" s="213"/>
      <c r="KSB3" s="213"/>
      <c r="KSC3" s="213"/>
      <c r="KSD3" s="213"/>
      <c r="KSE3" s="213"/>
      <c r="KSF3" s="213"/>
      <c r="KSG3" s="213"/>
      <c r="KSH3" s="213"/>
      <c r="KSI3" s="213"/>
      <c r="KSJ3" s="213"/>
      <c r="KSK3" s="213"/>
      <c r="KSL3" s="213"/>
      <c r="KSM3" s="213"/>
      <c r="KSN3" s="213"/>
      <c r="KSO3" s="213"/>
      <c r="KSP3" s="213"/>
      <c r="KSQ3" s="213"/>
      <c r="KSR3" s="213"/>
      <c r="KSS3" s="213"/>
      <c r="KST3" s="213"/>
      <c r="KSU3" s="213"/>
      <c r="KSV3" s="213"/>
      <c r="KSW3" s="213"/>
      <c r="KSX3" s="213"/>
      <c r="KSY3" s="213"/>
      <c r="KSZ3" s="213"/>
      <c r="KTA3" s="213"/>
      <c r="KTB3" s="213"/>
      <c r="KTC3" s="213"/>
      <c r="KTD3" s="213"/>
      <c r="KTE3" s="213"/>
      <c r="KTF3" s="213"/>
      <c r="KTG3" s="213"/>
      <c r="KTH3" s="213"/>
      <c r="KTI3" s="213"/>
      <c r="KTJ3" s="213"/>
      <c r="KTK3" s="213"/>
      <c r="KTL3" s="213"/>
      <c r="KTM3" s="213"/>
      <c r="KTN3" s="213"/>
      <c r="KTO3" s="213"/>
      <c r="KTP3" s="213"/>
      <c r="KTQ3" s="213"/>
      <c r="KTR3" s="213"/>
      <c r="KTS3" s="213"/>
      <c r="KTT3" s="213"/>
      <c r="KTU3" s="213"/>
      <c r="KTV3" s="213"/>
      <c r="KTW3" s="213"/>
      <c r="KTX3" s="213"/>
      <c r="KTY3" s="213"/>
      <c r="KTZ3" s="213"/>
      <c r="KUA3" s="213"/>
      <c r="KUB3" s="213"/>
      <c r="KUC3" s="213"/>
      <c r="KUD3" s="213"/>
      <c r="KUE3" s="213"/>
      <c r="KUF3" s="213"/>
      <c r="KUG3" s="213"/>
      <c r="KUH3" s="213"/>
      <c r="KUI3" s="213"/>
      <c r="KUJ3" s="213"/>
      <c r="KUK3" s="213"/>
      <c r="KUL3" s="213"/>
      <c r="KUM3" s="213"/>
      <c r="KUN3" s="213"/>
      <c r="KUO3" s="213"/>
      <c r="KUP3" s="213"/>
      <c r="KUQ3" s="213"/>
      <c r="KUR3" s="213"/>
      <c r="KUS3" s="213"/>
      <c r="KUT3" s="213"/>
      <c r="KUU3" s="213"/>
      <c r="KUV3" s="213"/>
      <c r="KUW3" s="213"/>
      <c r="KUX3" s="213"/>
      <c r="KUY3" s="213"/>
      <c r="KUZ3" s="213"/>
      <c r="KVA3" s="213"/>
      <c r="KVB3" s="213"/>
      <c r="KVC3" s="213"/>
      <c r="KVD3" s="213"/>
      <c r="KVE3" s="213"/>
      <c r="KVF3" s="213"/>
      <c r="KVG3" s="213"/>
      <c r="KVH3" s="213"/>
      <c r="KVI3" s="213"/>
      <c r="KVJ3" s="213"/>
      <c r="KVK3" s="213"/>
      <c r="KVL3" s="213"/>
      <c r="KVM3" s="213"/>
      <c r="KVN3" s="213"/>
      <c r="KVO3" s="213"/>
      <c r="KVP3" s="213"/>
      <c r="KVQ3" s="213"/>
      <c r="KVR3" s="213"/>
      <c r="KVS3" s="213"/>
      <c r="KVT3" s="213"/>
      <c r="KVU3" s="213"/>
      <c r="KVV3" s="213"/>
      <c r="KVW3" s="213"/>
      <c r="KVX3" s="213"/>
      <c r="KVY3" s="213"/>
      <c r="KVZ3" s="213"/>
      <c r="KWA3" s="213"/>
      <c r="KWB3" s="213"/>
      <c r="KWC3" s="213"/>
      <c r="KWD3" s="213"/>
      <c r="KWE3" s="213"/>
      <c r="KWF3" s="213"/>
      <c r="KWG3" s="213"/>
      <c r="KWH3" s="213"/>
      <c r="KWI3" s="213"/>
      <c r="KWJ3" s="213"/>
      <c r="KWK3" s="213"/>
      <c r="KWL3" s="213"/>
      <c r="KWM3" s="213"/>
      <c r="KWN3" s="213"/>
      <c r="KWO3" s="213"/>
      <c r="KWP3" s="213"/>
      <c r="KWQ3" s="213"/>
      <c r="KWR3" s="213"/>
      <c r="KWS3" s="213"/>
      <c r="KWT3" s="213"/>
      <c r="KWU3" s="213"/>
      <c r="KWV3" s="213"/>
      <c r="KWW3" s="213"/>
      <c r="KWX3" s="213"/>
      <c r="KWY3" s="213"/>
      <c r="KWZ3" s="213"/>
      <c r="KXA3" s="213"/>
      <c r="KXB3" s="213"/>
      <c r="KXC3" s="213"/>
      <c r="KXD3" s="213"/>
      <c r="KXE3" s="213"/>
      <c r="KXF3" s="213"/>
      <c r="KXG3" s="213"/>
      <c r="KXH3" s="213"/>
      <c r="KXI3" s="213"/>
      <c r="KXJ3" s="213"/>
      <c r="KXK3" s="213"/>
      <c r="KXL3" s="213"/>
      <c r="KXM3" s="213"/>
      <c r="KXN3" s="213"/>
      <c r="KXO3" s="213"/>
      <c r="KXP3" s="213"/>
      <c r="KXQ3" s="213"/>
      <c r="KXR3" s="213"/>
      <c r="KXS3" s="213"/>
      <c r="KXT3" s="213"/>
      <c r="KXU3" s="213"/>
      <c r="KXV3" s="213"/>
      <c r="KXW3" s="213"/>
      <c r="KXX3" s="213"/>
      <c r="KXY3" s="213"/>
      <c r="KXZ3" s="213"/>
      <c r="KYA3" s="213"/>
      <c r="KYB3" s="213"/>
      <c r="KYC3" s="213"/>
      <c r="KYD3" s="213"/>
      <c r="KYE3" s="213"/>
      <c r="KYF3" s="213"/>
      <c r="KYG3" s="213"/>
      <c r="KYH3" s="213"/>
      <c r="KYI3" s="213"/>
      <c r="KYJ3" s="213"/>
      <c r="KYK3" s="213"/>
      <c r="KYL3" s="213"/>
      <c r="KYM3" s="213"/>
      <c r="KYN3" s="213"/>
      <c r="KYO3" s="213"/>
      <c r="KYP3" s="213"/>
      <c r="KYQ3" s="213"/>
      <c r="KYR3" s="213"/>
      <c r="KYS3" s="213"/>
      <c r="KYT3" s="213"/>
      <c r="KYU3" s="213"/>
      <c r="KYV3" s="213"/>
      <c r="KYW3" s="213"/>
      <c r="KYX3" s="213"/>
      <c r="KYY3" s="213"/>
      <c r="KYZ3" s="213"/>
      <c r="KZA3" s="213"/>
      <c r="KZB3" s="213"/>
      <c r="KZC3" s="213"/>
      <c r="KZD3" s="213"/>
      <c r="KZE3" s="213"/>
      <c r="KZF3" s="213"/>
      <c r="KZG3" s="213"/>
      <c r="KZH3" s="213"/>
      <c r="KZI3" s="213"/>
      <c r="KZJ3" s="213"/>
      <c r="KZK3" s="213"/>
      <c r="KZL3" s="213"/>
      <c r="KZM3" s="213"/>
      <c r="KZN3" s="213"/>
      <c r="KZO3" s="213"/>
      <c r="KZP3" s="213"/>
      <c r="KZQ3" s="213"/>
      <c r="KZR3" s="213"/>
      <c r="KZS3" s="213"/>
      <c r="KZT3" s="213"/>
      <c r="KZU3" s="213"/>
      <c r="KZV3" s="213"/>
      <c r="KZW3" s="213"/>
      <c r="KZX3" s="213"/>
      <c r="KZY3" s="213"/>
      <c r="KZZ3" s="213"/>
      <c r="LAA3" s="213"/>
      <c r="LAB3" s="213"/>
      <c r="LAC3" s="213"/>
      <c r="LAD3" s="213"/>
      <c r="LAE3" s="213"/>
      <c r="LAF3" s="213"/>
      <c r="LAG3" s="213"/>
      <c r="LAH3" s="213"/>
      <c r="LAI3" s="213"/>
      <c r="LAJ3" s="213"/>
      <c r="LAK3" s="213"/>
      <c r="LAL3" s="213"/>
      <c r="LAM3" s="213"/>
      <c r="LAN3" s="213"/>
      <c r="LAO3" s="213"/>
      <c r="LAP3" s="213"/>
      <c r="LAQ3" s="213"/>
      <c r="LAR3" s="213"/>
      <c r="LAS3" s="213"/>
      <c r="LAT3" s="213"/>
      <c r="LAU3" s="213"/>
      <c r="LAV3" s="213"/>
      <c r="LAW3" s="213"/>
      <c r="LAX3" s="213"/>
      <c r="LAY3" s="213"/>
      <c r="LAZ3" s="213"/>
      <c r="LBA3" s="213"/>
      <c r="LBB3" s="213"/>
      <c r="LBC3" s="213"/>
      <c r="LBD3" s="213"/>
      <c r="LBE3" s="213"/>
      <c r="LBF3" s="213"/>
      <c r="LBG3" s="213"/>
      <c r="LBH3" s="213"/>
      <c r="LBI3" s="213"/>
      <c r="LBJ3" s="213"/>
      <c r="LBK3" s="213"/>
      <c r="LBL3" s="213"/>
      <c r="LBM3" s="213"/>
      <c r="LBN3" s="213"/>
      <c r="LBO3" s="213"/>
      <c r="LBP3" s="213"/>
      <c r="LBQ3" s="213"/>
      <c r="LBR3" s="213"/>
      <c r="LBS3" s="213"/>
      <c r="LBT3" s="213"/>
      <c r="LBU3" s="213"/>
      <c r="LBV3" s="213"/>
      <c r="LBW3" s="213"/>
      <c r="LBX3" s="213"/>
      <c r="LBY3" s="213"/>
      <c r="LBZ3" s="213"/>
      <c r="LCA3" s="213"/>
      <c r="LCB3" s="213"/>
      <c r="LCC3" s="213"/>
      <c r="LCD3" s="213"/>
      <c r="LCE3" s="213"/>
      <c r="LCF3" s="213"/>
      <c r="LCG3" s="213"/>
      <c r="LCH3" s="213"/>
      <c r="LCI3" s="213"/>
      <c r="LCJ3" s="213"/>
      <c r="LCK3" s="213"/>
      <c r="LCL3" s="213"/>
      <c r="LCM3" s="213"/>
      <c r="LCN3" s="213"/>
      <c r="LCO3" s="213"/>
      <c r="LCP3" s="213"/>
      <c r="LCQ3" s="213"/>
      <c r="LCR3" s="213"/>
      <c r="LCS3" s="213"/>
      <c r="LCT3" s="213"/>
      <c r="LCU3" s="213"/>
      <c r="LCV3" s="213"/>
      <c r="LCW3" s="213"/>
      <c r="LCX3" s="213"/>
      <c r="LCY3" s="213"/>
      <c r="LCZ3" s="213"/>
      <c r="LDA3" s="213"/>
      <c r="LDB3" s="213"/>
      <c r="LDC3" s="213"/>
      <c r="LDD3" s="213"/>
      <c r="LDE3" s="213"/>
      <c r="LDF3" s="213"/>
      <c r="LDG3" s="213"/>
      <c r="LDH3" s="213"/>
      <c r="LDI3" s="213"/>
      <c r="LDJ3" s="213"/>
      <c r="LDK3" s="213"/>
      <c r="LDL3" s="213"/>
      <c r="LDM3" s="213"/>
      <c r="LDN3" s="213"/>
      <c r="LDO3" s="213"/>
      <c r="LDP3" s="213"/>
      <c r="LDQ3" s="213"/>
      <c r="LDR3" s="213"/>
      <c r="LDS3" s="213"/>
      <c r="LDT3" s="213"/>
      <c r="LDU3" s="213"/>
      <c r="LDV3" s="213"/>
      <c r="LDW3" s="213"/>
      <c r="LDX3" s="213"/>
      <c r="LDY3" s="213"/>
      <c r="LDZ3" s="213"/>
      <c r="LEA3" s="213"/>
      <c r="LEB3" s="213"/>
      <c r="LEC3" s="213"/>
      <c r="LED3" s="213"/>
      <c r="LEE3" s="213"/>
      <c r="LEF3" s="213"/>
      <c r="LEG3" s="213"/>
      <c r="LEH3" s="213"/>
      <c r="LEI3" s="213"/>
      <c r="LEJ3" s="213"/>
      <c r="LEK3" s="213"/>
      <c r="LEL3" s="213"/>
      <c r="LEM3" s="213"/>
      <c r="LEN3" s="213"/>
      <c r="LEO3" s="213"/>
      <c r="LEP3" s="213"/>
      <c r="LEQ3" s="213"/>
      <c r="LER3" s="213"/>
      <c r="LES3" s="213"/>
      <c r="LET3" s="213"/>
      <c r="LEU3" s="213"/>
      <c r="LEV3" s="213"/>
      <c r="LEW3" s="213"/>
      <c r="LEX3" s="213"/>
      <c r="LEY3" s="213"/>
      <c r="LEZ3" s="213"/>
      <c r="LFA3" s="213"/>
      <c r="LFB3" s="213"/>
      <c r="LFC3" s="213"/>
      <c r="LFD3" s="213"/>
      <c r="LFE3" s="213"/>
      <c r="LFF3" s="213"/>
      <c r="LFG3" s="213"/>
      <c r="LFH3" s="213"/>
      <c r="LFI3" s="213"/>
      <c r="LFJ3" s="213"/>
      <c r="LFK3" s="213"/>
      <c r="LFL3" s="213"/>
      <c r="LFM3" s="213"/>
      <c r="LFN3" s="213"/>
      <c r="LFO3" s="213"/>
      <c r="LFP3" s="213"/>
      <c r="LFQ3" s="213"/>
      <c r="LFR3" s="213"/>
      <c r="LFS3" s="213"/>
      <c r="LFT3" s="213"/>
      <c r="LFU3" s="213"/>
      <c r="LFV3" s="213"/>
      <c r="LFW3" s="213"/>
      <c r="LFX3" s="213"/>
      <c r="LFY3" s="213"/>
      <c r="LFZ3" s="213"/>
      <c r="LGA3" s="213"/>
      <c r="LGB3" s="213"/>
      <c r="LGC3" s="213"/>
      <c r="LGD3" s="213"/>
      <c r="LGE3" s="213"/>
      <c r="LGF3" s="213"/>
      <c r="LGG3" s="213"/>
      <c r="LGH3" s="213"/>
      <c r="LGI3" s="213"/>
      <c r="LGJ3" s="213"/>
      <c r="LGK3" s="213"/>
      <c r="LGL3" s="213"/>
      <c r="LGM3" s="213"/>
      <c r="LGN3" s="213"/>
      <c r="LGO3" s="213"/>
      <c r="LGP3" s="213"/>
      <c r="LGQ3" s="213"/>
      <c r="LGR3" s="213"/>
      <c r="LGS3" s="213"/>
      <c r="LGT3" s="213"/>
      <c r="LGU3" s="213"/>
      <c r="LGV3" s="213"/>
      <c r="LGW3" s="213"/>
      <c r="LGX3" s="213"/>
      <c r="LGY3" s="213"/>
      <c r="LGZ3" s="213"/>
      <c r="LHA3" s="213"/>
      <c r="LHB3" s="213"/>
      <c r="LHC3" s="213"/>
      <c r="LHD3" s="213"/>
      <c r="LHE3" s="213"/>
      <c r="LHF3" s="213"/>
      <c r="LHG3" s="213"/>
      <c r="LHH3" s="213"/>
      <c r="LHI3" s="213"/>
      <c r="LHJ3" s="213"/>
      <c r="LHK3" s="213"/>
      <c r="LHL3" s="213"/>
      <c r="LHM3" s="213"/>
      <c r="LHN3" s="213"/>
      <c r="LHO3" s="213"/>
      <c r="LHP3" s="213"/>
      <c r="LHQ3" s="213"/>
      <c r="LHR3" s="213"/>
      <c r="LHS3" s="213"/>
      <c r="LHT3" s="213"/>
      <c r="LHU3" s="213"/>
      <c r="LHV3" s="213"/>
      <c r="LHW3" s="213"/>
      <c r="LHX3" s="213"/>
      <c r="LHY3" s="213"/>
      <c r="LHZ3" s="213"/>
      <c r="LIA3" s="213"/>
      <c r="LIB3" s="213"/>
      <c r="LIC3" s="213"/>
      <c r="LID3" s="213"/>
      <c r="LIE3" s="213"/>
      <c r="LIF3" s="213"/>
      <c r="LIG3" s="213"/>
      <c r="LIH3" s="213"/>
      <c r="LII3" s="213"/>
      <c r="LIJ3" s="213"/>
      <c r="LIK3" s="213"/>
      <c r="LIL3" s="213"/>
      <c r="LIM3" s="213"/>
      <c r="LIN3" s="213"/>
      <c r="LIO3" s="213"/>
      <c r="LIP3" s="213"/>
      <c r="LIQ3" s="213"/>
      <c r="LIR3" s="213"/>
      <c r="LIS3" s="213"/>
      <c r="LIT3" s="213"/>
      <c r="LIU3" s="213"/>
      <c r="LIV3" s="213"/>
      <c r="LIW3" s="213"/>
      <c r="LIX3" s="213"/>
      <c r="LIY3" s="213"/>
      <c r="LIZ3" s="213"/>
      <c r="LJA3" s="213"/>
      <c r="LJB3" s="213"/>
      <c r="LJC3" s="213"/>
      <c r="LJD3" s="213"/>
      <c r="LJE3" s="213"/>
      <c r="LJF3" s="213"/>
      <c r="LJG3" s="213"/>
      <c r="LJH3" s="213"/>
      <c r="LJI3" s="213"/>
      <c r="LJJ3" s="213"/>
      <c r="LJK3" s="213"/>
      <c r="LJL3" s="213"/>
      <c r="LJM3" s="213"/>
      <c r="LJN3" s="213"/>
      <c r="LJO3" s="213"/>
      <c r="LJP3" s="213"/>
      <c r="LJQ3" s="213"/>
      <c r="LJR3" s="213"/>
      <c r="LJS3" s="213"/>
      <c r="LJT3" s="213"/>
      <c r="LJU3" s="213"/>
      <c r="LJV3" s="213"/>
      <c r="LJW3" s="213"/>
      <c r="LJX3" s="213"/>
      <c r="LJY3" s="213"/>
      <c r="LJZ3" s="213"/>
      <c r="LKA3" s="213"/>
      <c r="LKB3" s="213"/>
      <c r="LKC3" s="213"/>
      <c r="LKD3" s="213"/>
      <c r="LKE3" s="213"/>
      <c r="LKF3" s="213"/>
      <c r="LKG3" s="213"/>
      <c r="LKH3" s="213"/>
      <c r="LKI3" s="213"/>
      <c r="LKJ3" s="213"/>
      <c r="LKK3" s="213"/>
      <c r="LKL3" s="213"/>
      <c r="LKM3" s="213"/>
      <c r="LKN3" s="213"/>
      <c r="LKO3" s="213"/>
      <c r="LKP3" s="213"/>
      <c r="LKQ3" s="213"/>
      <c r="LKR3" s="213"/>
      <c r="LKS3" s="213"/>
      <c r="LKT3" s="213"/>
      <c r="LKU3" s="213"/>
      <c r="LKV3" s="213"/>
      <c r="LKW3" s="213"/>
      <c r="LKX3" s="213"/>
      <c r="LKY3" s="213"/>
      <c r="LKZ3" s="213"/>
      <c r="LLA3" s="213"/>
      <c r="LLB3" s="213"/>
      <c r="LLC3" s="213"/>
      <c r="LLD3" s="213"/>
      <c r="LLE3" s="213"/>
      <c r="LLF3" s="213"/>
      <c r="LLG3" s="213"/>
      <c r="LLH3" s="213"/>
      <c r="LLI3" s="213"/>
      <c r="LLJ3" s="213"/>
      <c r="LLK3" s="213"/>
      <c r="LLL3" s="213"/>
      <c r="LLM3" s="213"/>
      <c r="LLN3" s="213"/>
      <c r="LLO3" s="213"/>
      <c r="LLP3" s="213"/>
      <c r="LLQ3" s="213"/>
      <c r="LLR3" s="213"/>
      <c r="LLS3" s="213"/>
      <c r="LLT3" s="213"/>
      <c r="LLU3" s="213"/>
      <c r="LLV3" s="213"/>
      <c r="LLW3" s="213"/>
      <c r="LLX3" s="213"/>
      <c r="LLY3" s="213"/>
      <c r="LLZ3" s="213"/>
      <c r="LMA3" s="213"/>
      <c r="LMB3" s="213"/>
      <c r="LMC3" s="213"/>
      <c r="LMD3" s="213"/>
      <c r="LME3" s="213"/>
      <c r="LMF3" s="213"/>
      <c r="LMG3" s="213"/>
      <c r="LMH3" s="213"/>
      <c r="LMI3" s="213"/>
      <c r="LMJ3" s="213"/>
      <c r="LMK3" s="213"/>
      <c r="LML3" s="213"/>
      <c r="LMM3" s="213"/>
      <c r="LMN3" s="213"/>
      <c r="LMO3" s="213"/>
      <c r="LMP3" s="213"/>
      <c r="LMQ3" s="213"/>
      <c r="LMR3" s="213"/>
      <c r="LMS3" s="213"/>
      <c r="LMT3" s="213"/>
      <c r="LMU3" s="213"/>
      <c r="LMV3" s="213"/>
      <c r="LMW3" s="213"/>
      <c r="LMX3" s="213"/>
      <c r="LMY3" s="213"/>
      <c r="LMZ3" s="213"/>
      <c r="LNA3" s="213"/>
      <c r="LNB3" s="213"/>
      <c r="LNC3" s="213"/>
      <c r="LND3" s="213"/>
      <c r="LNE3" s="213"/>
      <c r="LNF3" s="213"/>
      <c r="LNG3" s="213"/>
      <c r="LNH3" s="213"/>
      <c r="LNI3" s="213"/>
      <c r="LNJ3" s="213"/>
      <c r="LNK3" s="213"/>
      <c r="LNL3" s="213"/>
      <c r="LNM3" s="213"/>
      <c r="LNN3" s="213"/>
      <c r="LNO3" s="213"/>
      <c r="LNP3" s="213"/>
      <c r="LNQ3" s="213"/>
      <c r="LNR3" s="213"/>
      <c r="LNS3" s="213"/>
      <c r="LNT3" s="213"/>
      <c r="LNU3" s="213"/>
      <c r="LNV3" s="213"/>
      <c r="LNW3" s="213"/>
      <c r="LNX3" s="213"/>
      <c r="LNY3" s="213"/>
      <c r="LNZ3" s="213"/>
      <c r="LOA3" s="213"/>
      <c r="LOB3" s="213"/>
      <c r="LOC3" s="213"/>
      <c r="LOD3" s="213"/>
      <c r="LOE3" s="213"/>
      <c r="LOF3" s="213"/>
      <c r="LOG3" s="213"/>
      <c r="LOH3" s="213"/>
      <c r="LOI3" s="213"/>
      <c r="LOJ3" s="213"/>
      <c r="LOK3" s="213"/>
      <c r="LOL3" s="213"/>
      <c r="LOM3" s="213"/>
      <c r="LON3" s="213"/>
      <c r="LOO3" s="213"/>
      <c r="LOP3" s="213"/>
      <c r="LOQ3" s="213"/>
      <c r="LOR3" s="213"/>
      <c r="LOS3" s="213"/>
      <c r="LOT3" s="213"/>
      <c r="LOU3" s="213"/>
      <c r="LOV3" s="213"/>
      <c r="LOW3" s="213"/>
      <c r="LOX3" s="213"/>
      <c r="LOY3" s="213"/>
      <c r="LOZ3" s="213"/>
      <c r="LPA3" s="213"/>
      <c r="LPB3" s="213"/>
      <c r="LPC3" s="213"/>
      <c r="LPD3" s="213"/>
      <c r="LPE3" s="213"/>
      <c r="LPF3" s="213"/>
      <c r="LPG3" s="213"/>
      <c r="LPH3" s="213"/>
      <c r="LPI3" s="213"/>
      <c r="LPJ3" s="213"/>
      <c r="LPK3" s="213"/>
      <c r="LPL3" s="213"/>
      <c r="LPM3" s="213"/>
      <c r="LPN3" s="213"/>
      <c r="LPO3" s="213"/>
      <c r="LPP3" s="213"/>
      <c r="LPQ3" s="213"/>
      <c r="LPR3" s="213"/>
      <c r="LPS3" s="213"/>
      <c r="LPT3" s="213"/>
      <c r="LPU3" s="213"/>
      <c r="LPV3" s="213"/>
      <c r="LPW3" s="213"/>
      <c r="LPX3" s="213"/>
      <c r="LPY3" s="213"/>
      <c r="LPZ3" s="213"/>
      <c r="LQA3" s="213"/>
      <c r="LQB3" s="213"/>
      <c r="LQC3" s="213"/>
      <c r="LQD3" s="213"/>
      <c r="LQE3" s="213"/>
      <c r="LQF3" s="213"/>
      <c r="LQG3" s="213"/>
      <c r="LQH3" s="213"/>
      <c r="LQI3" s="213"/>
      <c r="LQJ3" s="213"/>
      <c r="LQK3" s="213"/>
      <c r="LQL3" s="213"/>
      <c r="LQM3" s="213"/>
      <c r="LQN3" s="213"/>
      <c r="LQO3" s="213"/>
      <c r="LQP3" s="213"/>
      <c r="LQQ3" s="213"/>
      <c r="LQR3" s="213"/>
      <c r="LQS3" s="213"/>
      <c r="LQT3" s="213"/>
      <c r="LQU3" s="213"/>
      <c r="LQV3" s="213"/>
      <c r="LQW3" s="213"/>
      <c r="LQX3" s="213"/>
      <c r="LQY3" s="213"/>
      <c r="LQZ3" s="213"/>
      <c r="LRA3" s="213"/>
      <c r="LRB3" s="213"/>
      <c r="LRC3" s="213"/>
      <c r="LRD3" s="213"/>
      <c r="LRE3" s="213"/>
      <c r="LRF3" s="213"/>
      <c r="LRG3" s="213"/>
      <c r="LRH3" s="213"/>
      <c r="LRI3" s="213"/>
      <c r="LRJ3" s="213"/>
      <c r="LRK3" s="213"/>
      <c r="LRL3" s="213"/>
      <c r="LRM3" s="213"/>
      <c r="LRN3" s="213"/>
      <c r="LRO3" s="213"/>
      <c r="LRP3" s="213"/>
      <c r="LRQ3" s="213"/>
      <c r="LRR3" s="213"/>
      <c r="LRS3" s="213"/>
      <c r="LRT3" s="213"/>
      <c r="LRU3" s="213"/>
      <c r="LRV3" s="213"/>
      <c r="LRW3" s="213"/>
      <c r="LRX3" s="213"/>
      <c r="LRY3" s="213"/>
      <c r="LRZ3" s="213"/>
      <c r="LSA3" s="213"/>
      <c r="LSB3" s="213"/>
      <c r="LSC3" s="213"/>
      <c r="LSD3" s="213"/>
      <c r="LSE3" s="213"/>
      <c r="LSF3" s="213"/>
      <c r="LSG3" s="213"/>
      <c r="LSH3" s="213"/>
      <c r="LSI3" s="213"/>
      <c r="LSJ3" s="213"/>
      <c r="LSK3" s="213"/>
      <c r="LSL3" s="213"/>
      <c r="LSM3" s="213"/>
      <c r="LSN3" s="213"/>
      <c r="LSO3" s="213"/>
      <c r="LSP3" s="213"/>
      <c r="LSQ3" s="213"/>
      <c r="LSR3" s="213"/>
      <c r="LSS3" s="213"/>
      <c r="LST3" s="213"/>
      <c r="LSU3" s="213"/>
      <c r="LSV3" s="213"/>
      <c r="LSW3" s="213"/>
      <c r="LSX3" s="213"/>
      <c r="LSY3" s="213"/>
      <c r="LSZ3" s="213"/>
      <c r="LTA3" s="213"/>
      <c r="LTB3" s="213"/>
      <c r="LTC3" s="213"/>
      <c r="LTD3" s="213"/>
      <c r="LTE3" s="213"/>
      <c r="LTF3" s="213"/>
      <c r="LTG3" s="213"/>
      <c r="LTH3" s="213"/>
      <c r="LTI3" s="213"/>
      <c r="LTJ3" s="213"/>
      <c r="LTK3" s="213"/>
      <c r="LTL3" s="213"/>
      <c r="LTM3" s="213"/>
      <c r="LTN3" s="213"/>
      <c r="LTO3" s="213"/>
      <c r="LTP3" s="213"/>
      <c r="LTQ3" s="213"/>
      <c r="LTR3" s="213"/>
      <c r="LTS3" s="213"/>
      <c r="LTT3" s="213"/>
      <c r="LTU3" s="213"/>
      <c r="LTV3" s="213"/>
      <c r="LTW3" s="213"/>
      <c r="LTX3" s="213"/>
      <c r="LTY3" s="213"/>
      <c r="LTZ3" s="213"/>
      <c r="LUA3" s="213"/>
      <c r="LUB3" s="213"/>
      <c r="LUC3" s="213"/>
      <c r="LUD3" s="213"/>
      <c r="LUE3" s="213"/>
      <c r="LUF3" s="213"/>
      <c r="LUG3" s="213"/>
      <c r="LUH3" s="213"/>
      <c r="LUI3" s="213"/>
      <c r="LUJ3" s="213"/>
      <c r="LUK3" s="213"/>
      <c r="LUL3" s="213"/>
      <c r="LUM3" s="213"/>
      <c r="LUN3" s="213"/>
      <c r="LUO3" s="213"/>
      <c r="LUP3" s="213"/>
      <c r="LUQ3" s="213"/>
      <c r="LUR3" s="213"/>
      <c r="LUS3" s="213"/>
      <c r="LUT3" s="213"/>
      <c r="LUU3" s="213"/>
      <c r="LUV3" s="213"/>
      <c r="LUW3" s="213"/>
      <c r="LUX3" s="213"/>
      <c r="LUY3" s="213"/>
      <c r="LUZ3" s="213"/>
      <c r="LVA3" s="213"/>
      <c r="LVB3" s="213"/>
      <c r="LVC3" s="213"/>
      <c r="LVD3" s="213"/>
      <c r="LVE3" s="213"/>
      <c r="LVF3" s="213"/>
      <c r="LVG3" s="213"/>
      <c r="LVH3" s="213"/>
      <c r="LVI3" s="213"/>
      <c r="LVJ3" s="213"/>
      <c r="LVK3" s="213"/>
      <c r="LVL3" s="213"/>
      <c r="LVM3" s="213"/>
      <c r="LVN3" s="213"/>
      <c r="LVO3" s="213"/>
      <c r="LVP3" s="213"/>
      <c r="LVQ3" s="213"/>
      <c r="LVR3" s="213"/>
      <c r="LVS3" s="213"/>
      <c r="LVT3" s="213"/>
      <c r="LVU3" s="213"/>
      <c r="LVV3" s="213"/>
      <c r="LVW3" s="213"/>
      <c r="LVX3" s="213"/>
      <c r="LVY3" s="213"/>
      <c r="LVZ3" s="213"/>
      <c r="LWA3" s="213"/>
      <c r="LWB3" s="213"/>
      <c r="LWC3" s="213"/>
      <c r="LWD3" s="213"/>
      <c r="LWE3" s="213"/>
      <c r="LWF3" s="213"/>
      <c r="LWG3" s="213"/>
      <c r="LWH3" s="213"/>
      <c r="LWI3" s="213"/>
      <c r="LWJ3" s="213"/>
      <c r="LWK3" s="213"/>
      <c r="LWL3" s="213"/>
      <c r="LWM3" s="213"/>
      <c r="LWN3" s="213"/>
      <c r="LWO3" s="213"/>
      <c r="LWP3" s="213"/>
      <c r="LWQ3" s="213"/>
      <c r="LWR3" s="213"/>
      <c r="LWS3" s="213"/>
      <c r="LWT3" s="213"/>
      <c r="LWU3" s="213"/>
      <c r="LWV3" s="213"/>
      <c r="LWW3" s="213"/>
      <c r="LWX3" s="213"/>
      <c r="LWY3" s="213"/>
      <c r="LWZ3" s="213"/>
      <c r="LXA3" s="213"/>
      <c r="LXB3" s="213"/>
      <c r="LXC3" s="213"/>
      <c r="LXD3" s="213"/>
      <c r="LXE3" s="213"/>
      <c r="LXF3" s="213"/>
      <c r="LXG3" s="213"/>
      <c r="LXH3" s="213"/>
      <c r="LXI3" s="213"/>
      <c r="LXJ3" s="213"/>
      <c r="LXK3" s="213"/>
      <c r="LXL3" s="213"/>
      <c r="LXM3" s="213"/>
      <c r="LXN3" s="213"/>
      <c r="LXO3" s="213"/>
      <c r="LXP3" s="213"/>
      <c r="LXQ3" s="213"/>
      <c r="LXR3" s="213"/>
      <c r="LXS3" s="213"/>
      <c r="LXT3" s="213"/>
      <c r="LXU3" s="213"/>
      <c r="LXV3" s="213"/>
      <c r="LXW3" s="213"/>
      <c r="LXX3" s="213"/>
      <c r="LXY3" s="213"/>
      <c r="LXZ3" s="213"/>
      <c r="LYA3" s="213"/>
      <c r="LYB3" s="213"/>
      <c r="LYC3" s="213"/>
      <c r="LYD3" s="213"/>
      <c r="LYE3" s="213"/>
      <c r="LYF3" s="213"/>
      <c r="LYG3" s="213"/>
      <c r="LYH3" s="213"/>
      <c r="LYI3" s="213"/>
      <c r="LYJ3" s="213"/>
      <c r="LYK3" s="213"/>
      <c r="LYL3" s="213"/>
      <c r="LYM3" s="213"/>
      <c r="LYN3" s="213"/>
      <c r="LYO3" s="213"/>
      <c r="LYP3" s="213"/>
      <c r="LYQ3" s="213"/>
      <c r="LYR3" s="213"/>
      <c r="LYS3" s="213"/>
      <c r="LYT3" s="213"/>
      <c r="LYU3" s="213"/>
      <c r="LYV3" s="213"/>
      <c r="LYW3" s="213"/>
      <c r="LYX3" s="213"/>
      <c r="LYY3" s="213"/>
      <c r="LYZ3" s="213"/>
      <c r="LZA3" s="213"/>
      <c r="LZB3" s="213"/>
      <c r="LZC3" s="213"/>
      <c r="LZD3" s="213"/>
      <c r="LZE3" s="213"/>
      <c r="LZF3" s="213"/>
      <c r="LZG3" s="213"/>
      <c r="LZH3" s="213"/>
      <c r="LZI3" s="213"/>
      <c r="LZJ3" s="213"/>
      <c r="LZK3" s="213"/>
      <c r="LZL3" s="213"/>
      <c r="LZM3" s="213"/>
      <c r="LZN3" s="213"/>
      <c r="LZO3" s="213"/>
      <c r="LZP3" s="213"/>
      <c r="LZQ3" s="213"/>
      <c r="LZR3" s="213"/>
      <c r="LZS3" s="213"/>
      <c r="LZT3" s="213"/>
      <c r="LZU3" s="213"/>
      <c r="LZV3" s="213"/>
      <c r="LZW3" s="213"/>
      <c r="LZX3" s="213"/>
      <c r="LZY3" s="213"/>
      <c r="LZZ3" s="213"/>
      <c r="MAA3" s="213"/>
      <c r="MAB3" s="213"/>
      <c r="MAC3" s="213"/>
      <c r="MAD3" s="213"/>
      <c r="MAE3" s="213"/>
      <c r="MAF3" s="213"/>
      <c r="MAG3" s="213"/>
      <c r="MAH3" s="213"/>
      <c r="MAI3" s="213"/>
      <c r="MAJ3" s="213"/>
      <c r="MAK3" s="213"/>
      <c r="MAL3" s="213"/>
      <c r="MAM3" s="213"/>
      <c r="MAN3" s="213"/>
      <c r="MAO3" s="213"/>
      <c r="MAP3" s="213"/>
      <c r="MAQ3" s="213"/>
      <c r="MAR3" s="213"/>
      <c r="MAS3" s="213"/>
      <c r="MAT3" s="213"/>
      <c r="MAU3" s="213"/>
      <c r="MAV3" s="213"/>
      <c r="MAW3" s="213"/>
      <c r="MAX3" s="213"/>
      <c r="MAY3" s="213"/>
      <c r="MAZ3" s="213"/>
      <c r="MBA3" s="213"/>
      <c r="MBB3" s="213"/>
      <c r="MBC3" s="213"/>
      <c r="MBD3" s="213"/>
      <c r="MBE3" s="213"/>
      <c r="MBF3" s="213"/>
      <c r="MBG3" s="213"/>
      <c r="MBH3" s="213"/>
      <c r="MBI3" s="213"/>
      <c r="MBJ3" s="213"/>
      <c r="MBK3" s="213"/>
      <c r="MBL3" s="213"/>
      <c r="MBM3" s="213"/>
      <c r="MBN3" s="213"/>
      <c r="MBO3" s="213"/>
      <c r="MBP3" s="213"/>
      <c r="MBQ3" s="213"/>
      <c r="MBR3" s="213"/>
      <c r="MBS3" s="213"/>
      <c r="MBT3" s="213"/>
      <c r="MBU3" s="213"/>
      <c r="MBV3" s="213"/>
      <c r="MBW3" s="213"/>
      <c r="MBX3" s="213"/>
      <c r="MBY3" s="213"/>
      <c r="MBZ3" s="213"/>
      <c r="MCA3" s="213"/>
      <c r="MCB3" s="213"/>
      <c r="MCC3" s="213"/>
      <c r="MCD3" s="213"/>
      <c r="MCE3" s="213"/>
      <c r="MCF3" s="213"/>
      <c r="MCG3" s="213"/>
      <c r="MCH3" s="213"/>
      <c r="MCI3" s="213"/>
      <c r="MCJ3" s="213"/>
      <c r="MCK3" s="213"/>
      <c r="MCL3" s="213"/>
      <c r="MCM3" s="213"/>
      <c r="MCN3" s="213"/>
      <c r="MCO3" s="213"/>
      <c r="MCP3" s="213"/>
      <c r="MCQ3" s="213"/>
      <c r="MCR3" s="213"/>
      <c r="MCS3" s="213"/>
      <c r="MCT3" s="213"/>
      <c r="MCU3" s="213"/>
      <c r="MCV3" s="213"/>
      <c r="MCW3" s="213"/>
      <c r="MCX3" s="213"/>
      <c r="MCY3" s="213"/>
      <c r="MCZ3" s="213"/>
      <c r="MDA3" s="213"/>
      <c r="MDB3" s="213"/>
      <c r="MDC3" s="213"/>
      <c r="MDD3" s="213"/>
      <c r="MDE3" s="213"/>
      <c r="MDF3" s="213"/>
      <c r="MDG3" s="213"/>
      <c r="MDH3" s="213"/>
      <c r="MDI3" s="213"/>
      <c r="MDJ3" s="213"/>
      <c r="MDK3" s="213"/>
      <c r="MDL3" s="213"/>
      <c r="MDM3" s="213"/>
      <c r="MDN3" s="213"/>
      <c r="MDO3" s="213"/>
      <c r="MDP3" s="213"/>
      <c r="MDQ3" s="213"/>
      <c r="MDR3" s="213"/>
      <c r="MDS3" s="213"/>
      <c r="MDT3" s="213"/>
      <c r="MDU3" s="213"/>
      <c r="MDV3" s="213"/>
      <c r="MDW3" s="213"/>
      <c r="MDX3" s="213"/>
      <c r="MDY3" s="213"/>
      <c r="MDZ3" s="213"/>
      <c r="MEA3" s="213"/>
      <c r="MEB3" s="213"/>
      <c r="MEC3" s="213"/>
      <c r="MED3" s="213"/>
      <c r="MEE3" s="213"/>
      <c r="MEF3" s="213"/>
      <c r="MEG3" s="213"/>
      <c r="MEH3" s="213"/>
      <c r="MEI3" s="213"/>
      <c r="MEJ3" s="213"/>
      <c r="MEK3" s="213"/>
      <c r="MEL3" s="213"/>
      <c r="MEM3" s="213"/>
      <c r="MEN3" s="213"/>
      <c r="MEO3" s="213"/>
      <c r="MEP3" s="213"/>
      <c r="MEQ3" s="213"/>
      <c r="MER3" s="213"/>
      <c r="MES3" s="213"/>
      <c r="MET3" s="213"/>
      <c r="MEU3" s="213"/>
      <c r="MEV3" s="213"/>
      <c r="MEW3" s="213"/>
      <c r="MEX3" s="213"/>
      <c r="MEY3" s="213"/>
      <c r="MEZ3" s="213"/>
      <c r="MFA3" s="213"/>
      <c r="MFB3" s="213"/>
      <c r="MFC3" s="213"/>
      <c r="MFD3" s="213"/>
      <c r="MFE3" s="213"/>
      <c r="MFF3" s="213"/>
      <c r="MFG3" s="213"/>
      <c r="MFH3" s="213"/>
      <c r="MFI3" s="213"/>
      <c r="MFJ3" s="213"/>
      <c r="MFK3" s="213"/>
      <c r="MFL3" s="213"/>
      <c r="MFM3" s="213"/>
      <c r="MFN3" s="213"/>
      <c r="MFO3" s="213"/>
      <c r="MFP3" s="213"/>
      <c r="MFQ3" s="213"/>
      <c r="MFR3" s="213"/>
      <c r="MFS3" s="213"/>
      <c r="MFT3" s="213"/>
      <c r="MFU3" s="213"/>
      <c r="MFV3" s="213"/>
      <c r="MFW3" s="213"/>
      <c r="MFX3" s="213"/>
      <c r="MFY3" s="213"/>
      <c r="MFZ3" s="213"/>
      <c r="MGA3" s="213"/>
      <c r="MGB3" s="213"/>
      <c r="MGC3" s="213"/>
      <c r="MGD3" s="213"/>
      <c r="MGE3" s="213"/>
      <c r="MGF3" s="213"/>
      <c r="MGG3" s="213"/>
      <c r="MGH3" s="213"/>
      <c r="MGI3" s="213"/>
      <c r="MGJ3" s="213"/>
      <c r="MGK3" s="213"/>
      <c r="MGL3" s="213"/>
      <c r="MGM3" s="213"/>
      <c r="MGN3" s="213"/>
      <c r="MGO3" s="213"/>
      <c r="MGP3" s="213"/>
      <c r="MGQ3" s="213"/>
      <c r="MGR3" s="213"/>
      <c r="MGS3" s="213"/>
      <c r="MGT3" s="213"/>
      <c r="MGU3" s="213"/>
      <c r="MGV3" s="213"/>
      <c r="MGW3" s="213"/>
      <c r="MGX3" s="213"/>
      <c r="MGY3" s="213"/>
      <c r="MGZ3" s="213"/>
      <c r="MHA3" s="213"/>
      <c r="MHB3" s="213"/>
      <c r="MHC3" s="213"/>
      <c r="MHD3" s="213"/>
      <c r="MHE3" s="213"/>
      <c r="MHF3" s="213"/>
      <c r="MHG3" s="213"/>
      <c r="MHH3" s="213"/>
      <c r="MHI3" s="213"/>
      <c r="MHJ3" s="213"/>
      <c r="MHK3" s="213"/>
      <c r="MHL3" s="213"/>
      <c r="MHM3" s="213"/>
      <c r="MHN3" s="213"/>
      <c r="MHO3" s="213"/>
      <c r="MHP3" s="213"/>
      <c r="MHQ3" s="213"/>
      <c r="MHR3" s="213"/>
      <c r="MHS3" s="213"/>
      <c r="MHT3" s="213"/>
      <c r="MHU3" s="213"/>
      <c r="MHV3" s="213"/>
      <c r="MHW3" s="213"/>
      <c r="MHX3" s="213"/>
      <c r="MHY3" s="213"/>
      <c r="MHZ3" s="213"/>
      <c r="MIA3" s="213"/>
      <c r="MIB3" s="213"/>
      <c r="MIC3" s="213"/>
      <c r="MID3" s="213"/>
      <c r="MIE3" s="213"/>
      <c r="MIF3" s="213"/>
      <c r="MIG3" s="213"/>
      <c r="MIH3" s="213"/>
      <c r="MII3" s="213"/>
      <c r="MIJ3" s="213"/>
      <c r="MIK3" s="213"/>
      <c r="MIL3" s="213"/>
      <c r="MIM3" s="213"/>
      <c r="MIN3" s="213"/>
      <c r="MIO3" s="213"/>
      <c r="MIP3" s="213"/>
      <c r="MIQ3" s="213"/>
      <c r="MIR3" s="213"/>
      <c r="MIS3" s="213"/>
      <c r="MIT3" s="213"/>
      <c r="MIU3" s="213"/>
      <c r="MIV3" s="213"/>
      <c r="MIW3" s="213"/>
      <c r="MIX3" s="213"/>
      <c r="MIY3" s="213"/>
      <c r="MIZ3" s="213"/>
      <c r="MJA3" s="213"/>
      <c r="MJB3" s="213"/>
      <c r="MJC3" s="213"/>
      <c r="MJD3" s="213"/>
      <c r="MJE3" s="213"/>
      <c r="MJF3" s="213"/>
      <c r="MJG3" s="213"/>
      <c r="MJH3" s="213"/>
      <c r="MJI3" s="213"/>
      <c r="MJJ3" s="213"/>
      <c r="MJK3" s="213"/>
      <c r="MJL3" s="213"/>
      <c r="MJM3" s="213"/>
      <c r="MJN3" s="213"/>
      <c r="MJO3" s="213"/>
      <c r="MJP3" s="213"/>
      <c r="MJQ3" s="213"/>
      <c r="MJR3" s="213"/>
      <c r="MJS3" s="213"/>
      <c r="MJT3" s="213"/>
      <c r="MJU3" s="213"/>
      <c r="MJV3" s="213"/>
      <c r="MJW3" s="213"/>
      <c r="MJX3" s="213"/>
      <c r="MJY3" s="213"/>
      <c r="MJZ3" s="213"/>
      <c r="MKA3" s="213"/>
      <c r="MKB3" s="213"/>
      <c r="MKC3" s="213"/>
      <c r="MKD3" s="213"/>
      <c r="MKE3" s="213"/>
      <c r="MKF3" s="213"/>
      <c r="MKG3" s="213"/>
      <c r="MKH3" s="213"/>
      <c r="MKI3" s="213"/>
      <c r="MKJ3" s="213"/>
      <c r="MKK3" s="213"/>
      <c r="MKL3" s="213"/>
      <c r="MKM3" s="213"/>
      <c r="MKN3" s="213"/>
      <c r="MKO3" s="213"/>
      <c r="MKP3" s="213"/>
      <c r="MKQ3" s="213"/>
      <c r="MKR3" s="213"/>
      <c r="MKS3" s="213"/>
      <c r="MKT3" s="213"/>
      <c r="MKU3" s="213"/>
      <c r="MKV3" s="213"/>
      <c r="MKW3" s="213"/>
      <c r="MKX3" s="213"/>
      <c r="MKY3" s="213"/>
      <c r="MKZ3" s="213"/>
      <c r="MLA3" s="213"/>
      <c r="MLB3" s="213"/>
      <c r="MLC3" s="213"/>
      <c r="MLD3" s="213"/>
      <c r="MLE3" s="213"/>
      <c r="MLF3" s="213"/>
      <c r="MLG3" s="213"/>
      <c r="MLH3" s="213"/>
      <c r="MLI3" s="213"/>
      <c r="MLJ3" s="213"/>
      <c r="MLK3" s="213"/>
      <c r="MLL3" s="213"/>
      <c r="MLM3" s="213"/>
      <c r="MLN3" s="213"/>
      <c r="MLO3" s="213"/>
      <c r="MLP3" s="213"/>
      <c r="MLQ3" s="213"/>
      <c r="MLR3" s="213"/>
      <c r="MLS3" s="213"/>
      <c r="MLT3" s="213"/>
      <c r="MLU3" s="213"/>
      <c r="MLV3" s="213"/>
      <c r="MLW3" s="213"/>
      <c r="MLX3" s="213"/>
      <c r="MLY3" s="213"/>
      <c r="MLZ3" s="213"/>
      <c r="MMA3" s="213"/>
      <c r="MMB3" s="213"/>
      <c r="MMC3" s="213"/>
      <c r="MMD3" s="213"/>
      <c r="MME3" s="213"/>
      <c r="MMF3" s="213"/>
      <c r="MMG3" s="213"/>
      <c r="MMH3" s="213"/>
      <c r="MMI3" s="213"/>
      <c r="MMJ3" s="213"/>
      <c r="MMK3" s="213"/>
      <c r="MML3" s="213"/>
      <c r="MMM3" s="213"/>
      <c r="MMN3" s="213"/>
      <c r="MMO3" s="213"/>
      <c r="MMP3" s="213"/>
      <c r="MMQ3" s="213"/>
      <c r="MMR3" s="213"/>
      <c r="MMS3" s="213"/>
      <c r="MMT3" s="213"/>
      <c r="MMU3" s="213"/>
      <c r="MMV3" s="213"/>
      <c r="MMW3" s="213"/>
      <c r="MMX3" s="213"/>
      <c r="MMY3" s="213"/>
      <c r="MMZ3" s="213"/>
      <c r="MNA3" s="213"/>
      <c r="MNB3" s="213"/>
      <c r="MNC3" s="213"/>
      <c r="MND3" s="213"/>
      <c r="MNE3" s="213"/>
      <c r="MNF3" s="213"/>
      <c r="MNG3" s="213"/>
      <c r="MNH3" s="213"/>
      <c r="MNI3" s="213"/>
      <c r="MNJ3" s="213"/>
      <c r="MNK3" s="213"/>
      <c r="MNL3" s="213"/>
      <c r="MNM3" s="213"/>
      <c r="MNN3" s="213"/>
      <c r="MNO3" s="213"/>
      <c r="MNP3" s="213"/>
      <c r="MNQ3" s="213"/>
      <c r="MNR3" s="213"/>
      <c r="MNS3" s="213"/>
      <c r="MNT3" s="213"/>
      <c r="MNU3" s="213"/>
      <c r="MNV3" s="213"/>
      <c r="MNW3" s="213"/>
      <c r="MNX3" s="213"/>
      <c r="MNY3" s="213"/>
      <c r="MNZ3" s="213"/>
      <c r="MOA3" s="213"/>
      <c r="MOB3" s="213"/>
      <c r="MOC3" s="213"/>
      <c r="MOD3" s="213"/>
      <c r="MOE3" s="213"/>
      <c r="MOF3" s="213"/>
      <c r="MOG3" s="213"/>
      <c r="MOH3" s="213"/>
      <c r="MOI3" s="213"/>
      <c r="MOJ3" s="213"/>
      <c r="MOK3" s="213"/>
      <c r="MOL3" s="213"/>
      <c r="MOM3" s="213"/>
      <c r="MON3" s="213"/>
      <c r="MOO3" s="213"/>
      <c r="MOP3" s="213"/>
      <c r="MOQ3" s="213"/>
      <c r="MOR3" s="213"/>
      <c r="MOS3" s="213"/>
      <c r="MOT3" s="213"/>
      <c r="MOU3" s="213"/>
      <c r="MOV3" s="213"/>
      <c r="MOW3" s="213"/>
      <c r="MOX3" s="213"/>
      <c r="MOY3" s="213"/>
      <c r="MOZ3" s="213"/>
      <c r="MPA3" s="213"/>
      <c r="MPB3" s="213"/>
      <c r="MPC3" s="213"/>
      <c r="MPD3" s="213"/>
      <c r="MPE3" s="213"/>
      <c r="MPF3" s="213"/>
      <c r="MPG3" s="213"/>
      <c r="MPH3" s="213"/>
      <c r="MPI3" s="213"/>
      <c r="MPJ3" s="213"/>
      <c r="MPK3" s="213"/>
      <c r="MPL3" s="213"/>
      <c r="MPM3" s="213"/>
      <c r="MPN3" s="213"/>
      <c r="MPO3" s="213"/>
      <c r="MPP3" s="213"/>
      <c r="MPQ3" s="213"/>
      <c r="MPR3" s="213"/>
      <c r="MPS3" s="213"/>
      <c r="MPT3" s="213"/>
      <c r="MPU3" s="213"/>
      <c r="MPV3" s="213"/>
      <c r="MPW3" s="213"/>
      <c r="MPX3" s="213"/>
      <c r="MPY3" s="213"/>
      <c r="MPZ3" s="213"/>
      <c r="MQA3" s="213"/>
      <c r="MQB3" s="213"/>
      <c r="MQC3" s="213"/>
      <c r="MQD3" s="213"/>
      <c r="MQE3" s="213"/>
      <c r="MQF3" s="213"/>
      <c r="MQG3" s="213"/>
      <c r="MQH3" s="213"/>
      <c r="MQI3" s="213"/>
      <c r="MQJ3" s="213"/>
      <c r="MQK3" s="213"/>
      <c r="MQL3" s="213"/>
      <c r="MQM3" s="213"/>
      <c r="MQN3" s="213"/>
      <c r="MQO3" s="213"/>
      <c r="MQP3" s="213"/>
      <c r="MQQ3" s="213"/>
      <c r="MQR3" s="213"/>
      <c r="MQS3" s="213"/>
      <c r="MQT3" s="213"/>
      <c r="MQU3" s="213"/>
      <c r="MQV3" s="213"/>
      <c r="MQW3" s="213"/>
      <c r="MQX3" s="213"/>
      <c r="MQY3" s="213"/>
      <c r="MQZ3" s="213"/>
      <c r="MRA3" s="213"/>
      <c r="MRB3" s="213"/>
      <c r="MRC3" s="213"/>
      <c r="MRD3" s="213"/>
      <c r="MRE3" s="213"/>
      <c r="MRF3" s="213"/>
      <c r="MRG3" s="213"/>
      <c r="MRH3" s="213"/>
      <c r="MRI3" s="213"/>
      <c r="MRJ3" s="213"/>
      <c r="MRK3" s="213"/>
      <c r="MRL3" s="213"/>
      <c r="MRM3" s="213"/>
      <c r="MRN3" s="213"/>
      <c r="MRO3" s="213"/>
      <c r="MRP3" s="213"/>
      <c r="MRQ3" s="213"/>
      <c r="MRR3" s="213"/>
      <c r="MRS3" s="213"/>
      <c r="MRT3" s="213"/>
      <c r="MRU3" s="213"/>
      <c r="MRV3" s="213"/>
      <c r="MRW3" s="213"/>
      <c r="MRX3" s="213"/>
      <c r="MRY3" s="213"/>
      <c r="MRZ3" s="213"/>
      <c r="MSA3" s="213"/>
      <c r="MSB3" s="213"/>
      <c r="MSC3" s="213"/>
      <c r="MSD3" s="213"/>
      <c r="MSE3" s="213"/>
      <c r="MSF3" s="213"/>
      <c r="MSG3" s="213"/>
      <c r="MSH3" s="213"/>
      <c r="MSI3" s="213"/>
      <c r="MSJ3" s="213"/>
      <c r="MSK3" s="213"/>
      <c r="MSL3" s="213"/>
      <c r="MSM3" s="213"/>
      <c r="MSN3" s="213"/>
      <c r="MSO3" s="213"/>
      <c r="MSP3" s="213"/>
      <c r="MSQ3" s="213"/>
      <c r="MSR3" s="213"/>
      <c r="MSS3" s="213"/>
      <c r="MST3" s="213"/>
      <c r="MSU3" s="213"/>
      <c r="MSV3" s="213"/>
      <c r="MSW3" s="213"/>
      <c r="MSX3" s="213"/>
      <c r="MSY3" s="213"/>
      <c r="MSZ3" s="213"/>
      <c r="MTA3" s="213"/>
      <c r="MTB3" s="213"/>
      <c r="MTC3" s="213"/>
      <c r="MTD3" s="213"/>
      <c r="MTE3" s="213"/>
      <c r="MTF3" s="213"/>
      <c r="MTG3" s="213"/>
      <c r="MTH3" s="213"/>
      <c r="MTI3" s="213"/>
      <c r="MTJ3" s="213"/>
      <c r="MTK3" s="213"/>
      <c r="MTL3" s="213"/>
      <c r="MTM3" s="213"/>
      <c r="MTN3" s="213"/>
      <c r="MTO3" s="213"/>
      <c r="MTP3" s="213"/>
      <c r="MTQ3" s="213"/>
      <c r="MTR3" s="213"/>
      <c r="MTS3" s="213"/>
      <c r="MTT3" s="213"/>
      <c r="MTU3" s="213"/>
      <c r="MTV3" s="213"/>
      <c r="MTW3" s="213"/>
      <c r="MTX3" s="213"/>
      <c r="MTY3" s="213"/>
      <c r="MTZ3" s="213"/>
      <c r="MUA3" s="213"/>
      <c r="MUB3" s="213"/>
      <c r="MUC3" s="213"/>
      <c r="MUD3" s="213"/>
      <c r="MUE3" s="213"/>
      <c r="MUF3" s="213"/>
      <c r="MUG3" s="213"/>
      <c r="MUH3" s="213"/>
      <c r="MUI3" s="213"/>
      <c r="MUJ3" s="213"/>
      <c r="MUK3" s="213"/>
      <c r="MUL3" s="213"/>
      <c r="MUM3" s="213"/>
      <c r="MUN3" s="213"/>
      <c r="MUO3" s="213"/>
      <c r="MUP3" s="213"/>
      <c r="MUQ3" s="213"/>
      <c r="MUR3" s="213"/>
      <c r="MUS3" s="213"/>
      <c r="MUT3" s="213"/>
      <c r="MUU3" s="213"/>
      <c r="MUV3" s="213"/>
      <c r="MUW3" s="213"/>
      <c r="MUX3" s="213"/>
      <c r="MUY3" s="213"/>
      <c r="MUZ3" s="213"/>
      <c r="MVA3" s="213"/>
      <c r="MVB3" s="213"/>
      <c r="MVC3" s="213"/>
      <c r="MVD3" s="213"/>
      <c r="MVE3" s="213"/>
      <c r="MVF3" s="213"/>
      <c r="MVG3" s="213"/>
      <c r="MVH3" s="213"/>
      <c r="MVI3" s="213"/>
      <c r="MVJ3" s="213"/>
      <c r="MVK3" s="213"/>
      <c r="MVL3" s="213"/>
      <c r="MVM3" s="213"/>
      <c r="MVN3" s="213"/>
      <c r="MVO3" s="213"/>
      <c r="MVP3" s="213"/>
      <c r="MVQ3" s="213"/>
      <c r="MVR3" s="213"/>
      <c r="MVS3" s="213"/>
      <c r="MVT3" s="213"/>
      <c r="MVU3" s="213"/>
      <c r="MVV3" s="213"/>
      <c r="MVW3" s="213"/>
      <c r="MVX3" s="213"/>
      <c r="MVY3" s="213"/>
      <c r="MVZ3" s="213"/>
      <c r="MWA3" s="213"/>
      <c r="MWB3" s="213"/>
      <c r="MWC3" s="213"/>
      <c r="MWD3" s="213"/>
      <c r="MWE3" s="213"/>
      <c r="MWF3" s="213"/>
      <c r="MWG3" s="213"/>
      <c r="MWH3" s="213"/>
      <c r="MWI3" s="213"/>
      <c r="MWJ3" s="213"/>
      <c r="MWK3" s="213"/>
      <c r="MWL3" s="213"/>
      <c r="MWM3" s="213"/>
      <c r="MWN3" s="213"/>
      <c r="MWO3" s="213"/>
      <c r="MWP3" s="213"/>
      <c r="MWQ3" s="213"/>
      <c r="MWR3" s="213"/>
      <c r="MWS3" s="213"/>
      <c r="MWT3" s="213"/>
      <c r="MWU3" s="213"/>
      <c r="MWV3" s="213"/>
      <c r="MWW3" s="213"/>
      <c r="MWX3" s="213"/>
      <c r="MWY3" s="213"/>
      <c r="MWZ3" s="213"/>
      <c r="MXA3" s="213"/>
      <c r="MXB3" s="213"/>
      <c r="MXC3" s="213"/>
      <c r="MXD3" s="213"/>
      <c r="MXE3" s="213"/>
      <c r="MXF3" s="213"/>
      <c r="MXG3" s="213"/>
      <c r="MXH3" s="213"/>
      <c r="MXI3" s="213"/>
      <c r="MXJ3" s="213"/>
      <c r="MXK3" s="213"/>
      <c r="MXL3" s="213"/>
      <c r="MXM3" s="213"/>
      <c r="MXN3" s="213"/>
      <c r="MXO3" s="213"/>
      <c r="MXP3" s="213"/>
      <c r="MXQ3" s="213"/>
      <c r="MXR3" s="213"/>
      <c r="MXS3" s="213"/>
      <c r="MXT3" s="213"/>
      <c r="MXU3" s="213"/>
      <c r="MXV3" s="213"/>
      <c r="MXW3" s="213"/>
      <c r="MXX3" s="213"/>
      <c r="MXY3" s="213"/>
      <c r="MXZ3" s="213"/>
      <c r="MYA3" s="213"/>
      <c r="MYB3" s="213"/>
      <c r="MYC3" s="213"/>
      <c r="MYD3" s="213"/>
      <c r="MYE3" s="213"/>
      <c r="MYF3" s="213"/>
      <c r="MYG3" s="213"/>
      <c r="MYH3" s="213"/>
      <c r="MYI3" s="213"/>
      <c r="MYJ3" s="213"/>
      <c r="MYK3" s="213"/>
      <c r="MYL3" s="213"/>
      <c r="MYM3" s="213"/>
      <c r="MYN3" s="213"/>
      <c r="MYO3" s="213"/>
      <c r="MYP3" s="213"/>
      <c r="MYQ3" s="213"/>
      <c r="MYR3" s="213"/>
      <c r="MYS3" s="213"/>
      <c r="MYT3" s="213"/>
      <c r="MYU3" s="213"/>
      <c r="MYV3" s="213"/>
      <c r="MYW3" s="213"/>
      <c r="MYX3" s="213"/>
      <c r="MYY3" s="213"/>
      <c r="MYZ3" s="213"/>
      <c r="MZA3" s="213"/>
      <c r="MZB3" s="213"/>
      <c r="MZC3" s="213"/>
      <c r="MZD3" s="213"/>
      <c r="MZE3" s="213"/>
      <c r="MZF3" s="213"/>
      <c r="MZG3" s="213"/>
      <c r="MZH3" s="213"/>
      <c r="MZI3" s="213"/>
      <c r="MZJ3" s="213"/>
      <c r="MZK3" s="213"/>
      <c r="MZL3" s="213"/>
      <c r="MZM3" s="213"/>
      <c r="MZN3" s="213"/>
      <c r="MZO3" s="213"/>
      <c r="MZP3" s="213"/>
      <c r="MZQ3" s="213"/>
      <c r="MZR3" s="213"/>
      <c r="MZS3" s="213"/>
      <c r="MZT3" s="213"/>
      <c r="MZU3" s="213"/>
      <c r="MZV3" s="213"/>
      <c r="MZW3" s="213"/>
      <c r="MZX3" s="213"/>
      <c r="MZY3" s="213"/>
      <c r="MZZ3" s="213"/>
      <c r="NAA3" s="213"/>
      <c r="NAB3" s="213"/>
      <c r="NAC3" s="213"/>
      <c r="NAD3" s="213"/>
      <c r="NAE3" s="213"/>
      <c r="NAF3" s="213"/>
      <c r="NAG3" s="213"/>
      <c r="NAH3" s="213"/>
      <c r="NAI3" s="213"/>
      <c r="NAJ3" s="213"/>
      <c r="NAK3" s="213"/>
      <c r="NAL3" s="213"/>
      <c r="NAM3" s="213"/>
      <c r="NAN3" s="213"/>
      <c r="NAO3" s="213"/>
      <c r="NAP3" s="213"/>
      <c r="NAQ3" s="213"/>
      <c r="NAR3" s="213"/>
      <c r="NAS3" s="213"/>
      <c r="NAT3" s="213"/>
      <c r="NAU3" s="213"/>
      <c r="NAV3" s="213"/>
      <c r="NAW3" s="213"/>
      <c r="NAX3" s="213"/>
      <c r="NAY3" s="213"/>
      <c r="NAZ3" s="213"/>
      <c r="NBA3" s="213"/>
      <c r="NBB3" s="213"/>
      <c r="NBC3" s="213"/>
      <c r="NBD3" s="213"/>
      <c r="NBE3" s="213"/>
      <c r="NBF3" s="213"/>
      <c r="NBG3" s="213"/>
      <c r="NBH3" s="213"/>
      <c r="NBI3" s="213"/>
      <c r="NBJ3" s="213"/>
      <c r="NBK3" s="213"/>
      <c r="NBL3" s="213"/>
      <c r="NBM3" s="213"/>
      <c r="NBN3" s="213"/>
      <c r="NBO3" s="213"/>
      <c r="NBP3" s="213"/>
      <c r="NBQ3" s="213"/>
      <c r="NBR3" s="213"/>
      <c r="NBS3" s="213"/>
      <c r="NBT3" s="213"/>
      <c r="NBU3" s="213"/>
      <c r="NBV3" s="213"/>
      <c r="NBW3" s="213"/>
      <c r="NBX3" s="213"/>
      <c r="NBY3" s="213"/>
      <c r="NBZ3" s="213"/>
      <c r="NCA3" s="213"/>
      <c r="NCB3" s="213"/>
      <c r="NCC3" s="213"/>
      <c r="NCD3" s="213"/>
      <c r="NCE3" s="213"/>
      <c r="NCF3" s="213"/>
      <c r="NCG3" s="213"/>
      <c r="NCH3" s="213"/>
      <c r="NCI3" s="213"/>
      <c r="NCJ3" s="213"/>
      <c r="NCK3" s="213"/>
      <c r="NCL3" s="213"/>
      <c r="NCM3" s="213"/>
      <c r="NCN3" s="213"/>
      <c r="NCO3" s="213"/>
      <c r="NCP3" s="213"/>
      <c r="NCQ3" s="213"/>
      <c r="NCR3" s="213"/>
      <c r="NCS3" s="213"/>
      <c r="NCT3" s="213"/>
      <c r="NCU3" s="213"/>
      <c r="NCV3" s="213"/>
      <c r="NCW3" s="213"/>
      <c r="NCX3" s="213"/>
      <c r="NCY3" s="213"/>
      <c r="NCZ3" s="213"/>
      <c r="NDA3" s="213"/>
      <c r="NDB3" s="213"/>
      <c r="NDC3" s="213"/>
      <c r="NDD3" s="213"/>
      <c r="NDE3" s="213"/>
      <c r="NDF3" s="213"/>
      <c r="NDG3" s="213"/>
      <c r="NDH3" s="213"/>
      <c r="NDI3" s="213"/>
      <c r="NDJ3" s="213"/>
      <c r="NDK3" s="213"/>
      <c r="NDL3" s="213"/>
      <c r="NDM3" s="213"/>
      <c r="NDN3" s="213"/>
      <c r="NDO3" s="213"/>
      <c r="NDP3" s="213"/>
      <c r="NDQ3" s="213"/>
      <c r="NDR3" s="213"/>
      <c r="NDS3" s="213"/>
      <c r="NDT3" s="213"/>
      <c r="NDU3" s="213"/>
      <c r="NDV3" s="213"/>
      <c r="NDW3" s="213"/>
      <c r="NDX3" s="213"/>
      <c r="NDY3" s="213"/>
      <c r="NDZ3" s="213"/>
      <c r="NEA3" s="213"/>
      <c r="NEB3" s="213"/>
      <c r="NEC3" s="213"/>
      <c r="NED3" s="213"/>
      <c r="NEE3" s="213"/>
      <c r="NEF3" s="213"/>
      <c r="NEG3" s="213"/>
      <c r="NEH3" s="213"/>
      <c r="NEI3" s="213"/>
      <c r="NEJ3" s="213"/>
      <c r="NEK3" s="213"/>
      <c r="NEL3" s="213"/>
      <c r="NEM3" s="213"/>
      <c r="NEN3" s="213"/>
      <c r="NEO3" s="213"/>
      <c r="NEP3" s="213"/>
      <c r="NEQ3" s="213"/>
      <c r="NER3" s="213"/>
      <c r="NES3" s="213"/>
      <c r="NET3" s="213"/>
      <c r="NEU3" s="213"/>
      <c r="NEV3" s="213"/>
      <c r="NEW3" s="213"/>
      <c r="NEX3" s="213"/>
      <c r="NEY3" s="213"/>
      <c r="NEZ3" s="213"/>
      <c r="NFA3" s="213"/>
      <c r="NFB3" s="213"/>
      <c r="NFC3" s="213"/>
      <c r="NFD3" s="213"/>
      <c r="NFE3" s="213"/>
      <c r="NFF3" s="213"/>
      <c r="NFG3" s="213"/>
      <c r="NFH3" s="213"/>
      <c r="NFI3" s="213"/>
      <c r="NFJ3" s="213"/>
      <c r="NFK3" s="213"/>
      <c r="NFL3" s="213"/>
      <c r="NFM3" s="213"/>
      <c r="NFN3" s="213"/>
      <c r="NFO3" s="213"/>
      <c r="NFP3" s="213"/>
      <c r="NFQ3" s="213"/>
      <c r="NFR3" s="213"/>
      <c r="NFS3" s="213"/>
      <c r="NFT3" s="213"/>
      <c r="NFU3" s="213"/>
      <c r="NFV3" s="213"/>
      <c r="NFW3" s="213"/>
      <c r="NFX3" s="213"/>
      <c r="NFY3" s="213"/>
      <c r="NFZ3" s="213"/>
      <c r="NGA3" s="213"/>
      <c r="NGB3" s="213"/>
      <c r="NGC3" s="213"/>
      <c r="NGD3" s="213"/>
      <c r="NGE3" s="213"/>
      <c r="NGF3" s="213"/>
      <c r="NGG3" s="213"/>
      <c r="NGH3" s="213"/>
      <c r="NGI3" s="213"/>
      <c r="NGJ3" s="213"/>
      <c r="NGK3" s="213"/>
      <c r="NGL3" s="213"/>
      <c r="NGM3" s="213"/>
      <c r="NGN3" s="213"/>
      <c r="NGO3" s="213"/>
      <c r="NGP3" s="213"/>
      <c r="NGQ3" s="213"/>
      <c r="NGR3" s="213"/>
      <c r="NGS3" s="213"/>
      <c r="NGT3" s="213"/>
      <c r="NGU3" s="213"/>
      <c r="NGV3" s="213"/>
      <c r="NGW3" s="213"/>
      <c r="NGX3" s="213"/>
      <c r="NGY3" s="213"/>
      <c r="NGZ3" s="213"/>
      <c r="NHA3" s="213"/>
      <c r="NHB3" s="213"/>
      <c r="NHC3" s="213"/>
      <c r="NHD3" s="213"/>
      <c r="NHE3" s="213"/>
      <c r="NHF3" s="213"/>
      <c r="NHG3" s="213"/>
      <c r="NHH3" s="213"/>
      <c r="NHI3" s="213"/>
      <c r="NHJ3" s="213"/>
      <c r="NHK3" s="213"/>
      <c r="NHL3" s="213"/>
      <c r="NHM3" s="213"/>
      <c r="NHN3" s="213"/>
      <c r="NHO3" s="213"/>
      <c r="NHP3" s="213"/>
      <c r="NHQ3" s="213"/>
      <c r="NHR3" s="213"/>
      <c r="NHS3" s="213"/>
      <c r="NHT3" s="213"/>
      <c r="NHU3" s="213"/>
      <c r="NHV3" s="213"/>
      <c r="NHW3" s="213"/>
      <c r="NHX3" s="213"/>
      <c r="NHY3" s="213"/>
      <c r="NHZ3" s="213"/>
      <c r="NIA3" s="213"/>
      <c r="NIB3" s="213"/>
      <c r="NIC3" s="213"/>
      <c r="NID3" s="213"/>
      <c r="NIE3" s="213"/>
      <c r="NIF3" s="213"/>
      <c r="NIG3" s="213"/>
      <c r="NIH3" s="213"/>
      <c r="NII3" s="213"/>
      <c r="NIJ3" s="213"/>
      <c r="NIK3" s="213"/>
      <c r="NIL3" s="213"/>
      <c r="NIM3" s="213"/>
      <c r="NIN3" s="213"/>
      <c r="NIO3" s="213"/>
      <c r="NIP3" s="213"/>
      <c r="NIQ3" s="213"/>
      <c r="NIR3" s="213"/>
      <c r="NIS3" s="213"/>
      <c r="NIT3" s="213"/>
      <c r="NIU3" s="213"/>
      <c r="NIV3" s="213"/>
      <c r="NIW3" s="213"/>
      <c r="NIX3" s="213"/>
      <c r="NIY3" s="213"/>
      <c r="NIZ3" s="213"/>
      <c r="NJA3" s="213"/>
      <c r="NJB3" s="213"/>
      <c r="NJC3" s="213"/>
      <c r="NJD3" s="213"/>
      <c r="NJE3" s="213"/>
      <c r="NJF3" s="213"/>
      <c r="NJG3" s="213"/>
      <c r="NJH3" s="213"/>
      <c r="NJI3" s="213"/>
      <c r="NJJ3" s="213"/>
      <c r="NJK3" s="213"/>
      <c r="NJL3" s="213"/>
      <c r="NJM3" s="213"/>
      <c r="NJN3" s="213"/>
      <c r="NJO3" s="213"/>
      <c r="NJP3" s="213"/>
      <c r="NJQ3" s="213"/>
      <c r="NJR3" s="213"/>
      <c r="NJS3" s="213"/>
      <c r="NJT3" s="213"/>
      <c r="NJU3" s="213"/>
      <c r="NJV3" s="213"/>
      <c r="NJW3" s="213"/>
      <c r="NJX3" s="213"/>
      <c r="NJY3" s="213"/>
      <c r="NJZ3" s="213"/>
      <c r="NKA3" s="213"/>
      <c r="NKB3" s="213"/>
      <c r="NKC3" s="213"/>
      <c r="NKD3" s="213"/>
      <c r="NKE3" s="213"/>
      <c r="NKF3" s="213"/>
      <c r="NKG3" s="213"/>
      <c r="NKH3" s="213"/>
      <c r="NKI3" s="213"/>
      <c r="NKJ3" s="213"/>
      <c r="NKK3" s="213"/>
      <c r="NKL3" s="213"/>
      <c r="NKM3" s="213"/>
      <c r="NKN3" s="213"/>
      <c r="NKO3" s="213"/>
      <c r="NKP3" s="213"/>
      <c r="NKQ3" s="213"/>
      <c r="NKR3" s="213"/>
      <c r="NKS3" s="213"/>
      <c r="NKT3" s="213"/>
      <c r="NKU3" s="213"/>
      <c r="NKV3" s="213"/>
      <c r="NKW3" s="213"/>
      <c r="NKX3" s="213"/>
      <c r="NKY3" s="213"/>
      <c r="NKZ3" s="213"/>
      <c r="NLA3" s="213"/>
      <c r="NLB3" s="213"/>
      <c r="NLC3" s="213"/>
      <c r="NLD3" s="213"/>
      <c r="NLE3" s="213"/>
      <c r="NLF3" s="213"/>
      <c r="NLG3" s="213"/>
      <c r="NLH3" s="213"/>
      <c r="NLI3" s="213"/>
      <c r="NLJ3" s="213"/>
      <c r="NLK3" s="213"/>
      <c r="NLL3" s="213"/>
      <c r="NLM3" s="213"/>
      <c r="NLN3" s="213"/>
      <c r="NLO3" s="213"/>
      <c r="NLP3" s="213"/>
      <c r="NLQ3" s="213"/>
      <c r="NLR3" s="213"/>
      <c r="NLS3" s="213"/>
      <c r="NLT3" s="213"/>
      <c r="NLU3" s="213"/>
      <c r="NLV3" s="213"/>
      <c r="NLW3" s="213"/>
      <c r="NLX3" s="213"/>
      <c r="NLY3" s="213"/>
      <c r="NLZ3" s="213"/>
      <c r="NMA3" s="213"/>
      <c r="NMB3" s="213"/>
      <c r="NMC3" s="213"/>
      <c r="NMD3" s="213"/>
      <c r="NME3" s="213"/>
      <c r="NMF3" s="213"/>
      <c r="NMG3" s="213"/>
      <c r="NMH3" s="213"/>
      <c r="NMI3" s="213"/>
      <c r="NMJ3" s="213"/>
      <c r="NMK3" s="213"/>
      <c r="NML3" s="213"/>
      <c r="NMM3" s="213"/>
      <c r="NMN3" s="213"/>
      <c r="NMO3" s="213"/>
      <c r="NMP3" s="213"/>
      <c r="NMQ3" s="213"/>
      <c r="NMR3" s="213"/>
      <c r="NMS3" s="213"/>
      <c r="NMT3" s="213"/>
      <c r="NMU3" s="213"/>
      <c r="NMV3" s="213"/>
      <c r="NMW3" s="213"/>
      <c r="NMX3" s="213"/>
      <c r="NMY3" s="213"/>
      <c r="NMZ3" s="213"/>
      <c r="NNA3" s="213"/>
      <c r="NNB3" s="213"/>
      <c r="NNC3" s="213"/>
      <c r="NND3" s="213"/>
      <c r="NNE3" s="213"/>
      <c r="NNF3" s="213"/>
      <c r="NNG3" s="213"/>
      <c r="NNH3" s="213"/>
      <c r="NNI3" s="213"/>
      <c r="NNJ3" s="213"/>
      <c r="NNK3" s="213"/>
      <c r="NNL3" s="213"/>
      <c r="NNM3" s="213"/>
      <c r="NNN3" s="213"/>
      <c r="NNO3" s="213"/>
      <c r="NNP3" s="213"/>
      <c r="NNQ3" s="213"/>
      <c r="NNR3" s="213"/>
      <c r="NNS3" s="213"/>
      <c r="NNT3" s="213"/>
      <c r="NNU3" s="213"/>
      <c r="NNV3" s="213"/>
      <c r="NNW3" s="213"/>
      <c r="NNX3" s="213"/>
      <c r="NNY3" s="213"/>
      <c r="NNZ3" s="213"/>
      <c r="NOA3" s="213"/>
      <c r="NOB3" s="213"/>
      <c r="NOC3" s="213"/>
      <c r="NOD3" s="213"/>
      <c r="NOE3" s="213"/>
      <c r="NOF3" s="213"/>
      <c r="NOG3" s="213"/>
      <c r="NOH3" s="213"/>
      <c r="NOI3" s="213"/>
      <c r="NOJ3" s="213"/>
      <c r="NOK3" s="213"/>
      <c r="NOL3" s="213"/>
      <c r="NOM3" s="213"/>
      <c r="NON3" s="213"/>
      <c r="NOO3" s="213"/>
      <c r="NOP3" s="213"/>
      <c r="NOQ3" s="213"/>
      <c r="NOR3" s="213"/>
      <c r="NOS3" s="213"/>
      <c r="NOT3" s="213"/>
      <c r="NOU3" s="213"/>
      <c r="NOV3" s="213"/>
      <c r="NOW3" s="213"/>
      <c r="NOX3" s="213"/>
      <c r="NOY3" s="213"/>
      <c r="NOZ3" s="213"/>
      <c r="NPA3" s="213"/>
      <c r="NPB3" s="213"/>
      <c r="NPC3" s="213"/>
      <c r="NPD3" s="213"/>
      <c r="NPE3" s="213"/>
      <c r="NPF3" s="213"/>
      <c r="NPG3" s="213"/>
      <c r="NPH3" s="213"/>
      <c r="NPI3" s="213"/>
      <c r="NPJ3" s="213"/>
      <c r="NPK3" s="213"/>
      <c r="NPL3" s="213"/>
      <c r="NPM3" s="213"/>
      <c r="NPN3" s="213"/>
      <c r="NPO3" s="213"/>
      <c r="NPP3" s="213"/>
      <c r="NPQ3" s="213"/>
      <c r="NPR3" s="213"/>
      <c r="NPS3" s="213"/>
      <c r="NPT3" s="213"/>
      <c r="NPU3" s="213"/>
      <c r="NPV3" s="213"/>
      <c r="NPW3" s="213"/>
      <c r="NPX3" s="213"/>
      <c r="NPY3" s="213"/>
      <c r="NPZ3" s="213"/>
      <c r="NQA3" s="213"/>
      <c r="NQB3" s="213"/>
      <c r="NQC3" s="213"/>
      <c r="NQD3" s="213"/>
      <c r="NQE3" s="213"/>
      <c r="NQF3" s="213"/>
      <c r="NQG3" s="213"/>
      <c r="NQH3" s="213"/>
      <c r="NQI3" s="213"/>
      <c r="NQJ3" s="213"/>
      <c r="NQK3" s="213"/>
      <c r="NQL3" s="213"/>
      <c r="NQM3" s="213"/>
      <c r="NQN3" s="213"/>
      <c r="NQO3" s="213"/>
      <c r="NQP3" s="213"/>
      <c r="NQQ3" s="213"/>
      <c r="NQR3" s="213"/>
      <c r="NQS3" s="213"/>
      <c r="NQT3" s="213"/>
      <c r="NQU3" s="213"/>
      <c r="NQV3" s="213"/>
      <c r="NQW3" s="213"/>
      <c r="NQX3" s="213"/>
      <c r="NQY3" s="213"/>
      <c r="NQZ3" s="213"/>
      <c r="NRA3" s="213"/>
      <c r="NRB3" s="213"/>
      <c r="NRC3" s="213"/>
      <c r="NRD3" s="213"/>
      <c r="NRE3" s="213"/>
      <c r="NRF3" s="213"/>
      <c r="NRG3" s="213"/>
      <c r="NRH3" s="213"/>
      <c r="NRI3" s="213"/>
      <c r="NRJ3" s="213"/>
      <c r="NRK3" s="213"/>
      <c r="NRL3" s="213"/>
      <c r="NRM3" s="213"/>
      <c r="NRN3" s="213"/>
      <c r="NRO3" s="213"/>
      <c r="NRP3" s="213"/>
      <c r="NRQ3" s="213"/>
      <c r="NRR3" s="213"/>
      <c r="NRS3" s="213"/>
      <c r="NRT3" s="213"/>
      <c r="NRU3" s="213"/>
      <c r="NRV3" s="213"/>
      <c r="NRW3" s="213"/>
      <c r="NRX3" s="213"/>
      <c r="NRY3" s="213"/>
      <c r="NRZ3" s="213"/>
      <c r="NSA3" s="213"/>
      <c r="NSB3" s="213"/>
      <c r="NSC3" s="213"/>
      <c r="NSD3" s="213"/>
      <c r="NSE3" s="213"/>
      <c r="NSF3" s="213"/>
      <c r="NSG3" s="213"/>
      <c r="NSH3" s="213"/>
      <c r="NSI3" s="213"/>
      <c r="NSJ3" s="213"/>
      <c r="NSK3" s="213"/>
      <c r="NSL3" s="213"/>
      <c r="NSM3" s="213"/>
      <c r="NSN3" s="213"/>
      <c r="NSO3" s="213"/>
      <c r="NSP3" s="213"/>
      <c r="NSQ3" s="213"/>
      <c r="NSR3" s="213"/>
      <c r="NSS3" s="213"/>
      <c r="NST3" s="213"/>
      <c r="NSU3" s="213"/>
      <c r="NSV3" s="213"/>
      <c r="NSW3" s="213"/>
      <c r="NSX3" s="213"/>
      <c r="NSY3" s="213"/>
      <c r="NSZ3" s="213"/>
      <c r="NTA3" s="213"/>
      <c r="NTB3" s="213"/>
      <c r="NTC3" s="213"/>
      <c r="NTD3" s="213"/>
      <c r="NTE3" s="213"/>
      <c r="NTF3" s="213"/>
      <c r="NTG3" s="213"/>
      <c r="NTH3" s="213"/>
      <c r="NTI3" s="213"/>
      <c r="NTJ3" s="213"/>
      <c r="NTK3" s="213"/>
      <c r="NTL3" s="213"/>
      <c r="NTM3" s="213"/>
      <c r="NTN3" s="213"/>
      <c r="NTO3" s="213"/>
      <c r="NTP3" s="213"/>
      <c r="NTQ3" s="213"/>
      <c r="NTR3" s="213"/>
      <c r="NTS3" s="213"/>
      <c r="NTT3" s="213"/>
      <c r="NTU3" s="213"/>
      <c r="NTV3" s="213"/>
      <c r="NTW3" s="213"/>
      <c r="NTX3" s="213"/>
      <c r="NTY3" s="213"/>
      <c r="NTZ3" s="213"/>
      <c r="NUA3" s="213"/>
      <c r="NUB3" s="213"/>
      <c r="NUC3" s="213"/>
      <c r="NUD3" s="213"/>
      <c r="NUE3" s="213"/>
      <c r="NUF3" s="213"/>
      <c r="NUG3" s="213"/>
      <c r="NUH3" s="213"/>
      <c r="NUI3" s="213"/>
      <c r="NUJ3" s="213"/>
      <c r="NUK3" s="213"/>
      <c r="NUL3" s="213"/>
      <c r="NUM3" s="213"/>
      <c r="NUN3" s="213"/>
      <c r="NUO3" s="213"/>
      <c r="NUP3" s="213"/>
      <c r="NUQ3" s="213"/>
      <c r="NUR3" s="213"/>
      <c r="NUS3" s="213"/>
      <c r="NUT3" s="213"/>
      <c r="NUU3" s="213"/>
      <c r="NUV3" s="213"/>
      <c r="NUW3" s="213"/>
      <c r="NUX3" s="213"/>
      <c r="NUY3" s="213"/>
      <c r="NUZ3" s="213"/>
      <c r="NVA3" s="213"/>
      <c r="NVB3" s="213"/>
      <c r="NVC3" s="213"/>
      <c r="NVD3" s="213"/>
      <c r="NVE3" s="213"/>
      <c r="NVF3" s="213"/>
      <c r="NVG3" s="213"/>
      <c r="NVH3" s="213"/>
      <c r="NVI3" s="213"/>
      <c r="NVJ3" s="213"/>
      <c r="NVK3" s="213"/>
      <c r="NVL3" s="213"/>
      <c r="NVM3" s="213"/>
      <c r="NVN3" s="213"/>
      <c r="NVO3" s="213"/>
      <c r="NVP3" s="213"/>
      <c r="NVQ3" s="213"/>
      <c r="NVR3" s="213"/>
      <c r="NVS3" s="213"/>
      <c r="NVT3" s="213"/>
      <c r="NVU3" s="213"/>
      <c r="NVV3" s="213"/>
      <c r="NVW3" s="213"/>
      <c r="NVX3" s="213"/>
      <c r="NVY3" s="213"/>
      <c r="NVZ3" s="213"/>
      <c r="NWA3" s="213"/>
      <c r="NWB3" s="213"/>
      <c r="NWC3" s="213"/>
      <c r="NWD3" s="213"/>
      <c r="NWE3" s="213"/>
      <c r="NWF3" s="213"/>
      <c r="NWG3" s="213"/>
      <c r="NWH3" s="213"/>
      <c r="NWI3" s="213"/>
      <c r="NWJ3" s="213"/>
      <c r="NWK3" s="213"/>
      <c r="NWL3" s="213"/>
      <c r="NWM3" s="213"/>
      <c r="NWN3" s="213"/>
      <c r="NWO3" s="213"/>
      <c r="NWP3" s="213"/>
      <c r="NWQ3" s="213"/>
      <c r="NWR3" s="213"/>
      <c r="NWS3" s="213"/>
      <c r="NWT3" s="213"/>
      <c r="NWU3" s="213"/>
      <c r="NWV3" s="213"/>
      <c r="NWW3" s="213"/>
      <c r="NWX3" s="213"/>
      <c r="NWY3" s="213"/>
      <c r="NWZ3" s="213"/>
      <c r="NXA3" s="213"/>
      <c r="NXB3" s="213"/>
      <c r="NXC3" s="213"/>
      <c r="NXD3" s="213"/>
      <c r="NXE3" s="213"/>
      <c r="NXF3" s="213"/>
      <c r="NXG3" s="213"/>
      <c r="NXH3" s="213"/>
      <c r="NXI3" s="213"/>
      <c r="NXJ3" s="213"/>
      <c r="NXK3" s="213"/>
      <c r="NXL3" s="213"/>
      <c r="NXM3" s="213"/>
      <c r="NXN3" s="213"/>
      <c r="NXO3" s="213"/>
      <c r="NXP3" s="213"/>
      <c r="NXQ3" s="213"/>
      <c r="NXR3" s="213"/>
      <c r="NXS3" s="213"/>
      <c r="NXT3" s="213"/>
      <c r="NXU3" s="213"/>
      <c r="NXV3" s="213"/>
      <c r="NXW3" s="213"/>
      <c r="NXX3" s="213"/>
      <c r="NXY3" s="213"/>
      <c r="NXZ3" s="213"/>
      <c r="NYA3" s="213"/>
      <c r="NYB3" s="213"/>
      <c r="NYC3" s="213"/>
      <c r="NYD3" s="213"/>
      <c r="NYE3" s="213"/>
      <c r="NYF3" s="213"/>
      <c r="NYG3" s="213"/>
      <c r="NYH3" s="213"/>
      <c r="NYI3" s="213"/>
      <c r="NYJ3" s="213"/>
      <c r="NYK3" s="213"/>
      <c r="NYL3" s="213"/>
      <c r="NYM3" s="213"/>
      <c r="NYN3" s="213"/>
      <c r="NYO3" s="213"/>
      <c r="NYP3" s="213"/>
      <c r="NYQ3" s="213"/>
      <c r="NYR3" s="213"/>
      <c r="NYS3" s="213"/>
      <c r="NYT3" s="213"/>
      <c r="NYU3" s="213"/>
      <c r="NYV3" s="213"/>
      <c r="NYW3" s="213"/>
      <c r="NYX3" s="213"/>
      <c r="NYY3" s="213"/>
      <c r="NYZ3" s="213"/>
      <c r="NZA3" s="213"/>
      <c r="NZB3" s="213"/>
      <c r="NZC3" s="213"/>
      <c r="NZD3" s="213"/>
      <c r="NZE3" s="213"/>
      <c r="NZF3" s="213"/>
      <c r="NZG3" s="213"/>
      <c r="NZH3" s="213"/>
      <c r="NZI3" s="213"/>
      <c r="NZJ3" s="213"/>
      <c r="NZK3" s="213"/>
      <c r="NZL3" s="213"/>
      <c r="NZM3" s="213"/>
      <c r="NZN3" s="213"/>
      <c r="NZO3" s="213"/>
      <c r="NZP3" s="213"/>
      <c r="NZQ3" s="213"/>
      <c r="NZR3" s="213"/>
      <c r="NZS3" s="213"/>
      <c r="NZT3" s="213"/>
      <c r="NZU3" s="213"/>
      <c r="NZV3" s="213"/>
      <c r="NZW3" s="213"/>
      <c r="NZX3" s="213"/>
      <c r="NZY3" s="213"/>
      <c r="NZZ3" s="213"/>
      <c r="OAA3" s="213"/>
      <c r="OAB3" s="213"/>
      <c r="OAC3" s="213"/>
      <c r="OAD3" s="213"/>
      <c r="OAE3" s="213"/>
      <c r="OAF3" s="213"/>
      <c r="OAG3" s="213"/>
      <c r="OAH3" s="213"/>
      <c r="OAI3" s="213"/>
      <c r="OAJ3" s="213"/>
      <c r="OAK3" s="213"/>
      <c r="OAL3" s="213"/>
      <c r="OAM3" s="213"/>
      <c r="OAN3" s="213"/>
      <c r="OAO3" s="213"/>
      <c r="OAP3" s="213"/>
      <c r="OAQ3" s="213"/>
      <c r="OAR3" s="213"/>
      <c r="OAS3" s="213"/>
      <c r="OAT3" s="213"/>
      <c r="OAU3" s="213"/>
      <c r="OAV3" s="213"/>
      <c r="OAW3" s="213"/>
      <c r="OAX3" s="213"/>
      <c r="OAY3" s="213"/>
      <c r="OAZ3" s="213"/>
      <c r="OBA3" s="213"/>
      <c r="OBB3" s="213"/>
      <c r="OBC3" s="213"/>
      <c r="OBD3" s="213"/>
      <c r="OBE3" s="213"/>
      <c r="OBF3" s="213"/>
      <c r="OBG3" s="213"/>
      <c r="OBH3" s="213"/>
      <c r="OBI3" s="213"/>
      <c r="OBJ3" s="213"/>
      <c r="OBK3" s="213"/>
      <c r="OBL3" s="213"/>
      <c r="OBM3" s="213"/>
      <c r="OBN3" s="213"/>
      <c r="OBO3" s="213"/>
      <c r="OBP3" s="213"/>
      <c r="OBQ3" s="213"/>
      <c r="OBR3" s="213"/>
      <c r="OBS3" s="213"/>
      <c r="OBT3" s="213"/>
      <c r="OBU3" s="213"/>
      <c r="OBV3" s="213"/>
      <c r="OBW3" s="213"/>
      <c r="OBX3" s="213"/>
      <c r="OBY3" s="213"/>
      <c r="OBZ3" s="213"/>
      <c r="OCA3" s="213"/>
      <c r="OCB3" s="213"/>
      <c r="OCC3" s="213"/>
      <c r="OCD3" s="213"/>
      <c r="OCE3" s="213"/>
      <c r="OCF3" s="213"/>
      <c r="OCG3" s="213"/>
      <c r="OCH3" s="213"/>
      <c r="OCI3" s="213"/>
      <c r="OCJ3" s="213"/>
      <c r="OCK3" s="213"/>
      <c r="OCL3" s="213"/>
      <c r="OCM3" s="213"/>
      <c r="OCN3" s="213"/>
      <c r="OCO3" s="213"/>
      <c r="OCP3" s="213"/>
      <c r="OCQ3" s="213"/>
      <c r="OCR3" s="213"/>
      <c r="OCS3" s="213"/>
      <c r="OCT3" s="213"/>
      <c r="OCU3" s="213"/>
      <c r="OCV3" s="213"/>
      <c r="OCW3" s="213"/>
      <c r="OCX3" s="213"/>
      <c r="OCY3" s="213"/>
      <c r="OCZ3" s="213"/>
      <c r="ODA3" s="213"/>
      <c r="ODB3" s="213"/>
      <c r="ODC3" s="213"/>
      <c r="ODD3" s="213"/>
      <c r="ODE3" s="213"/>
      <c r="ODF3" s="213"/>
      <c r="ODG3" s="213"/>
      <c r="ODH3" s="213"/>
      <c r="ODI3" s="213"/>
      <c r="ODJ3" s="213"/>
      <c r="ODK3" s="213"/>
      <c r="ODL3" s="213"/>
      <c r="ODM3" s="213"/>
      <c r="ODN3" s="213"/>
      <c r="ODO3" s="213"/>
      <c r="ODP3" s="213"/>
      <c r="ODQ3" s="213"/>
      <c r="ODR3" s="213"/>
      <c r="ODS3" s="213"/>
      <c r="ODT3" s="213"/>
      <c r="ODU3" s="213"/>
      <c r="ODV3" s="213"/>
      <c r="ODW3" s="213"/>
      <c r="ODX3" s="213"/>
      <c r="ODY3" s="213"/>
      <c r="ODZ3" s="213"/>
      <c r="OEA3" s="213"/>
      <c r="OEB3" s="213"/>
      <c r="OEC3" s="213"/>
      <c r="OED3" s="213"/>
      <c r="OEE3" s="213"/>
      <c r="OEF3" s="213"/>
      <c r="OEG3" s="213"/>
      <c r="OEH3" s="213"/>
      <c r="OEI3" s="213"/>
      <c r="OEJ3" s="213"/>
      <c r="OEK3" s="213"/>
      <c r="OEL3" s="213"/>
      <c r="OEM3" s="213"/>
      <c r="OEN3" s="213"/>
      <c r="OEO3" s="213"/>
      <c r="OEP3" s="213"/>
      <c r="OEQ3" s="213"/>
      <c r="OER3" s="213"/>
      <c r="OES3" s="213"/>
      <c r="OET3" s="213"/>
      <c r="OEU3" s="213"/>
      <c r="OEV3" s="213"/>
      <c r="OEW3" s="213"/>
      <c r="OEX3" s="213"/>
      <c r="OEY3" s="213"/>
      <c r="OEZ3" s="213"/>
      <c r="OFA3" s="213"/>
      <c r="OFB3" s="213"/>
      <c r="OFC3" s="213"/>
      <c r="OFD3" s="213"/>
      <c r="OFE3" s="213"/>
      <c r="OFF3" s="213"/>
      <c r="OFG3" s="213"/>
      <c r="OFH3" s="213"/>
      <c r="OFI3" s="213"/>
      <c r="OFJ3" s="213"/>
      <c r="OFK3" s="213"/>
      <c r="OFL3" s="213"/>
      <c r="OFM3" s="213"/>
      <c r="OFN3" s="213"/>
      <c r="OFO3" s="213"/>
      <c r="OFP3" s="213"/>
      <c r="OFQ3" s="213"/>
      <c r="OFR3" s="213"/>
      <c r="OFS3" s="213"/>
      <c r="OFT3" s="213"/>
      <c r="OFU3" s="213"/>
      <c r="OFV3" s="213"/>
      <c r="OFW3" s="213"/>
      <c r="OFX3" s="213"/>
      <c r="OFY3" s="213"/>
      <c r="OFZ3" s="213"/>
      <c r="OGA3" s="213"/>
      <c r="OGB3" s="213"/>
      <c r="OGC3" s="213"/>
      <c r="OGD3" s="213"/>
      <c r="OGE3" s="213"/>
      <c r="OGF3" s="213"/>
      <c r="OGG3" s="213"/>
      <c r="OGH3" s="213"/>
      <c r="OGI3" s="213"/>
      <c r="OGJ3" s="213"/>
      <c r="OGK3" s="213"/>
      <c r="OGL3" s="213"/>
      <c r="OGM3" s="213"/>
      <c r="OGN3" s="213"/>
      <c r="OGO3" s="213"/>
      <c r="OGP3" s="213"/>
      <c r="OGQ3" s="213"/>
      <c r="OGR3" s="213"/>
      <c r="OGS3" s="213"/>
      <c r="OGT3" s="213"/>
      <c r="OGU3" s="213"/>
      <c r="OGV3" s="213"/>
      <c r="OGW3" s="213"/>
      <c r="OGX3" s="213"/>
      <c r="OGY3" s="213"/>
      <c r="OGZ3" s="213"/>
      <c r="OHA3" s="213"/>
      <c r="OHB3" s="213"/>
      <c r="OHC3" s="213"/>
      <c r="OHD3" s="213"/>
      <c r="OHE3" s="213"/>
      <c r="OHF3" s="213"/>
      <c r="OHG3" s="213"/>
      <c r="OHH3" s="213"/>
      <c r="OHI3" s="213"/>
      <c r="OHJ3" s="213"/>
      <c r="OHK3" s="213"/>
      <c r="OHL3" s="213"/>
      <c r="OHM3" s="213"/>
      <c r="OHN3" s="213"/>
      <c r="OHO3" s="213"/>
      <c r="OHP3" s="213"/>
      <c r="OHQ3" s="213"/>
      <c r="OHR3" s="213"/>
      <c r="OHS3" s="213"/>
      <c r="OHT3" s="213"/>
      <c r="OHU3" s="213"/>
      <c r="OHV3" s="213"/>
      <c r="OHW3" s="213"/>
      <c r="OHX3" s="213"/>
      <c r="OHY3" s="213"/>
      <c r="OHZ3" s="213"/>
      <c r="OIA3" s="213"/>
      <c r="OIB3" s="213"/>
      <c r="OIC3" s="213"/>
      <c r="OID3" s="213"/>
      <c r="OIE3" s="213"/>
      <c r="OIF3" s="213"/>
      <c r="OIG3" s="213"/>
      <c r="OIH3" s="213"/>
      <c r="OII3" s="213"/>
      <c r="OIJ3" s="213"/>
      <c r="OIK3" s="213"/>
      <c r="OIL3" s="213"/>
      <c r="OIM3" s="213"/>
      <c r="OIN3" s="213"/>
      <c r="OIO3" s="213"/>
      <c r="OIP3" s="213"/>
      <c r="OIQ3" s="213"/>
      <c r="OIR3" s="213"/>
      <c r="OIS3" s="213"/>
      <c r="OIT3" s="213"/>
      <c r="OIU3" s="213"/>
      <c r="OIV3" s="213"/>
      <c r="OIW3" s="213"/>
      <c r="OIX3" s="213"/>
      <c r="OIY3" s="213"/>
      <c r="OIZ3" s="213"/>
      <c r="OJA3" s="213"/>
      <c r="OJB3" s="213"/>
      <c r="OJC3" s="213"/>
      <c r="OJD3" s="213"/>
      <c r="OJE3" s="213"/>
      <c r="OJF3" s="213"/>
      <c r="OJG3" s="213"/>
      <c r="OJH3" s="213"/>
      <c r="OJI3" s="213"/>
      <c r="OJJ3" s="213"/>
      <c r="OJK3" s="213"/>
      <c r="OJL3" s="213"/>
      <c r="OJM3" s="213"/>
      <c r="OJN3" s="213"/>
      <c r="OJO3" s="213"/>
      <c r="OJP3" s="213"/>
      <c r="OJQ3" s="213"/>
      <c r="OJR3" s="213"/>
      <c r="OJS3" s="213"/>
      <c r="OJT3" s="213"/>
      <c r="OJU3" s="213"/>
      <c r="OJV3" s="213"/>
      <c r="OJW3" s="213"/>
      <c r="OJX3" s="213"/>
      <c r="OJY3" s="213"/>
      <c r="OJZ3" s="213"/>
      <c r="OKA3" s="213"/>
      <c r="OKB3" s="213"/>
      <c r="OKC3" s="213"/>
      <c r="OKD3" s="213"/>
      <c r="OKE3" s="213"/>
      <c r="OKF3" s="213"/>
      <c r="OKG3" s="213"/>
      <c r="OKH3" s="213"/>
      <c r="OKI3" s="213"/>
      <c r="OKJ3" s="213"/>
      <c r="OKK3" s="213"/>
      <c r="OKL3" s="213"/>
      <c r="OKM3" s="213"/>
      <c r="OKN3" s="213"/>
      <c r="OKO3" s="213"/>
      <c r="OKP3" s="213"/>
      <c r="OKQ3" s="213"/>
      <c r="OKR3" s="213"/>
      <c r="OKS3" s="213"/>
      <c r="OKT3" s="213"/>
      <c r="OKU3" s="213"/>
      <c r="OKV3" s="213"/>
      <c r="OKW3" s="213"/>
      <c r="OKX3" s="213"/>
      <c r="OKY3" s="213"/>
      <c r="OKZ3" s="213"/>
      <c r="OLA3" s="213"/>
      <c r="OLB3" s="213"/>
      <c r="OLC3" s="213"/>
      <c r="OLD3" s="213"/>
      <c r="OLE3" s="213"/>
      <c r="OLF3" s="213"/>
      <c r="OLG3" s="213"/>
      <c r="OLH3" s="213"/>
      <c r="OLI3" s="213"/>
      <c r="OLJ3" s="213"/>
      <c r="OLK3" s="213"/>
      <c r="OLL3" s="213"/>
      <c r="OLM3" s="213"/>
      <c r="OLN3" s="213"/>
      <c r="OLO3" s="213"/>
      <c r="OLP3" s="213"/>
      <c r="OLQ3" s="213"/>
      <c r="OLR3" s="213"/>
      <c r="OLS3" s="213"/>
      <c r="OLT3" s="213"/>
      <c r="OLU3" s="213"/>
      <c r="OLV3" s="213"/>
      <c r="OLW3" s="213"/>
      <c r="OLX3" s="213"/>
      <c r="OLY3" s="213"/>
      <c r="OLZ3" s="213"/>
      <c r="OMA3" s="213"/>
      <c r="OMB3" s="213"/>
      <c r="OMC3" s="213"/>
      <c r="OMD3" s="213"/>
      <c r="OME3" s="213"/>
      <c r="OMF3" s="213"/>
      <c r="OMG3" s="213"/>
      <c r="OMH3" s="213"/>
      <c r="OMI3" s="213"/>
      <c r="OMJ3" s="213"/>
      <c r="OMK3" s="213"/>
      <c r="OML3" s="213"/>
      <c r="OMM3" s="213"/>
      <c r="OMN3" s="213"/>
      <c r="OMO3" s="213"/>
      <c r="OMP3" s="213"/>
      <c r="OMQ3" s="213"/>
      <c r="OMR3" s="213"/>
      <c r="OMS3" s="213"/>
      <c r="OMT3" s="213"/>
      <c r="OMU3" s="213"/>
      <c r="OMV3" s="213"/>
      <c r="OMW3" s="213"/>
      <c r="OMX3" s="213"/>
      <c r="OMY3" s="213"/>
      <c r="OMZ3" s="213"/>
      <c r="ONA3" s="213"/>
      <c r="ONB3" s="213"/>
      <c r="ONC3" s="213"/>
      <c r="OND3" s="213"/>
      <c r="ONE3" s="213"/>
      <c r="ONF3" s="213"/>
      <c r="ONG3" s="213"/>
      <c r="ONH3" s="213"/>
      <c r="ONI3" s="213"/>
      <c r="ONJ3" s="213"/>
      <c r="ONK3" s="213"/>
      <c r="ONL3" s="213"/>
      <c r="ONM3" s="213"/>
      <c r="ONN3" s="213"/>
      <c r="ONO3" s="213"/>
      <c r="ONP3" s="213"/>
      <c r="ONQ3" s="213"/>
      <c r="ONR3" s="213"/>
      <c r="ONS3" s="213"/>
      <c r="ONT3" s="213"/>
      <c r="ONU3" s="213"/>
      <c r="ONV3" s="213"/>
      <c r="ONW3" s="213"/>
      <c r="ONX3" s="213"/>
      <c r="ONY3" s="213"/>
      <c r="ONZ3" s="213"/>
      <c r="OOA3" s="213"/>
      <c r="OOB3" s="213"/>
      <c r="OOC3" s="213"/>
      <c r="OOD3" s="213"/>
      <c r="OOE3" s="213"/>
      <c r="OOF3" s="213"/>
      <c r="OOG3" s="213"/>
      <c r="OOH3" s="213"/>
      <c r="OOI3" s="213"/>
      <c r="OOJ3" s="213"/>
      <c r="OOK3" s="213"/>
      <c r="OOL3" s="213"/>
      <c r="OOM3" s="213"/>
      <c r="OON3" s="213"/>
      <c r="OOO3" s="213"/>
      <c r="OOP3" s="213"/>
      <c r="OOQ3" s="213"/>
      <c r="OOR3" s="213"/>
      <c r="OOS3" s="213"/>
      <c r="OOT3" s="213"/>
      <c r="OOU3" s="213"/>
      <c r="OOV3" s="213"/>
      <c r="OOW3" s="213"/>
      <c r="OOX3" s="213"/>
      <c r="OOY3" s="213"/>
      <c r="OOZ3" s="213"/>
      <c r="OPA3" s="213"/>
      <c r="OPB3" s="213"/>
      <c r="OPC3" s="213"/>
      <c r="OPD3" s="213"/>
      <c r="OPE3" s="213"/>
      <c r="OPF3" s="213"/>
      <c r="OPG3" s="213"/>
      <c r="OPH3" s="213"/>
      <c r="OPI3" s="213"/>
      <c r="OPJ3" s="213"/>
      <c r="OPK3" s="213"/>
      <c r="OPL3" s="213"/>
      <c r="OPM3" s="213"/>
      <c r="OPN3" s="213"/>
      <c r="OPO3" s="213"/>
      <c r="OPP3" s="213"/>
      <c r="OPQ3" s="213"/>
      <c r="OPR3" s="213"/>
      <c r="OPS3" s="213"/>
      <c r="OPT3" s="213"/>
      <c r="OPU3" s="213"/>
      <c r="OPV3" s="213"/>
      <c r="OPW3" s="213"/>
      <c r="OPX3" s="213"/>
      <c r="OPY3" s="213"/>
      <c r="OPZ3" s="213"/>
      <c r="OQA3" s="213"/>
      <c r="OQB3" s="213"/>
      <c r="OQC3" s="213"/>
      <c r="OQD3" s="213"/>
      <c r="OQE3" s="213"/>
      <c r="OQF3" s="213"/>
      <c r="OQG3" s="213"/>
      <c r="OQH3" s="213"/>
      <c r="OQI3" s="213"/>
      <c r="OQJ3" s="213"/>
      <c r="OQK3" s="213"/>
      <c r="OQL3" s="213"/>
      <c r="OQM3" s="213"/>
      <c r="OQN3" s="213"/>
      <c r="OQO3" s="213"/>
      <c r="OQP3" s="213"/>
      <c r="OQQ3" s="213"/>
      <c r="OQR3" s="213"/>
      <c r="OQS3" s="213"/>
      <c r="OQT3" s="213"/>
      <c r="OQU3" s="213"/>
      <c r="OQV3" s="213"/>
      <c r="OQW3" s="213"/>
      <c r="OQX3" s="213"/>
      <c r="OQY3" s="213"/>
      <c r="OQZ3" s="213"/>
      <c r="ORA3" s="213"/>
      <c r="ORB3" s="213"/>
      <c r="ORC3" s="213"/>
      <c r="ORD3" s="213"/>
      <c r="ORE3" s="213"/>
      <c r="ORF3" s="213"/>
      <c r="ORG3" s="213"/>
      <c r="ORH3" s="213"/>
      <c r="ORI3" s="213"/>
      <c r="ORJ3" s="213"/>
      <c r="ORK3" s="213"/>
      <c r="ORL3" s="213"/>
      <c r="ORM3" s="213"/>
      <c r="ORN3" s="213"/>
      <c r="ORO3" s="213"/>
      <c r="ORP3" s="213"/>
      <c r="ORQ3" s="213"/>
      <c r="ORR3" s="213"/>
      <c r="ORS3" s="213"/>
      <c r="ORT3" s="213"/>
      <c r="ORU3" s="213"/>
      <c r="ORV3" s="213"/>
      <c r="ORW3" s="213"/>
      <c r="ORX3" s="213"/>
      <c r="ORY3" s="213"/>
      <c r="ORZ3" s="213"/>
      <c r="OSA3" s="213"/>
      <c r="OSB3" s="213"/>
      <c r="OSC3" s="213"/>
      <c r="OSD3" s="213"/>
      <c r="OSE3" s="213"/>
      <c r="OSF3" s="213"/>
      <c r="OSG3" s="213"/>
      <c r="OSH3" s="213"/>
      <c r="OSI3" s="213"/>
      <c r="OSJ3" s="213"/>
      <c r="OSK3" s="213"/>
      <c r="OSL3" s="213"/>
      <c r="OSM3" s="213"/>
      <c r="OSN3" s="213"/>
      <c r="OSO3" s="213"/>
      <c r="OSP3" s="213"/>
      <c r="OSQ3" s="213"/>
      <c r="OSR3" s="213"/>
      <c r="OSS3" s="213"/>
      <c r="OST3" s="213"/>
      <c r="OSU3" s="213"/>
      <c r="OSV3" s="213"/>
      <c r="OSW3" s="213"/>
      <c r="OSX3" s="213"/>
      <c r="OSY3" s="213"/>
      <c r="OSZ3" s="213"/>
      <c r="OTA3" s="213"/>
      <c r="OTB3" s="213"/>
      <c r="OTC3" s="213"/>
      <c r="OTD3" s="213"/>
      <c r="OTE3" s="213"/>
      <c r="OTF3" s="213"/>
      <c r="OTG3" s="213"/>
      <c r="OTH3" s="213"/>
      <c r="OTI3" s="213"/>
      <c r="OTJ3" s="213"/>
      <c r="OTK3" s="213"/>
      <c r="OTL3" s="213"/>
      <c r="OTM3" s="213"/>
      <c r="OTN3" s="213"/>
      <c r="OTO3" s="213"/>
      <c r="OTP3" s="213"/>
      <c r="OTQ3" s="213"/>
      <c r="OTR3" s="213"/>
      <c r="OTS3" s="213"/>
      <c r="OTT3" s="213"/>
      <c r="OTU3" s="213"/>
      <c r="OTV3" s="213"/>
      <c r="OTW3" s="213"/>
      <c r="OTX3" s="213"/>
      <c r="OTY3" s="213"/>
      <c r="OTZ3" s="213"/>
      <c r="OUA3" s="213"/>
      <c r="OUB3" s="213"/>
      <c r="OUC3" s="213"/>
      <c r="OUD3" s="213"/>
      <c r="OUE3" s="213"/>
      <c r="OUF3" s="213"/>
      <c r="OUG3" s="213"/>
      <c r="OUH3" s="213"/>
      <c r="OUI3" s="213"/>
      <c r="OUJ3" s="213"/>
      <c r="OUK3" s="213"/>
      <c r="OUL3" s="213"/>
      <c r="OUM3" s="213"/>
      <c r="OUN3" s="213"/>
      <c r="OUO3" s="213"/>
      <c r="OUP3" s="213"/>
      <c r="OUQ3" s="213"/>
      <c r="OUR3" s="213"/>
      <c r="OUS3" s="213"/>
      <c r="OUT3" s="213"/>
      <c r="OUU3" s="213"/>
      <c r="OUV3" s="213"/>
      <c r="OUW3" s="213"/>
      <c r="OUX3" s="213"/>
      <c r="OUY3" s="213"/>
      <c r="OUZ3" s="213"/>
      <c r="OVA3" s="213"/>
      <c r="OVB3" s="213"/>
      <c r="OVC3" s="213"/>
      <c r="OVD3" s="213"/>
      <c r="OVE3" s="213"/>
      <c r="OVF3" s="213"/>
      <c r="OVG3" s="213"/>
      <c r="OVH3" s="213"/>
      <c r="OVI3" s="213"/>
      <c r="OVJ3" s="213"/>
      <c r="OVK3" s="213"/>
      <c r="OVL3" s="213"/>
      <c r="OVM3" s="213"/>
      <c r="OVN3" s="213"/>
      <c r="OVO3" s="213"/>
      <c r="OVP3" s="213"/>
      <c r="OVQ3" s="213"/>
      <c r="OVR3" s="213"/>
      <c r="OVS3" s="213"/>
      <c r="OVT3" s="213"/>
      <c r="OVU3" s="213"/>
      <c r="OVV3" s="213"/>
      <c r="OVW3" s="213"/>
      <c r="OVX3" s="213"/>
      <c r="OVY3" s="213"/>
      <c r="OVZ3" s="213"/>
      <c r="OWA3" s="213"/>
      <c r="OWB3" s="213"/>
      <c r="OWC3" s="213"/>
      <c r="OWD3" s="213"/>
      <c r="OWE3" s="213"/>
      <c r="OWF3" s="213"/>
      <c r="OWG3" s="213"/>
      <c r="OWH3" s="213"/>
      <c r="OWI3" s="213"/>
      <c r="OWJ3" s="213"/>
      <c r="OWK3" s="213"/>
      <c r="OWL3" s="213"/>
      <c r="OWM3" s="213"/>
      <c r="OWN3" s="213"/>
      <c r="OWO3" s="213"/>
      <c r="OWP3" s="213"/>
      <c r="OWQ3" s="213"/>
      <c r="OWR3" s="213"/>
      <c r="OWS3" s="213"/>
      <c r="OWT3" s="213"/>
      <c r="OWU3" s="213"/>
      <c r="OWV3" s="213"/>
      <c r="OWW3" s="213"/>
      <c r="OWX3" s="213"/>
      <c r="OWY3" s="213"/>
      <c r="OWZ3" s="213"/>
      <c r="OXA3" s="213"/>
      <c r="OXB3" s="213"/>
      <c r="OXC3" s="213"/>
      <c r="OXD3" s="213"/>
      <c r="OXE3" s="213"/>
      <c r="OXF3" s="213"/>
      <c r="OXG3" s="213"/>
      <c r="OXH3" s="213"/>
      <c r="OXI3" s="213"/>
      <c r="OXJ3" s="213"/>
      <c r="OXK3" s="213"/>
      <c r="OXL3" s="213"/>
      <c r="OXM3" s="213"/>
      <c r="OXN3" s="213"/>
      <c r="OXO3" s="213"/>
      <c r="OXP3" s="213"/>
      <c r="OXQ3" s="213"/>
      <c r="OXR3" s="213"/>
      <c r="OXS3" s="213"/>
      <c r="OXT3" s="213"/>
      <c r="OXU3" s="213"/>
      <c r="OXV3" s="213"/>
      <c r="OXW3" s="213"/>
      <c r="OXX3" s="213"/>
      <c r="OXY3" s="213"/>
      <c r="OXZ3" s="213"/>
      <c r="OYA3" s="213"/>
      <c r="OYB3" s="213"/>
      <c r="OYC3" s="213"/>
      <c r="OYD3" s="213"/>
      <c r="OYE3" s="213"/>
      <c r="OYF3" s="213"/>
      <c r="OYG3" s="213"/>
      <c r="OYH3" s="213"/>
      <c r="OYI3" s="213"/>
      <c r="OYJ3" s="213"/>
      <c r="OYK3" s="213"/>
      <c r="OYL3" s="213"/>
      <c r="OYM3" s="213"/>
      <c r="OYN3" s="213"/>
      <c r="OYO3" s="213"/>
      <c r="OYP3" s="213"/>
      <c r="OYQ3" s="213"/>
      <c r="OYR3" s="213"/>
      <c r="OYS3" s="213"/>
      <c r="OYT3" s="213"/>
      <c r="OYU3" s="213"/>
      <c r="OYV3" s="213"/>
      <c r="OYW3" s="213"/>
      <c r="OYX3" s="213"/>
      <c r="OYY3" s="213"/>
      <c r="OYZ3" s="213"/>
      <c r="OZA3" s="213"/>
      <c r="OZB3" s="213"/>
      <c r="OZC3" s="213"/>
      <c r="OZD3" s="213"/>
      <c r="OZE3" s="213"/>
      <c r="OZF3" s="213"/>
      <c r="OZG3" s="213"/>
      <c r="OZH3" s="213"/>
      <c r="OZI3" s="213"/>
      <c r="OZJ3" s="213"/>
      <c r="OZK3" s="213"/>
      <c r="OZL3" s="213"/>
      <c r="OZM3" s="213"/>
      <c r="OZN3" s="213"/>
      <c r="OZO3" s="213"/>
      <c r="OZP3" s="213"/>
      <c r="OZQ3" s="213"/>
      <c r="OZR3" s="213"/>
      <c r="OZS3" s="213"/>
      <c r="OZT3" s="213"/>
      <c r="OZU3" s="213"/>
      <c r="OZV3" s="213"/>
      <c r="OZW3" s="213"/>
      <c r="OZX3" s="213"/>
      <c r="OZY3" s="213"/>
      <c r="OZZ3" s="213"/>
      <c r="PAA3" s="213"/>
      <c r="PAB3" s="213"/>
      <c r="PAC3" s="213"/>
      <c r="PAD3" s="213"/>
      <c r="PAE3" s="213"/>
      <c r="PAF3" s="213"/>
      <c r="PAG3" s="213"/>
      <c r="PAH3" s="213"/>
      <c r="PAI3" s="213"/>
      <c r="PAJ3" s="213"/>
      <c r="PAK3" s="213"/>
      <c r="PAL3" s="213"/>
      <c r="PAM3" s="213"/>
      <c r="PAN3" s="213"/>
      <c r="PAO3" s="213"/>
      <c r="PAP3" s="213"/>
      <c r="PAQ3" s="213"/>
      <c r="PAR3" s="213"/>
      <c r="PAS3" s="213"/>
      <c r="PAT3" s="213"/>
      <c r="PAU3" s="213"/>
      <c r="PAV3" s="213"/>
      <c r="PAW3" s="213"/>
      <c r="PAX3" s="213"/>
      <c r="PAY3" s="213"/>
      <c r="PAZ3" s="213"/>
      <c r="PBA3" s="213"/>
      <c r="PBB3" s="213"/>
      <c r="PBC3" s="213"/>
      <c r="PBD3" s="213"/>
      <c r="PBE3" s="213"/>
      <c r="PBF3" s="213"/>
      <c r="PBG3" s="213"/>
      <c r="PBH3" s="213"/>
      <c r="PBI3" s="213"/>
      <c r="PBJ3" s="213"/>
      <c r="PBK3" s="213"/>
      <c r="PBL3" s="213"/>
      <c r="PBM3" s="213"/>
      <c r="PBN3" s="213"/>
      <c r="PBO3" s="213"/>
      <c r="PBP3" s="213"/>
      <c r="PBQ3" s="213"/>
      <c r="PBR3" s="213"/>
      <c r="PBS3" s="213"/>
      <c r="PBT3" s="213"/>
      <c r="PBU3" s="213"/>
      <c r="PBV3" s="213"/>
      <c r="PBW3" s="213"/>
      <c r="PBX3" s="213"/>
      <c r="PBY3" s="213"/>
      <c r="PBZ3" s="213"/>
      <c r="PCA3" s="213"/>
      <c r="PCB3" s="213"/>
      <c r="PCC3" s="213"/>
      <c r="PCD3" s="213"/>
      <c r="PCE3" s="213"/>
      <c r="PCF3" s="213"/>
      <c r="PCG3" s="213"/>
      <c r="PCH3" s="213"/>
      <c r="PCI3" s="213"/>
      <c r="PCJ3" s="213"/>
      <c r="PCK3" s="213"/>
      <c r="PCL3" s="213"/>
      <c r="PCM3" s="213"/>
      <c r="PCN3" s="213"/>
      <c r="PCO3" s="213"/>
      <c r="PCP3" s="213"/>
      <c r="PCQ3" s="213"/>
      <c r="PCR3" s="213"/>
      <c r="PCS3" s="213"/>
      <c r="PCT3" s="213"/>
      <c r="PCU3" s="213"/>
      <c r="PCV3" s="213"/>
      <c r="PCW3" s="213"/>
      <c r="PCX3" s="213"/>
      <c r="PCY3" s="213"/>
      <c r="PCZ3" s="213"/>
      <c r="PDA3" s="213"/>
      <c r="PDB3" s="213"/>
      <c r="PDC3" s="213"/>
      <c r="PDD3" s="213"/>
      <c r="PDE3" s="213"/>
      <c r="PDF3" s="213"/>
      <c r="PDG3" s="213"/>
      <c r="PDH3" s="213"/>
      <c r="PDI3" s="213"/>
      <c r="PDJ3" s="213"/>
      <c r="PDK3" s="213"/>
      <c r="PDL3" s="213"/>
      <c r="PDM3" s="213"/>
      <c r="PDN3" s="213"/>
      <c r="PDO3" s="213"/>
      <c r="PDP3" s="213"/>
      <c r="PDQ3" s="213"/>
      <c r="PDR3" s="213"/>
      <c r="PDS3" s="213"/>
      <c r="PDT3" s="213"/>
      <c r="PDU3" s="213"/>
      <c r="PDV3" s="213"/>
      <c r="PDW3" s="213"/>
      <c r="PDX3" s="213"/>
      <c r="PDY3" s="213"/>
      <c r="PDZ3" s="213"/>
      <c r="PEA3" s="213"/>
      <c r="PEB3" s="213"/>
      <c r="PEC3" s="213"/>
      <c r="PED3" s="213"/>
      <c r="PEE3" s="213"/>
      <c r="PEF3" s="213"/>
      <c r="PEG3" s="213"/>
      <c r="PEH3" s="213"/>
      <c r="PEI3" s="213"/>
      <c r="PEJ3" s="213"/>
      <c r="PEK3" s="213"/>
      <c r="PEL3" s="213"/>
      <c r="PEM3" s="213"/>
      <c r="PEN3" s="213"/>
      <c r="PEO3" s="213"/>
      <c r="PEP3" s="213"/>
      <c r="PEQ3" s="213"/>
      <c r="PER3" s="213"/>
      <c r="PES3" s="213"/>
      <c r="PET3" s="213"/>
      <c r="PEU3" s="213"/>
      <c r="PEV3" s="213"/>
      <c r="PEW3" s="213"/>
      <c r="PEX3" s="213"/>
      <c r="PEY3" s="213"/>
      <c r="PEZ3" s="213"/>
      <c r="PFA3" s="213"/>
      <c r="PFB3" s="213"/>
      <c r="PFC3" s="213"/>
      <c r="PFD3" s="213"/>
      <c r="PFE3" s="213"/>
      <c r="PFF3" s="213"/>
      <c r="PFG3" s="213"/>
      <c r="PFH3" s="213"/>
      <c r="PFI3" s="213"/>
      <c r="PFJ3" s="213"/>
      <c r="PFK3" s="213"/>
      <c r="PFL3" s="213"/>
      <c r="PFM3" s="213"/>
      <c r="PFN3" s="213"/>
      <c r="PFO3" s="213"/>
      <c r="PFP3" s="213"/>
      <c r="PFQ3" s="213"/>
      <c r="PFR3" s="213"/>
      <c r="PFS3" s="213"/>
      <c r="PFT3" s="213"/>
      <c r="PFU3" s="213"/>
      <c r="PFV3" s="213"/>
      <c r="PFW3" s="213"/>
      <c r="PFX3" s="213"/>
      <c r="PFY3" s="213"/>
      <c r="PFZ3" s="213"/>
      <c r="PGA3" s="213"/>
      <c r="PGB3" s="213"/>
      <c r="PGC3" s="213"/>
      <c r="PGD3" s="213"/>
      <c r="PGE3" s="213"/>
      <c r="PGF3" s="213"/>
      <c r="PGG3" s="213"/>
      <c r="PGH3" s="213"/>
      <c r="PGI3" s="213"/>
      <c r="PGJ3" s="213"/>
      <c r="PGK3" s="213"/>
      <c r="PGL3" s="213"/>
      <c r="PGM3" s="213"/>
      <c r="PGN3" s="213"/>
      <c r="PGO3" s="213"/>
      <c r="PGP3" s="213"/>
      <c r="PGQ3" s="213"/>
      <c r="PGR3" s="213"/>
      <c r="PGS3" s="213"/>
      <c r="PGT3" s="213"/>
      <c r="PGU3" s="213"/>
      <c r="PGV3" s="213"/>
      <c r="PGW3" s="213"/>
      <c r="PGX3" s="213"/>
      <c r="PGY3" s="213"/>
      <c r="PGZ3" s="213"/>
      <c r="PHA3" s="213"/>
      <c r="PHB3" s="213"/>
      <c r="PHC3" s="213"/>
      <c r="PHD3" s="213"/>
      <c r="PHE3" s="213"/>
      <c r="PHF3" s="213"/>
      <c r="PHG3" s="213"/>
      <c r="PHH3" s="213"/>
      <c r="PHI3" s="213"/>
      <c r="PHJ3" s="213"/>
      <c r="PHK3" s="213"/>
      <c r="PHL3" s="213"/>
      <c r="PHM3" s="213"/>
      <c r="PHN3" s="213"/>
      <c r="PHO3" s="213"/>
      <c r="PHP3" s="213"/>
      <c r="PHQ3" s="213"/>
      <c r="PHR3" s="213"/>
      <c r="PHS3" s="213"/>
      <c r="PHT3" s="213"/>
      <c r="PHU3" s="213"/>
      <c r="PHV3" s="213"/>
      <c r="PHW3" s="213"/>
      <c r="PHX3" s="213"/>
      <c r="PHY3" s="213"/>
      <c r="PHZ3" s="213"/>
      <c r="PIA3" s="213"/>
      <c r="PIB3" s="213"/>
      <c r="PIC3" s="213"/>
      <c r="PID3" s="213"/>
      <c r="PIE3" s="213"/>
      <c r="PIF3" s="213"/>
      <c r="PIG3" s="213"/>
      <c r="PIH3" s="213"/>
      <c r="PII3" s="213"/>
      <c r="PIJ3" s="213"/>
      <c r="PIK3" s="213"/>
      <c r="PIL3" s="213"/>
      <c r="PIM3" s="213"/>
      <c r="PIN3" s="213"/>
      <c r="PIO3" s="213"/>
      <c r="PIP3" s="213"/>
      <c r="PIQ3" s="213"/>
      <c r="PIR3" s="213"/>
      <c r="PIS3" s="213"/>
      <c r="PIT3" s="213"/>
      <c r="PIU3" s="213"/>
      <c r="PIV3" s="213"/>
      <c r="PIW3" s="213"/>
      <c r="PIX3" s="213"/>
      <c r="PIY3" s="213"/>
      <c r="PIZ3" s="213"/>
      <c r="PJA3" s="213"/>
      <c r="PJB3" s="213"/>
      <c r="PJC3" s="213"/>
      <c r="PJD3" s="213"/>
      <c r="PJE3" s="213"/>
      <c r="PJF3" s="213"/>
      <c r="PJG3" s="213"/>
      <c r="PJH3" s="213"/>
      <c r="PJI3" s="213"/>
      <c r="PJJ3" s="213"/>
      <c r="PJK3" s="213"/>
      <c r="PJL3" s="213"/>
      <c r="PJM3" s="213"/>
      <c r="PJN3" s="213"/>
      <c r="PJO3" s="213"/>
      <c r="PJP3" s="213"/>
      <c r="PJQ3" s="213"/>
      <c r="PJR3" s="213"/>
      <c r="PJS3" s="213"/>
      <c r="PJT3" s="213"/>
      <c r="PJU3" s="213"/>
      <c r="PJV3" s="213"/>
      <c r="PJW3" s="213"/>
      <c r="PJX3" s="213"/>
      <c r="PJY3" s="213"/>
      <c r="PJZ3" s="213"/>
      <c r="PKA3" s="213"/>
      <c r="PKB3" s="213"/>
      <c r="PKC3" s="213"/>
      <c r="PKD3" s="213"/>
      <c r="PKE3" s="213"/>
      <c r="PKF3" s="213"/>
      <c r="PKG3" s="213"/>
      <c r="PKH3" s="213"/>
      <c r="PKI3" s="213"/>
      <c r="PKJ3" s="213"/>
      <c r="PKK3" s="213"/>
      <c r="PKL3" s="213"/>
      <c r="PKM3" s="213"/>
      <c r="PKN3" s="213"/>
      <c r="PKO3" s="213"/>
      <c r="PKP3" s="213"/>
      <c r="PKQ3" s="213"/>
      <c r="PKR3" s="213"/>
      <c r="PKS3" s="213"/>
      <c r="PKT3" s="213"/>
      <c r="PKU3" s="213"/>
      <c r="PKV3" s="213"/>
      <c r="PKW3" s="213"/>
      <c r="PKX3" s="213"/>
      <c r="PKY3" s="213"/>
      <c r="PKZ3" s="213"/>
      <c r="PLA3" s="213"/>
      <c r="PLB3" s="213"/>
      <c r="PLC3" s="213"/>
      <c r="PLD3" s="213"/>
      <c r="PLE3" s="213"/>
      <c r="PLF3" s="213"/>
      <c r="PLG3" s="213"/>
      <c r="PLH3" s="213"/>
      <c r="PLI3" s="213"/>
      <c r="PLJ3" s="213"/>
      <c r="PLK3" s="213"/>
      <c r="PLL3" s="213"/>
      <c r="PLM3" s="213"/>
      <c r="PLN3" s="213"/>
      <c r="PLO3" s="213"/>
      <c r="PLP3" s="213"/>
      <c r="PLQ3" s="213"/>
      <c r="PLR3" s="213"/>
      <c r="PLS3" s="213"/>
      <c r="PLT3" s="213"/>
      <c r="PLU3" s="213"/>
      <c r="PLV3" s="213"/>
      <c r="PLW3" s="213"/>
      <c r="PLX3" s="213"/>
      <c r="PLY3" s="213"/>
      <c r="PLZ3" s="213"/>
      <c r="PMA3" s="213"/>
      <c r="PMB3" s="213"/>
      <c r="PMC3" s="213"/>
      <c r="PMD3" s="213"/>
      <c r="PME3" s="213"/>
      <c r="PMF3" s="213"/>
      <c r="PMG3" s="213"/>
      <c r="PMH3" s="213"/>
      <c r="PMI3" s="213"/>
      <c r="PMJ3" s="213"/>
      <c r="PMK3" s="213"/>
      <c r="PML3" s="213"/>
      <c r="PMM3" s="213"/>
      <c r="PMN3" s="213"/>
      <c r="PMO3" s="213"/>
      <c r="PMP3" s="213"/>
      <c r="PMQ3" s="213"/>
      <c r="PMR3" s="213"/>
      <c r="PMS3" s="213"/>
      <c r="PMT3" s="213"/>
      <c r="PMU3" s="213"/>
      <c r="PMV3" s="213"/>
      <c r="PMW3" s="213"/>
      <c r="PMX3" s="213"/>
      <c r="PMY3" s="213"/>
      <c r="PMZ3" s="213"/>
      <c r="PNA3" s="213"/>
      <c r="PNB3" s="213"/>
      <c r="PNC3" s="213"/>
      <c r="PND3" s="213"/>
      <c r="PNE3" s="213"/>
      <c r="PNF3" s="213"/>
      <c r="PNG3" s="213"/>
      <c r="PNH3" s="213"/>
      <c r="PNI3" s="213"/>
      <c r="PNJ3" s="213"/>
      <c r="PNK3" s="213"/>
      <c r="PNL3" s="213"/>
      <c r="PNM3" s="213"/>
      <c r="PNN3" s="213"/>
      <c r="PNO3" s="213"/>
      <c r="PNP3" s="213"/>
      <c r="PNQ3" s="213"/>
      <c r="PNR3" s="213"/>
      <c r="PNS3" s="213"/>
      <c r="PNT3" s="213"/>
      <c r="PNU3" s="213"/>
      <c r="PNV3" s="213"/>
      <c r="PNW3" s="213"/>
      <c r="PNX3" s="213"/>
      <c r="PNY3" s="213"/>
      <c r="PNZ3" s="213"/>
      <c r="POA3" s="213"/>
      <c r="POB3" s="213"/>
      <c r="POC3" s="213"/>
      <c r="POD3" s="213"/>
      <c r="POE3" s="213"/>
      <c r="POF3" s="213"/>
      <c r="POG3" s="213"/>
      <c r="POH3" s="213"/>
      <c r="POI3" s="213"/>
      <c r="POJ3" s="213"/>
      <c r="POK3" s="213"/>
      <c r="POL3" s="213"/>
      <c r="POM3" s="213"/>
      <c r="PON3" s="213"/>
      <c r="POO3" s="213"/>
      <c r="POP3" s="213"/>
      <c r="POQ3" s="213"/>
      <c r="POR3" s="213"/>
      <c r="POS3" s="213"/>
      <c r="POT3" s="213"/>
      <c r="POU3" s="213"/>
      <c r="POV3" s="213"/>
      <c r="POW3" s="213"/>
      <c r="POX3" s="213"/>
      <c r="POY3" s="213"/>
      <c r="POZ3" s="213"/>
      <c r="PPA3" s="213"/>
      <c r="PPB3" s="213"/>
      <c r="PPC3" s="213"/>
      <c r="PPD3" s="213"/>
      <c r="PPE3" s="213"/>
      <c r="PPF3" s="213"/>
      <c r="PPG3" s="213"/>
      <c r="PPH3" s="213"/>
      <c r="PPI3" s="213"/>
      <c r="PPJ3" s="213"/>
      <c r="PPK3" s="213"/>
      <c r="PPL3" s="213"/>
      <c r="PPM3" s="213"/>
      <c r="PPN3" s="213"/>
      <c r="PPO3" s="213"/>
      <c r="PPP3" s="213"/>
      <c r="PPQ3" s="213"/>
      <c r="PPR3" s="213"/>
      <c r="PPS3" s="213"/>
      <c r="PPT3" s="213"/>
      <c r="PPU3" s="213"/>
      <c r="PPV3" s="213"/>
      <c r="PPW3" s="213"/>
      <c r="PPX3" s="213"/>
      <c r="PPY3" s="213"/>
      <c r="PPZ3" s="213"/>
      <c r="PQA3" s="213"/>
      <c r="PQB3" s="213"/>
      <c r="PQC3" s="213"/>
      <c r="PQD3" s="213"/>
      <c r="PQE3" s="213"/>
      <c r="PQF3" s="213"/>
      <c r="PQG3" s="213"/>
      <c r="PQH3" s="213"/>
      <c r="PQI3" s="213"/>
      <c r="PQJ3" s="213"/>
      <c r="PQK3" s="213"/>
      <c r="PQL3" s="213"/>
      <c r="PQM3" s="213"/>
      <c r="PQN3" s="213"/>
      <c r="PQO3" s="213"/>
      <c r="PQP3" s="213"/>
      <c r="PQQ3" s="213"/>
      <c r="PQR3" s="213"/>
      <c r="PQS3" s="213"/>
      <c r="PQT3" s="213"/>
      <c r="PQU3" s="213"/>
      <c r="PQV3" s="213"/>
      <c r="PQW3" s="213"/>
      <c r="PQX3" s="213"/>
      <c r="PQY3" s="213"/>
      <c r="PQZ3" s="213"/>
      <c r="PRA3" s="213"/>
      <c r="PRB3" s="213"/>
      <c r="PRC3" s="213"/>
      <c r="PRD3" s="213"/>
      <c r="PRE3" s="213"/>
      <c r="PRF3" s="213"/>
      <c r="PRG3" s="213"/>
      <c r="PRH3" s="213"/>
      <c r="PRI3" s="213"/>
      <c r="PRJ3" s="213"/>
      <c r="PRK3" s="213"/>
      <c r="PRL3" s="213"/>
      <c r="PRM3" s="213"/>
      <c r="PRN3" s="213"/>
      <c r="PRO3" s="213"/>
      <c r="PRP3" s="213"/>
      <c r="PRQ3" s="213"/>
      <c r="PRR3" s="213"/>
      <c r="PRS3" s="213"/>
      <c r="PRT3" s="213"/>
      <c r="PRU3" s="213"/>
      <c r="PRV3" s="213"/>
      <c r="PRW3" s="213"/>
      <c r="PRX3" s="213"/>
      <c r="PRY3" s="213"/>
      <c r="PRZ3" s="213"/>
      <c r="PSA3" s="213"/>
      <c r="PSB3" s="213"/>
      <c r="PSC3" s="213"/>
      <c r="PSD3" s="213"/>
      <c r="PSE3" s="213"/>
      <c r="PSF3" s="213"/>
      <c r="PSG3" s="213"/>
      <c r="PSH3" s="213"/>
      <c r="PSI3" s="213"/>
      <c r="PSJ3" s="213"/>
      <c r="PSK3" s="213"/>
      <c r="PSL3" s="213"/>
      <c r="PSM3" s="213"/>
      <c r="PSN3" s="213"/>
      <c r="PSO3" s="213"/>
      <c r="PSP3" s="213"/>
      <c r="PSQ3" s="213"/>
      <c r="PSR3" s="213"/>
      <c r="PSS3" s="213"/>
      <c r="PST3" s="213"/>
      <c r="PSU3" s="213"/>
      <c r="PSV3" s="213"/>
      <c r="PSW3" s="213"/>
      <c r="PSX3" s="213"/>
      <c r="PSY3" s="213"/>
      <c r="PSZ3" s="213"/>
      <c r="PTA3" s="213"/>
      <c r="PTB3" s="213"/>
      <c r="PTC3" s="213"/>
      <c r="PTD3" s="213"/>
      <c r="PTE3" s="213"/>
      <c r="PTF3" s="213"/>
      <c r="PTG3" s="213"/>
      <c r="PTH3" s="213"/>
      <c r="PTI3" s="213"/>
      <c r="PTJ3" s="213"/>
      <c r="PTK3" s="213"/>
      <c r="PTL3" s="213"/>
      <c r="PTM3" s="213"/>
      <c r="PTN3" s="213"/>
      <c r="PTO3" s="213"/>
      <c r="PTP3" s="213"/>
      <c r="PTQ3" s="213"/>
      <c r="PTR3" s="213"/>
      <c r="PTS3" s="213"/>
      <c r="PTT3" s="213"/>
      <c r="PTU3" s="213"/>
      <c r="PTV3" s="213"/>
      <c r="PTW3" s="213"/>
      <c r="PTX3" s="213"/>
      <c r="PTY3" s="213"/>
      <c r="PTZ3" s="213"/>
      <c r="PUA3" s="213"/>
      <c r="PUB3" s="213"/>
      <c r="PUC3" s="213"/>
      <c r="PUD3" s="213"/>
      <c r="PUE3" s="213"/>
      <c r="PUF3" s="213"/>
      <c r="PUG3" s="213"/>
      <c r="PUH3" s="213"/>
      <c r="PUI3" s="213"/>
      <c r="PUJ3" s="213"/>
      <c r="PUK3" s="213"/>
      <c r="PUL3" s="213"/>
      <c r="PUM3" s="213"/>
      <c r="PUN3" s="213"/>
      <c r="PUO3" s="213"/>
      <c r="PUP3" s="213"/>
      <c r="PUQ3" s="213"/>
      <c r="PUR3" s="213"/>
      <c r="PUS3" s="213"/>
      <c r="PUT3" s="213"/>
      <c r="PUU3" s="213"/>
      <c r="PUV3" s="213"/>
      <c r="PUW3" s="213"/>
      <c r="PUX3" s="213"/>
      <c r="PUY3" s="213"/>
      <c r="PUZ3" s="213"/>
      <c r="PVA3" s="213"/>
      <c r="PVB3" s="213"/>
      <c r="PVC3" s="213"/>
      <c r="PVD3" s="213"/>
      <c r="PVE3" s="213"/>
      <c r="PVF3" s="213"/>
      <c r="PVG3" s="213"/>
      <c r="PVH3" s="213"/>
      <c r="PVI3" s="213"/>
      <c r="PVJ3" s="213"/>
      <c r="PVK3" s="213"/>
      <c r="PVL3" s="213"/>
      <c r="PVM3" s="213"/>
      <c r="PVN3" s="213"/>
      <c r="PVO3" s="213"/>
      <c r="PVP3" s="213"/>
      <c r="PVQ3" s="213"/>
      <c r="PVR3" s="213"/>
      <c r="PVS3" s="213"/>
      <c r="PVT3" s="213"/>
      <c r="PVU3" s="213"/>
      <c r="PVV3" s="213"/>
      <c r="PVW3" s="213"/>
      <c r="PVX3" s="213"/>
      <c r="PVY3" s="213"/>
      <c r="PVZ3" s="213"/>
      <c r="PWA3" s="213"/>
      <c r="PWB3" s="213"/>
      <c r="PWC3" s="213"/>
      <c r="PWD3" s="213"/>
      <c r="PWE3" s="213"/>
      <c r="PWF3" s="213"/>
      <c r="PWG3" s="213"/>
      <c r="PWH3" s="213"/>
      <c r="PWI3" s="213"/>
      <c r="PWJ3" s="213"/>
      <c r="PWK3" s="213"/>
      <c r="PWL3" s="213"/>
      <c r="PWM3" s="213"/>
      <c r="PWN3" s="213"/>
      <c r="PWO3" s="213"/>
      <c r="PWP3" s="213"/>
      <c r="PWQ3" s="213"/>
      <c r="PWR3" s="213"/>
      <c r="PWS3" s="213"/>
      <c r="PWT3" s="213"/>
      <c r="PWU3" s="213"/>
      <c r="PWV3" s="213"/>
      <c r="PWW3" s="213"/>
      <c r="PWX3" s="213"/>
      <c r="PWY3" s="213"/>
      <c r="PWZ3" s="213"/>
      <c r="PXA3" s="213"/>
      <c r="PXB3" s="213"/>
      <c r="PXC3" s="213"/>
      <c r="PXD3" s="213"/>
      <c r="PXE3" s="213"/>
      <c r="PXF3" s="213"/>
      <c r="PXG3" s="213"/>
      <c r="PXH3" s="213"/>
      <c r="PXI3" s="213"/>
      <c r="PXJ3" s="213"/>
      <c r="PXK3" s="213"/>
      <c r="PXL3" s="213"/>
      <c r="PXM3" s="213"/>
      <c r="PXN3" s="213"/>
      <c r="PXO3" s="213"/>
      <c r="PXP3" s="213"/>
      <c r="PXQ3" s="213"/>
      <c r="PXR3" s="213"/>
      <c r="PXS3" s="213"/>
      <c r="PXT3" s="213"/>
      <c r="PXU3" s="213"/>
      <c r="PXV3" s="213"/>
      <c r="PXW3" s="213"/>
      <c r="PXX3" s="213"/>
      <c r="PXY3" s="213"/>
      <c r="PXZ3" s="213"/>
      <c r="PYA3" s="213"/>
      <c r="PYB3" s="213"/>
      <c r="PYC3" s="213"/>
      <c r="PYD3" s="213"/>
      <c r="PYE3" s="213"/>
      <c r="PYF3" s="213"/>
      <c r="PYG3" s="213"/>
      <c r="PYH3" s="213"/>
      <c r="PYI3" s="213"/>
      <c r="PYJ3" s="213"/>
      <c r="PYK3" s="213"/>
      <c r="PYL3" s="213"/>
      <c r="PYM3" s="213"/>
      <c r="PYN3" s="213"/>
      <c r="PYO3" s="213"/>
      <c r="PYP3" s="213"/>
      <c r="PYQ3" s="213"/>
      <c r="PYR3" s="213"/>
      <c r="PYS3" s="213"/>
      <c r="PYT3" s="213"/>
      <c r="PYU3" s="213"/>
      <c r="PYV3" s="213"/>
      <c r="PYW3" s="213"/>
      <c r="PYX3" s="213"/>
      <c r="PYY3" s="213"/>
      <c r="PYZ3" s="213"/>
      <c r="PZA3" s="213"/>
      <c r="PZB3" s="213"/>
      <c r="PZC3" s="213"/>
      <c r="PZD3" s="213"/>
      <c r="PZE3" s="213"/>
      <c r="PZF3" s="213"/>
      <c r="PZG3" s="213"/>
      <c r="PZH3" s="213"/>
      <c r="PZI3" s="213"/>
      <c r="PZJ3" s="213"/>
      <c r="PZK3" s="213"/>
      <c r="PZL3" s="213"/>
      <c r="PZM3" s="213"/>
      <c r="PZN3" s="213"/>
      <c r="PZO3" s="213"/>
      <c r="PZP3" s="213"/>
      <c r="PZQ3" s="213"/>
      <c r="PZR3" s="213"/>
      <c r="PZS3" s="213"/>
      <c r="PZT3" s="213"/>
      <c r="PZU3" s="213"/>
      <c r="PZV3" s="213"/>
      <c r="PZW3" s="213"/>
      <c r="PZX3" s="213"/>
      <c r="PZY3" s="213"/>
      <c r="PZZ3" s="213"/>
      <c r="QAA3" s="213"/>
      <c r="QAB3" s="213"/>
      <c r="QAC3" s="213"/>
      <c r="QAD3" s="213"/>
      <c r="QAE3" s="213"/>
      <c r="QAF3" s="213"/>
      <c r="QAG3" s="213"/>
      <c r="QAH3" s="213"/>
      <c r="QAI3" s="213"/>
      <c r="QAJ3" s="213"/>
      <c r="QAK3" s="213"/>
      <c r="QAL3" s="213"/>
      <c r="QAM3" s="213"/>
      <c r="QAN3" s="213"/>
      <c r="QAO3" s="213"/>
      <c r="QAP3" s="213"/>
      <c r="QAQ3" s="213"/>
      <c r="QAR3" s="213"/>
      <c r="QAS3" s="213"/>
      <c r="QAT3" s="213"/>
      <c r="QAU3" s="213"/>
      <c r="QAV3" s="213"/>
      <c r="QAW3" s="213"/>
      <c r="QAX3" s="213"/>
      <c r="QAY3" s="213"/>
      <c r="QAZ3" s="213"/>
      <c r="QBA3" s="213"/>
      <c r="QBB3" s="213"/>
      <c r="QBC3" s="213"/>
      <c r="QBD3" s="213"/>
      <c r="QBE3" s="213"/>
      <c r="QBF3" s="213"/>
      <c r="QBG3" s="213"/>
      <c r="QBH3" s="213"/>
      <c r="QBI3" s="213"/>
      <c r="QBJ3" s="213"/>
      <c r="QBK3" s="213"/>
      <c r="QBL3" s="213"/>
      <c r="QBM3" s="213"/>
      <c r="QBN3" s="213"/>
      <c r="QBO3" s="213"/>
      <c r="QBP3" s="213"/>
      <c r="QBQ3" s="213"/>
      <c r="QBR3" s="213"/>
      <c r="QBS3" s="213"/>
      <c r="QBT3" s="213"/>
      <c r="QBU3" s="213"/>
      <c r="QBV3" s="213"/>
      <c r="QBW3" s="213"/>
      <c r="QBX3" s="213"/>
      <c r="QBY3" s="213"/>
      <c r="QBZ3" s="213"/>
      <c r="QCA3" s="213"/>
      <c r="QCB3" s="213"/>
      <c r="QCC3" s="213"/>
      <c r="QCD3" s="213"/>
      <c r="QCE3" s="213"/>
      <c r="QCF3" s="213"/>
      <c r="QCG3" s="213"/>
      <c r="QCH3" s="213"/>
      <c r="QCI3" s="213"/>
      <c r="QCJ3" s="213"/>
      <c r="QCK3" s="213"/>
      <c r="QCL3" s="213"/>
      <c r="QCM3" s="213"/>
      <c r="QCN3" s="213"/>
      <c r="QCO3" s="213"/>
      <c r="QCP3" s="213"/>
      <c r="QCQ3" s="213"/>
      <c r="QCR3" s="213"/>
      <c r="QCS3" s="213"/>
      <c r="QCT3" s="213"/>
      <c r="QCU3" s="213"/>
      <c r="QCV3" s="213"/>
      <c r="QCW3" s="213"/>
      <c r="QCX3" s="213"/>
      <c r="QCY3" s="213"/>
      <c r="QCZ3" s="213"/>
      <c r="QDA3" s="213"/>
      <c r="QDB3" s="213"/>
      <c r="QDC3" s="213"/>
      <c r="QDD3" s="213"/>
      <c r="QDE3" s="213"/>
      <c r="QDF3" s="213"/>
      <c r="QDG3" s="213"/>
      <c r="QDH3" s="213"/>
      <c r="QDI3" s="213"/>
      <c r="QDJ3" s="213"/>
      <c r="QDK3" s="213"/>
      <c r="QDL3" s="213"/>
      <c r="QDM3" s="213"/>
      <c r="QDN3" s="213"/>
      <c r="QDO3" s="213"/>
      <c r="QDP3" s="213"/>
      <c r="QDQ3" s="213"/>
      <c r="QDR3" s="213"/>
      <c r="QDS3" s="213"/>
      <c r="QDT3" s="213"/>
      <c r="QDU3" s="213"/>
      <c r="QDV3" s="213"/>
      <c r="QDW3" s="213"/>
      <c r="QDX3" s="213"/>
      <c r="QDY3" s="213"/>
      <c r="QDZ3" s="213"/>
      <c r="QEA3" s="213"/>
      <c r="QEB3" s="213"/>
      <c r="QEC3" s="213"/>
      <c r="QED3" s="213"/>
      <c r="QEE3" s="213"/>
      <c r="QEF3" s="213"/>
      <c r="QEG3" s="213"/>
      <c r="QEH3" s="213"/>
      <c r="QEI3" s="213"/>
      <c r="QEJ3" s="213"/>
      <c r="QEK3" s="213"/>
      <c r="QEL3" s="213"/>
      <c r="QEM3" s="213"/>
      <c r="QEN3" s="213"/>
      <c r="QEO3" s="213"/>
      <c r="QEP3" s="213"/>
      <c r="QEQ3" s="213"/>
      <c r="QER3" s="213"/>
      <c r="QES3" s="213"/>
      <c r="QET3" s="213"/>
      <c r="QEU3" s="213"/>
      <c r="QEV3" s="213"/>
      <c r="QEW3" s="213"/>
      <c r="QEX3" s="213"/>
      <c r="QEY3" s="213"/>
      <c r="QEZ3" s="213"/>
      <c r="QFA3" s="213"/>
      <c r="QFB3" s="213"/>
      <c r="QFC3" s="213"/>
      <c r="QFD3" s="213"/>
      <c r="QFE3" s="213"/>
      <c r="QFF3" s="213"/>
      <c r="QFG3" s="213"/>
      <c r="QFH3" s="213"/>
      <c r="QFI3" s="213"/>
      <c r="QFJ3" s="213"/>
      <c r="QFK3" s="213"/>
      <c r="QFL3" s="213"/>
      <c r="QFM3" s="213"/>
      <c r="QFN3" s="213"/>
      <c r="QFO3" s="213"/>
      <c r="QFP3" s="213"/>
      <c r="QFQ3" s="213"/>
      <c r="QFR3" s="213"/>
      <c r="QFS3" s="213"/>
      <c r="QFT3" s="213"/>
      <c r="QFU3" s="213"/>
      <c r="QFV3" s="213"/>
      <c r="QFW3" s="213"/>
      <c r="QFX3" s="213"/>
      <c r="QFY3" s="213"/>
      <c r="QFZ3" s="213"/>
      <c r="QGA3" s="213"/>
      <c r="QGB3" s="213"/>
      <c r="QGC3" s="213"/>
      <c r="QGD3" s="213"/>
      <c r="QGE3" s="213"/>
      <c r="QGF3" s="213"/>
      <c r="QGG3" s="213"/>
      <c r="QGH3" s="213"/>
      <c r="QGI3" s="213"/>
      <c r="QGJ3" s="213"/>
      <c r="QGK3" s="213"/>
      <c r="QGL3" s="213"/>
      <c r="QGM3" s="213"/>
      <c r="QGN3" s="213"/>
      <c r="QGO3" s="213"/>
      <c r="QGP3" s="213"/>
      <c r="QGQ3" s="213"/>
      <c r="QGR3" s="213"/>
      <c r="QGS3" s="213"/>
      <c r="QGT3" s="213"/>
      <c r="QGU3" s="213"/>
      <c r="QGV3" s="213"/>
      <c r="QGW3" s="213"/>
      <c r="QGX3" s="213"/>
      <c r="QGY3" s="213"/>
      <c r="QGZ3" s="213"/>
      <c r="QHA3" s="213"/>
      <c r="QHB3" s="213"/>
      <c r="QHC3" s="213"/>
      <c r="QHD3" s="213"/>
      <c r="QHE3" s="213"/>
      <c r="QHF3" s="213"/>
      <c r="QHG3" s="213"/>
      <c r="QHH3" s="213"/>
      <c r="QHI3" s="213"/>
      <c r="QHJ3" s="213"/>
      <c r="QHK3" s="213"/>
      <c r="QHL3" s="213"/>
      <c r="QHM3" s="213"/>
      <c r="QHN3" s="213"/>
      <c r="QHO3" s="213"/>
      <c r="QHP3" s="213"/>
      <c r="QHQ3" s="213"/>
      <c r="QHR3" s="213"/>
      <c r="QHS3" s="213"/>
      <c r="QHT3" s="213"/>
      <c r="QHU3" s="213"/>
      <c r="QHV3" s="213"/>
      <c r="QHW3" s="213"/>
      <c r="QHX3" s="213"/>
      <c r="QHY3" s="213"/>
      <c r="QHZ3" s="213"/>
      <c r="QIA3" s="213"/>
      <c r="QIB3" s="213"/>
      <c r="QIC3" s="213"/>
      <c r="QID3" s="213"/>
      <c r="QIE3" s="213"/>
      <c r="QIF3" s="213"/>
      <c r="QIG3" s="213"/>
      <c r="QIH3" s="213"/>
      <c r="QII3" s="213"/>
      <c r="QIJ3" s="213"/>
      <c r="QIK3" s="213"/>
      <c r="QIL3" s="213"/>
      <c r="QIM3" s="213"/>
      <c r="QIN3" s="213"/>
      <c r="QIO3" s="213"/>
      <c r="QIP3" s="213"/>
      <c r="QIQ3" s="213"/>
      <c r="QIR3" s="213"/>
      <c r="QIS3" s="213"/>
      <c r="QIT3" s="213"/>
      <c r="QIU3" s="213"/>
      <c r="QIV3" s="213"/>
      <c r="QIW3" s="213"/>
      <c r="QIX3" s="213"/>
      <c r="QIY3" s="213"/>
      <c r="QIZ3" s="213"/>
      <c r="QJA3" s="213"/>
      <c r="QJB3" s="213"/>
      <c r="QJC3" s="213"/>
      <c r="QJD3" s="213"/>
      <c r="QJE3" s="213"/>
      <c r="QJF3" s="213"/>
      <c r="QJG3" s="213"/>
      <c r="QJH3" s="213"/>
      <c r="QJI3" s="213"/>
      <c r="QJJ3" s="213"/>
      <c r="QJK3" s="213"/>
      <c r="QJL3" s="213"/>
      <c r="QJM3" s="213"/>
      <c r="QJN3" s="213"/>
      <c r="QJO3" s="213"/>
      <c r="QJP3" s="213"/>
      <c r="QJQ3" s="213"/>
      <c r="QJR3" s="213"/>
      <c r="QJS3" s="213"/>
      <c r="QJT3" s="213"/>
      <c r="QJU3" s="213"/>
      <c r="QJV3" s="213"/>
      <c r="QJW3" s="213"/>
      <c r="QJX3" s="213"/>
      <c r="QJY3" s="213"/>
      <c r="QJZ3" s="213"/>
      <c r="QKA3" s="213"/>
      <c r="QKB3" s="213"/>
      <c r="QKC3" s="213"/>
      <c r="QKD3" s="213"/>
      <c r="QKE3" s="213"/>
      <c r="QKF3" s="213"/>
      <c r="QKG3" s="213"/>
      <c r="QKH3" s="213"/>
      <c r="QKI3" s="213"/>
      <c r="QKJ3" s="213"/>
      <c r="QKK3" s="213"/>
      <c r="QKL3" s="213"/>
      <c r="QKM3" s="213"/>
      <c r="QKN3" s="213"/>
      <c r="QKO3" s="213"/>
      <c r="QKP3" s="213"/>
      <c r="QKQ3" s="213"/>
      <c r="QKR3" s="213"/>
      <c r="QKS3" s="213"/>
      <c r="QKT3" s="213"/>
      <c r="QKU3" s="213"/>
      <c r="QKV3" s="213"/>
      <c r="QKW3" s="213"/>
      <c r="QKX3" s="213"/>
      <c r="QKY3" s="213"/>
      <c r="QKZ3" s="213"/>
      <c r="QLA3" s="213"/>
      <c r="QLB3" s="213"/>
      <c r="QLC3" s="213"/>
      <c r="QLD3" s="213"/>
      <c r="QLE3" s="213"/>
      <c r="QLF3" s="213"/>
      <c r="QLG3" s="213"/>
      <c r="QLH3" s="213"/>
      <c r="QLI3" s="213"/>
      <c r="QLJ3" s="213"/>
      <c r="QLK3" s="213"/>
      <c r="QLL3" s="213"/>
      <c r="QLM3" s="213"/>
      <c r="QLN3" s="213"/>
      <c r="QLO3" s="213"/>
      <c r="QLP3" s="213"/>
      <c r="QLQ3" s="213"/>
      <c r="QLR3" s="213"/>
      <c r="QLS3" s="213"/>
      <c r="QLT3" s="213"/>
      <c r="QLU3" s="213"/>
      <c r="QLV3" s="213"/>
      <c r="QLW3" s="213"/>
      <c r="QLX3" s="213"/>
      <c r="QLY3" s="213"/>
      <c r="QLZ3" s="213"/>
      <c r="QMA3" s="213"/>
      <c r="QMB3" s="213"/>
      <c r="QMC3" s="213"/>
      <c r="QMD3" s="213"/>
      <c r="QME3" s="213"/>
      <c r="QMF3" s="213"/>
      <c r="QMG3" s="213"/>
      <c r="QMH3" s="213"/>
      <c r="QMI3" s="213"/>
      <c r="QMJ3" s="213"/>
      <c r="QMK3" s="213"/>
      <c r="QML3" s="213"/>
      <c r="QMM3" s="213"/>
      <c r="QMN3" s="213"/>
      <c r="QMO3" s="213"/>
      <c r="QMP3" s="213"/>
      <c r="QMQ3" s="213"/>
      <c r="QMR3" s="213"/>
      <c r="QMS3" s="213"/>
      <c r="QMT3" s="213"/>
      <c r="QMU3" s="213"/>
      <c r="QMV3" s="213"/>
      <c r="QMW3" s="213"/>
      <c r="QMX3" s="213"/>
      <c r="QMY3" s="213"/>
      <c r="QMZ3" s="213"/>
      <c r="QNA3" s="213"/>
      <c r="QNB3" s="213"/>
      <c r="QNC3" s="213"/>
      <c r="QND3" s="213"/>
      <c r="QNE3" s="213"/>
      <c r="QNF3" s="213"/>
      <c r="QNG3" s="213"/>
      <c r="QNH3" s="213"/>
      <c r="QNI3" s="213"/>
      <c r="QNJ3" s="213"/>
      <c r="QNK3" s="213"/>
      <c r="QNL3" s="213"/>
      <c r="QNM3" s="213"/>
      <c r="QNN3" s="213"/>
      <c r="QNO3" s="213"/>
      <c r="QNP3" s="213"/>
      <c r="QNQ3" s="213"/>
      <c r="QNR3" s="213"/>
      <c r="QNS3" s="213"/>
      <c r="QNT3" s="213"/>
      <c r="QNU3" s="213"/>
      <c r="QNV3" s="213"/>
      <c r="QNW3" s="213"/>
      <c r="QNX3" s="213"/>
      <c r="QNY3" s="213"/>
      <c r="QNZ3" s="213"/>
      <c r="QOA3" s="213"/>
      <c r="QOB3" s="213"/>
      <c r="QOC3" s="213"/>
      <c r="QOD3" s="213"/>
      <c r="QOE3" s="213"/>
      <c r="QOF3" s="213"/>
      <c r="QOG3" s="213"/>
      <c r="QOH3" s="213"/>
      <c r="QOI3" s="213"/>
      <c r="QOJ3" s="213"/>
      <c r="QOK3" s="213"/>
      <c r="QOL3" s="213"/>
      <c r="QOM3" s="213"/>
      <c r="QON3" s="213"/>
      <c r="QOO3" s="213"/>
      <c r="QOP3" s="213"/>
      <c r="QOQ3" s="213"/>
      <c r="QOR3" s="213"/>
      <c r="QOS3" s="213"/>
      <c r="QOT3" s="213"/>
      <c r="QOU3" s="213"/>
      <c r="QOV3" s="213"/>
      <c r="QOW3" s="213"/>
      <c r="QOX3" s="213"/>
      <c r="QOY3" s="213"/>
      <c r="QOZ3" s="213"/>
      <c r="QPA3" s="213"/>
      <c r="QPB3" s="213"/>
      <c r="QPC3" s="213"/>
      <c r="QPD3" s="213"/>
      <c r="QPE3" s="213"/>
      <c r="QPF3" s="213"/>
      <c r="QPG3" s="213"/>
      <c r="QPH3" s="213"/>
      <c r="QPI3" s="213"/>
      <c r="QPJ3" s="213"/>
      <c r="QPK3" s="213"/>
      <c r="QPL3" s="213"/>
      <c r="QPM3" s="213"/>
      <c r="QPN3" s="213"/>
      <c r="QPO3" s="213"/>
      <c r="QPP3" s="213"/>
      <c r="QPQ3" s="213"/>
      <c r="QPR3" s="213"/>
      <c r="QPS3" s="213"/>
      <c r="QPT3" s="213"/>
      <c r="QPU3" s="213"/>
      <c r="QPV3" s="213"/>
      <c r="QPW3" s="213"/>
      <c r="QPX3" s="213"/>
      <c r="QPY3" s="213"/>
      <c r="QPZ3" s="213"/>
      <c r="QQA3" s="213"/>
      <c r="QQB3" s="213"/>
      <c r="QQC3" s="213"/>
      <c r="QQD3" s="213"/>
      <c r="QQE3" s="213"/>
      <c r="QQF3" s="213"/>
      <c r="QQG3" s="213"/>
      <c r="QQH3" s="213"/>
      <c r="QQI3" s="213"/>
      <c r="QQJ3" s="213"/>
      <c r="QQK3" s="213"/>
      <c r="QQL3" s="213"/>
      <c r="QQM3" s="213"/>
      <c r="QQN3" s="213"/>
      <c r="QQO3" s="213"/>
      <c r="QQP3" s="213"/>
      <c r="QQQ3" s="213"/>
      <c r="QQR3" s="213"/>
      <c r="QQS3" s="213"/>
      <c r="QQT3" s="213"/>
      <c r="QQU3" s="213"/>
      <c r="QQV3" s="213"/>
      <c r="QQW3" s="213"/>
      <c r="QQX3" s="213"/>
      <c r="QQY3" s="213"/>
      <c r="QQZ3" s="213"/>
      <c r="QRA3" s="213"/>
      <c r="QRB3" s="213"/>
      <c r="QRC3" s="213"/>
      <c r="QRD3" s="213"/>
      <c r="QRE3" s="213"/>
      <c r="QRF3" s="213"/>
      <c r="QRG3" s="213"/>
      <c r="QRH3" s="213"/>
      <c r="QRI3" s="213"/>
      <c r="QRJ3" s="213"/>
      <c r="QRK3" s="213"/>
      <c r="QRL3" s="213"/>
      <c r="QRM3" s="213"/>
      <c r="QRN3" s="213"/>
      <c r="QRO3" s="213"/>
      <c r="QRP3" s="213"/>
      <c r="QRQ3" s="213"/>
      <c r="QRR3" s="213"/>
      <c r="QRS3" s="213"/>
      <c r="QRT3" s="213"/>
      <c r="QRU3" s="213"/>
      <c r="QRV3" s="213"/>
      <c r="QRW3" s="213"/>
      <c r="QRX3" s="213"/>
      <c r="QRY3" s="213"/>
      <c r="QRZ3" s="213"/>
      <c r="QSA3" s="213"/>
      <c r="QSB3" s="213"/>
      <c r="QSC3" s="213"/>
      <c r="QSD3" s="213"/>
      <c r="QSE3" s="213"/>
      <c r="QSF3" s="213"/>
      <c r="QSG3" s="213"/>
      <c r="QSH3" s="213"/>
      <c r="QSI3" s="213"/>
      <c r="QSJ3" s="213"/>
      <c r="QSK3" s="213"/>
      <c r="QSL3" s="213"/>
      <c r="QSM3" s="213"/>
      <c r="QSN3" s="213"/>
      <c r="QSO3" s="213"/>
      <c r="QSP3" s="213"/>
      <c r="QSQ3" s="213"/>
      <c r="QSR3" s="213"/>
      <c r="QSS3" s="213"/>
      <c r="QST3" s="213"/>
      <c r="QSU3" s="213"/>
      <c r="QSV3" s="213"/>
      <c r="QSW3" s="213"/>
      <c r="QSX3" s="213"/>
      <c r="QSY3" s="213"/>
      <c r="QSZ3" s="213"/>
      <c r="QTA3" s="213"/>
      <c r="QTB3" s="213"/>
      <c r="QTC3" s="213"/>
      <c r="QTD3" s="213"/>
      <c r="QTE3" s="213"/>
      <c r="QTF3" s="213"/>
      <c r="QTG3" s="213"/>
      <c r="QTH3" s="213"/>
      <c r="QTI3" s="213"/>
      <c r="QTJ3" s="213"/>
      <c r="QTK3" s="213"/>
      <c r="QTL3" s="213"/>
      <c r="QTM3" s="213"/>
      <c r="QTN3" s="213"/>
      <c r="QTO3" s="213"/>
      <c r="QTP3" s="213"/>
      <c r="QTQ3" s="213"/>
      <c r="QTR3" s="213"/>
      <c r="QTS3" s="213"/>
      <c r="QTT3" s="213"/>
      <c r="QTU3" s="213"/>
      <c r="QTV3" s="213"/>
      <c r="QTW3" s="213"/>
      <c r="QTX3" s="213"/>
      <c r="QTY3" s="213"/>
      <c r="QTZ3" s="213"/>
      <c r="QUA3" s="213"/>
      <c r="QUB3" s="213"/>
      <c r="QUC3" s="213"/>
      <c r="QUD3" s="213"/>
      <c r="QUE3" s="213"/>
      <c r="QUF3" s="213"/>
      <c r="QUG3" s="213"/>
      <c r="QUH3" s="213"/>
      <c r="QUI3" s="213"/>
      <c r="QUJ3" s="213"/>
      <c r="QUK3" s="213"/>
      <c r="QUL3" s="213"/>
      <c r="QUM3" s="213"/>
      <c r="QUN3" s="213"/>
      <c r="QUO3" s="213"/>
      <c r="QUP3" s="213"/>
      <c r="QUQ3" s="213"/>
      <c r="QUR3" s="213"/>
      <c r="QUS3" s="213"/>
      <c r="QUT3" s="213"/>
      <c r="QUU3" s="213"/>
      <c r="QUV3" s="213"/>
      <c r="QUW3" s="213"/>
      <c r="QUX3" s="213"/>
      <c r="QUY3" s="213"/>
      <c r="QUZ3" s="213"/>
      <c r="QVA3" s="213"/>
      <c r="QVB3" s="213"/>
      <c r="QVC3" s="213"/>
      <c r="QVD3" s="213"/>
      <c r="QVE3" s="213"/>
      <c r="QVF3" s="213"/>
      <c r="QVG3" s="213"/>
      <c r="QVH3" s="213"/>
      <c r="QVI3" s="213"/>
      <c r="QVJ3" s="213"/>
      <c r="QVK3" s="213"/>
      <c r="QVL3" s="213"/>
      <c r="QVM3" s="213"/>
      <c r="QVN3" s="213"/>
      <c r="QVO3" s="213"/>
      <c r="QVP3" s="213"/>
      <c r="QVQ3" s="213"/>
      <c r="QVR3" s="213"/>
      <c r="QVS3" s="213"/>
      <c r="QVT3" s="213"/>
      <c r="QVU3" s="213"/>
      <c r="QVV3" s="213"/>
      <c r="QVW3" s="213"/>
      <c r="QVX3" s="213"/>
      <c r="QVY3" s="213"/>
      <c r="QVZ3" s="213"/>
      <c r="QWA3" s="213"/>
      <c r="QWB3" s="213"/>
      <c r="QWC3" s="213"/>
      <c r="QWD3" s="213"/>
      <c r="QWE3" s="213"/>
      <c r="QWF3" s="213"/>
      <c r="QWG3" s="213"/>
      <c r="QWH3" s="213"/>
      <c r="QWI3" s="213"/>
      <c r="QWJ3" s="213"/>
      <c r="QWK3" s="213"/>
      <c r="QWL3" s="213"/>
      <c r="QWM3" s="213"/>
      <c r="QWN3" s="213"/>
      <c r="QWO3" s="213"/>
      <c r="QWP3" s="213"/>
      <c r="QWQ3" s="213"/>
      <c r="QWR3" s="213"/>
      <c r="QWS3" s="213"/>
      <c r="QWT3" s="213"/>
      <c r="QWU3" s="213"/>
      <c r="QWV3" s="213"/>
      <c r="QWW3" s="213"/>
      <c r="QWX3" s="213"/>
      <c r="QWY3" s="213"/>
      <c r="QWZ3" s="213"/>
      <c r="QXA3" s="213"/>
      <c r="QXB3" s="213"/>
      <c r="QXC3" s="213"/>
      <c r="QXD3" s="213"/>
      <c r="QXE3" s="213"/>
      <c r="QXF3" s="213"/>
      <c r="QXG3" s="213"/>
      <c r="QXH3" s="213"/>
      <c r="QXI3" s="213"/>
      <c r="QXJ3" s="213"/>
      <c r="QXK3" s="213"/>
      <c r="QXL3" s="213"/>
      <c r="QXM3" s="213"/>
      <c r="QXN3" s="213"/>
      <c r="QXO3" s="213"/>
      <c r="QXP3" s="213"/>
      <c r="QXQ3" s="213"/>
      <c r="QXR3" s="213"/>
      <c r="QXS3" s="213"/>
      <c r="QXT3" s="213"/>
      <c r="QXU3" s="213"/>
      <c r="QXV3" s="213"/>
      <c r="QXW3" s="213"/>
      <c r="QXX3" s="213"/>
      <c r="QXY3" s="213"/>
      <c r="QXZ3" s="213"/>
      <c r="QYA3" s="213"/>
      <c r="QYB3" s="213"/>
      <c r="QYC3" s="213"/>
      <c r="QYD3" s="213"/>
      <c r="QYE3" s="213"/>
      <c r="QYF3" s="213"/>
      <c r="QYG3" s="213"/>
      <c r="QYH3" s="213"/>
      <c r="QYI3" s="213"/>
      <c r="QYJ3" s="213"/>
      <c r="QYK3" s="213"/>
      <c r="QYL3" s="213"/>
      <c r="QYM3" s="213"/>
      <c r="QYN3" s="213"/>
      <c r="QYO3" s="213"/>
      <c r="QYP3" s="213"/>
      <c r="QYQ3" s="213"/>
      <c r="QYR3" s="213"/>
      <c r="QYS3" s="213"/>
      <c r="QYT3" s="213"/>
      <c r="QYU3" s="213"/>
      <c r="QYV3" s="213"/>
      <c r="QYW3" s="213"/>
      <c r="QYX3" s="213"/>
      <c r="QYY3" s="213"/>
      <c r="QYZ3" s="213"/>
      <c r="QZA3" s="213"/>
      <c r="QZB3" s="213"/>
      <c r="QZC3" s="213"/>
      <c r="QZD3" s="213"/>
      <c r="QZE3" s="213"/>
      <c r="QZF3" s="213"/>
      <c r="QZG3" s="213"/>
      <c r="QZH3" s="213"/>
      <c r="QZI3" s="213"/>
      <c r="QZJ3" s="213"/>
      <c r="QZK3" s="213"/>
      <c r="QZL3" s="213"/>
      <c r="QZM3" s="213"/>
      <c r="QZN3" s="213"/>
      <c r="QZO3" s="213"/>
      <c r="QZP3" s="213"/>
      <c r="QZQ3" s="213"/>
      <c r="QZR3" s="213"/>
      <c r="QZS3" s="213"/>
      <c r="QZT3" s="213"/>
      <c r="QZU3" s="213"/>
      <c r="QZV3" s="213"/>
      <c r="QZW3" s="213"/>
      <c r="QZX3" s="213"/>
      <c r="QZY3" s="213"/>
      <c r="QZZ3" s="213"/>
      <c r="RAA3" s="213"/>
      <c r="RAB3" s="213"/>
      <c r="RAC3" s="213"/>
      <c r="RAD3" s="213"/>
      <c r="RAE3" s="213"/>
      <c r="RAF3" s="213"/>
      <c r="RAG3" s="213"/>
      <c r="RAH3" s="213"/>
      <c r="RAI3" s="213"/>
      <c r="RAJ3" s="213"/>
      <c r="RAK3" s="213"/>
      <c r="RAL3" s="213"/>
      <c r="RAM3" s="213"/>
      <c r="RAN3" s="213"/>
      <c r="RAO3" s="213"/>
      <c r="RAP3" s="213"/>
      <c r="RAQ3" s="213"/>
      <c r="RAR3" s="213"/>
      <c r="RAS3" s="213"/>
      <c r="RAT3" s="213"/>
      <c r="RAU3" s="213"/>
      <c r="RAV3" s="213"/>
      <c r="RAW3" s="213"/>
      <c r="RAX3" s="213"/>
      <c r="RAY3" s="213"/>
      <c r="RAZ3" s="213"/>
      <c r="RBA3" s="213"/>
      <c r="RBB3" s="213"/>
      <c r="RBC3" s="213"/>
      <c r="RBD3" s="213"/>
      <c r="RBE3" s="213"/>
      <c r="RBF3" s="213"/>
      <c r="RBG3" s="213"/>
      <c r="RBH3" s="213"/>
      <c r="RBI3" s="213"/>
      <c r="RBJ3" s="213"/>
      <c r="RBK3" s="213"/>
      <c r="RBL3" s="213"/>
      <c r="RBM3" s="213"/>
      <c r="RBN3" s="213"/>
      <c r="RBO3" s="213"/>
      <c r="RBP3" s="213"/>
      <c r="RBQ3" s="213"/>
      <c r="RBR3" s="213"/>
      <c r="RBS3" s="213"/>
      <c r="RBT3" s="213"/>
      <c r="RBU3" s="213"/>
      <c r="RBV3" s="213"/>
      <c r="RBW3" s="213"/>
      <c r="RBX3" s="213"/>
      <c r="RBY3" s="213"/>
      <c r="RBZ3" s="213"/>
      <c r="RCA3" s="213"/>
      <c r="RCB3" s="213"/>
      <c r="RCC3" s="213"/>
      <c r="RCD3" s="213"/>
      <c r="RCE3" s="213"/>
      <c r="RCF3" s="213"/>
      <c r="RCG3" s="213"/>
      <c r="RCH3" s="213"/>
      <c r="RCI3" s="213"/>
      <c r="RCJ3" s="213"/>
      <c r="RCK3" s="213"/>
      <c r="RCL3" s="213"/>
      <c r="RCM3" s="213"/>
      <c r="RCN3" s="213"/>
      <c r="RCO3" s="213"/>
      <c r="RCP3" s="213"/>
      <c r="RCQ3" s="213"/>
      <c r="RCR3" s="213"/>
      <c r="RCS3" s="213"/>
      <c r="RCT3" s="213"/>
      <c r="RCU3" s="213"/>
      <c r="RCV3" s="213"/>
      <c r="RCW3" s="213"/>
      <c r="RCX3" s="213"/>
      <c r="RCY3" s="213"/>
      <c r="RCZ3" s="213"/>
      <c r="RDA3" s="213"/>
      <c r="RDB3" s="213"/>
      <c r="RDC3" s="213"/>
      <c r="RDD3" s="213"/>
      <c r="RDE3" s="213"/>
      <c r="RDF3" s="213"/>
      <c r="RDG3" s="213"/>
      <c r="RDH3" s="213"/>
      <c r="RDI3" s="213"/>
      <c r="RDJ3" s="213"/>
      <c r="RDK3" s="213"/>
      <c r="RDL3" s="213"/>
      <c r="RDM3" s="213"/>
      <c r="RDN3" s="213"/>
      <c r="RDO3" s="213"/>
      <c r="RDP3" s="213"/>
      <c r="RDQ3" s="213"/>
      <c r="RDR3" s="213"/>
      <c r="RDS3" s="213"/>
      <c r="RDT3" s="213"/>
      <c r="RDU3" s="213"/>
      <c r="RDV3" s="213"/>
      <c r="RDW3" s="213"/>
      <c r="RDX3" s="213"/>
      <c r="RDY3" s="213"/>
      <c r="RDZ3" s="213"/>
      <c r="REA3" s="213"/>
      <c r="REB3" s="213"/>
      <c r="REC3" s="213"/>
      <c r="RED3" s="213"/>
      <c r="REE3" s="213"/>
      <c r="REF3" s="213"/>
      <c r="REG3" s="213"/>
      <c r="REH3" s="213"/>
      <c r="REI3" s="213"/>
      <c r="REJ3" s="213"/>
      <c r="REK3" s="213"/>
      <c r="REL3" s="213"/>
      <c r="REM3" s="213"/>
      <c r="REN3" s="213"/>
      <c r="REO3" s="213"/>
      <c r="REP3" s="213"/>
      <c r="REQ3" s="213"/>
      <c r="RER3" s="213"/>
      <c r="RES3" s="213"/>
      <c r="RET3" s="213"/>
      <c r="REU3" s="213"/>
      <c r="REV3" s="213"/>
      <c r="REW3" s="213"/>
      <c r="REX3" s="213"/>
      <c r="REY3" s="213"/>
      <c r="REZ3" s="213"/>
      <c r="RFA3" s="213"/>
      <c r="RFB3" s="213"/>
      <c r="RFC3" s="213"/>
      <c r="RFD3" s="213"/>
      <c r="RFE3" s="213"/>
      <c r="RFF3" s="213"/>
      <c r="RFG3" s="213"/>
      <c r="RFH3" s="213"/>
      <c r="RFI3" s="213"/>
      <c r="RFJ3" s="213"/>
      <c r="RFK3" s="213"/>
      <c r="RFL3" s="213"/>
      <c r="RFM3" s="213"/>
      <c r="RFN3" s="213"/>
      <c r="RFO3" s="213"/>
      <c r="RFP3" s="213"/>
      <c r="RFQ3" s="213"/>
      <c r="RFR3" s="213"/>
      <c r="RFS3" s="213"/>
      <c r="RFT3" s="213"/>
      <c r="RFU3" s="213"/>
      <c r="RFV3" s="213"/>
      <c r="RFW3" s="213"/>
      <c r="RFX3" s="213"/>
      <c r="RFY3" s="213"/>
      <c r="RFZ3" s="213"/>
      <c r="RGA3" s="213"/>
      <c r="RGB3" s="213"/>
      <c r="RGC3" s="213"/>
      <c r="RGD3" s="213"/>
      <c r="RGE3" s="213"/>
      <c r="RGF3" s="213"/>
      <c r="RGG3" s="213"/>
      <c r="RGH3" s="213"/>
      <c r="RGI3" s="213"/>
      <c r="RGJ3" s="213"/>
      <c r="RGK3" s="213"/>
      <c r="RGL3" s="213"/>
      <c r="RGM3" s="213"/>
      <c r="RGN3" s="213"/>
      <c r="RGO3" s="213"/>
      <c r="RGP3" s="213"/>
      <c r="RGQ3" s="213"/>
      <c r="RGR3" s="213"/>
      <c r="RGS3" s="213"/>
      <c r="RGT3" s="213"/>
      <c r="RGU3" s="213"/>
      <c r="RGV3" s="213"/>
      <c r="RGW3" s="213"/>
      <c r="RGX3" s="213"/>
      <c r="RGY3" s="213"/>
      <c r="RGZ3" s="213"/>
      <c r="RHA3" s="213"/>
      <c r="RHB3" s="213"/>
      <c r="RHC3" s="213"/>
      <c r="RHD3" s="213"/>
      <c r="RHE3" s="213"/>
      <c r="RHF3" s="213"/>
      <c r="RHG3" s="213"/>
      <c r="RHH3" s="213"/>
      <c r="RHI3" s="213"/>
      <c r="RHJ3" s="213"/>
      <c r="RHK3" s="213"/>
      <c r="RHL3" s="213"/>
      <c r="RHM3" s="213"/>
      <c r="RHN3" s="213"/>
      <c r="RHO3" s="213"/>
      <c r="RHP3" s="213"/>
      <c r="RHQ3" s="213"/>
      <c r="RHR3" s="213"/>
      <c r="RHS3" s="213"/>
      <c r="RHT3" s="213"/>
      <c r="RHU3" s="213"/>
      <c r="RHV3" s="213"/>
      <c r="RHW3" s="213"/>
      <c r="RHX3" s="213"/>
      <c r="RHY3" s="213"/>
      <c r="RHZ3" s="213"/>
      <c r="RIA3" s="213"/>
      <c r="RIB3" s="213"/>
      <c r="RIC3" s="213"/>
      <c r="RID3" s="213"/>
      <c r="RIE3" s="213"/>
      <c r="RIF3" s="213"/>
      <c r="RIG3" s="213"/>
      <c r="RIH3" s="213"/>
      <c r="RII3" s="213"/>
      <c r="RIJ3" s="213"/>
      <c r="RIK3" s="213"/>
      <c r="RIL3" s="213"/>
      <c r="RIM3" s="213"/>
      <c r="RIN3" s="213"/>
      <c r="RIO3" s="213"/>
      <c r="RIP3" s="213"/>
      <c r="RIQ3" s="213"/>
      <c r="RIR3" s="213"/>
      <c r="RIS3" s="213"/>
      <c r="RIT3" s="213"/>
      <c r="RIU3" s="213"/>
      <c r="RIV3" s="213"/>
      <c r="RIW3" s="213"/>
      <c r="RIX3" s="213"/>
      <c r="RIY3" s="213"/>
      <c r="RIZ3" s="213"/>
      <c r="RJA3" s="213"/>
      <c r="RJB3" s="213"/>
      <c r="RJC3" s="213"/>
      <c r="RJD3" s="213"/>
      <c r="RJE3" s="213"/>
      <c r="RJF3" s="213"/>
      <c r="RJG3" s="213"/>
      <c r="RJH3" s="213"/>
      <c r="RJI3" s="213"/>
      <c r="RJJ3" s="213"/>
      <c r="RJK3" s="213"/>
      <c r="RJL3" s="213"/>
      <c r="RJM3" s="213"/>
      <c r="RJN3" s="213"/>
      <c r="RJO3" s="213"/>
      <c r="RJP3" s="213"/>
      <c r="RJQ3" s="213"/>
      <c r="RJR3" s="213"/>
      <c r="RJS3" s="213"/>
      <c r="RJT3" s="213"/>
      <c r="RJU3" s="213"/>
      <c r="RJV3" s="213"/>
      <c r="RJW3" s="213"/>
      <c r="RJX3" s="213"/>
      <c r="RJY3" s="213"/>
      <c r="RJZ3" s="213"/>
      <c r="RKA3" s="213"/>
      <c r="RKB3" s="213"/>
      <c r="RKC3" s="213"/>
      <c r="RKD3" s="213"/>
      <c r="RKE3" s="213"/>
      <c r="RKF3" s="213"/>
      <c r="RKG3" s="213"/>
      <c r="RKH3" s="213"/>
      <c r="RKI3" s="213"/>
      <c r="RKJ3" s="213"/>
      <c r="RKK3" s="213"/>
      <c r="RKL3" s="213"/>
      <c r="RKM3" s="213"/>
      <c r="RKN3" s="213"/>
      <c r="RKO3" s="213"/>
      <c r="RKP3" s="213"/>
      <c r="RKQ3" s="213"/>
      <c r="RKR3" s="213"/>
      <c r="RKS3" s="213"/>
      <c r="RKT3" s="213"/>
      <c r="RKU3" s="213"/>
      <c r="RKV3" s="213"/>
      <c r="RKW3" s="213"/>
      <c r="RKX3" s="213"/>
      <c r="RKY3" s="213"/>
      <c r="RKZ3" s="213"/>
      <c r="RLA3" s="213"/>
      <c r="RLB3" s="213"/>
      <c r="RLC3" s="213"/>
      <c r="RLD3" s="213"/>
      <c r="RLE3" s="213"/>
      <c r="RLF3" s="213"/>
      <c r="RLG3" s="213"/>
      <c r="RLH3" s="213"/>
      <c r="RLI3" s="213"/>
      <c r="RLJ3" s="213"/>
      <c r="RLK3" s="213"/>
      <c r="RLL3" s="213"/>
      <c r="RLM3" s="213"/>
      <c r="RLN3" s="213"/>
      <c r="RLO3" s="213"/>
      <c r="RLP3" s="213"/>
      <c r="RLQ3" s="213"/>
      <c r="RLR3" s="213"/>
      <c r="RLS3" s="213"/>
      <c r="RLT3" s="213"/>
      <c r="RLU3" s="213"/>
      <c r="RLV3" s="213"/>
      <c r="RLW3" s="213"/>
      <c r="RLX3" s="213"/>
      <c r="RLY3" s="213"/>
      <c r="RLZ3" s="213"/>
      <c r="RMA3" s="213"/>
      <c r="RMB3" s="213"/>
      <c r="RMC3" s="213"/>
      <c r="RMD3" s="213"/>
      <c r="RME3" s="213"/>
      <c r="RMF3" s="213"/>
      <c r="RMG3" s="213"/>
      <c r="RMH3" s="213"/>
      <c r="RMI3" s="213"/>
      <c r="RMJ3" s="213"/>
      <c r="RMK3" s="213"/>
      <c r="RML3" s="213"/>
      <c r="RMM3" s="213"/>
      <c r="RMN3" s="213"/>
      <c r="RMO3" s="213"/>
      <c r="RMP3" s="213"/>
      <c r="RMQ3" s="213"/>
      <c r="RMR3" s="213"/>
      <c r="RMS3" s="213"/>
      <c r="RMT3" s="213"/>
      <c r="RMU3" s="213"/>
      <c r="RMV3" s="213"/>
      <c r="RMW3" s="213"/>
      <c r="RMX3" s="213"/>
      <c r="RMY3" s="213"/>
      <c r="RMZ3" s="213"/>
      <c r="RNA3" s="213"/>
      <c r="RNB3" s="213"/>
      <c r="RNC3" s="213"/>
      <c r="RND3" s="213"/>
      <c r="RNE3" s="213"/>
      <c r="RNF3" s="213"/>
      <c r="RNG3" s="213"/>
      <c r="RNH3" s="213"/>
      <c r="RNI3" s="213"/>
      <c r="RNJ3" s="213"/>
      <c r="RNK3" s="213"/>
      <c r="RNL3" s="213"/>
      <c r="RNM3" s="213"/>
      <c r="RNN3" s="213"/>
      <c r="RNO3" s="213"/>
      <c r="RNP3" s="213"/>
      <c r="RNQ3" s="213"/>
      <c r="RNR3" s="213"/>
      <c r="RNS3" s="213"/>
      <c r="RNT3" s="213"/>
      <c r="RNU3" s="213"/>
      <c r="RNV3" s="213"/>
      <c r="RNW3" s="213"/>
      <c r="RNX3" s="213"/>
      <c r="RNY3" s="213"/>
      <c r="RNZ3" s="213"/>
      <c r="ROA3" s="213"/>
      <c r="ROB3" s="213"/>
      <c r="ROC3" s="213"/>
      <c r="ROD3" s="213"/>
      <c r="ROE3" s="213"/>
      <c r="ROF3" s="213"/>
      <c r="ROG3" s="213"/>
      <c r="ROH3" s="213"/>
      <c r="ROI3" s="213"/>
      <c r="ROJ3" s="213"/>
      <c r="ROK3" s="213"/>
      <c r="ROL3" s="213"/>
      <c r="ROM3" s="213"/>
      <c r="RON3" s="213"/>
      <c r="ROO3" s="213"/>
      <c r="ROP3" s="213"/>
      <c r="ROQ3" s="213"/>
      <c r="ROR3" s="213"/>
      <c r="ROS3" s="213"/>
      <c r="ROT3" s="213"/>
      <c r="ROU3" s="213"/>
      <c r="ROV3" s="213"/>
      <c r="ROW3" s="213"/>
      <c r="ROX3" s="213"/>
      <c r="ROY3" s="213"/>
      <c r="ROZ3" s="213"/>
      <c r="RPA3" s="213"/>
      <c r="RPB3" s="213"/>
      <c r="RPC3" s="213"/>
      <c r="RPD3" s="213"/>
      <c r="RPE3" s="213"/>
      <c r="RPF3" s="213"/>
      <c r="RPG3" s="213"/>
      <c r="RPH3" s="213"/>
      <c r="RPI3" s="213"/>
      <c r="RPJ3" s="213"/>
      <c r="RPK3" s="213"/>
      <c r="RPL3" s="213"/>
      <c r="RPM3" s="213"/>
      <c r="RPN3" s="213"/>
      <c r="RPO3" s="213"/>
      <c r="RPP3" s="213"/>
      <c r="RPQ3" s="213"/>
      <c r="RPR3" s="213"/>
      <c r="RPS3" s="213"/>
      <c r="RPT3" s="213"/>
      <c r="RPU3" s="213"/>
      <c r="RPV3" s="213"/>
      <c r="RPW3" s="213"/>
      <c r="RPX3" s="213"/>
      <c r="RPY3" s="213"/>
      <c r="RPZ3" s="213"/>
      <c r="RQA3" s="213"/>
      <c r="RQB3" s="213"/>
      <c r="RQC3" s="213"/>
      <c r="RQD3" s="213"/>
      <c r="RQE3" s="213"/>
      <c r="RQF3" s="213"/>
      <c r="RQG3" s="213"/>
      <c r="RQH3" s="213"/>
      <c r="RQI3" s="213"/>
      <c r="RQJ3" s="213"/>
      <c r="RQK3" s="213"/>
      <c r="RQL3" s="213"/>
      <c r="RQM3" s="213"/>
      <c r="RQN3" s="213"/>
      <c r="RQO3" s="213"/>
      <c r="RQP3" s="213"/>
      <c r="RQQ3" s="213"/>
      <c r="RQR3" s="213"/>
      <c r="RQS3" s="213"/>
      <c r="RQT3" s="213"/>
      <c r="RQU3" s="213"/>
      <c r="RQV3" s="213"/>
      <c r="RQW3" s="213"/>
      <c r="RQX3" s="213"/>
      <c r="RQY3" s="213"/>
      <c r="RQZ3" s="213"/>
      <c r="RRA3" s="213"/>
      <c r="RRB3" s="213"/>
      <c r="RRC3" s="213"/>
      <c r="RRD3" s="213"/>
      <c r="RRE3" s="213"/>
      <c r="RRF3" s="213"/>
      <c r="RRG3" s="213"/>
      <c r="RRH3" s="213"/>
      <c r="RRI3" s="213"/>
      <c r="RRJ3" s="213"/>
      <c r="RRK3" s="213"/>
      <c r="RRL3" s="213"/>
      <c r="RRM3" s="213"/>
      <c r="RRN3" s="213"/>
      <c r="RRO3" s="213"/>
      <c r="RRP3" s="213"/>
      <c r="RRQ3" s="213"/>
      <c r="RRR3" s="213"/>
      <c r="RRS3" s="213"/>
      <c r="RRT3" s="213"/>
      <c r="RRU3" s="213"/>
      <c r="RRV3" s="213"/>
      <c r="RRW3" s="213"/>
      <c r="RRX3" s="213"/>
      <c r="RRY3" s="213"/>
      <c r="RRZ3" s="213"/>
      <c r="RSA3" s="213"/>
      <c r="RSB3" s="213"/>
      <c r="RSC3" s="213"/>
      <c r="RSD3" s="213"/>
      <c r="RSE3" s="213"/>
      <c r="RSF3" s="213"/>
      <c r="RSG3" s="213"/>
      <c r="RSH3" s="213"/>
      <c r="RSI3" s="213"/>
      <c r="RSJ3" s="213"/>
      <c r="RSK3" s="213"/>
      <c r="RSL3" s="213"/>
      <c r="RSM3" s="213"/>
      <c r="RSN3" s="213"/>
      <c r="RSO3" s="213"/>
      <c r="RSP3" s="213"/>
      <c r="RSQ3" s="213"/>
      <c r="RSR3" s="213"/>
      <c r="RSS3" s="213"/>
      <c r="RST3" s="213"/>
      <c r="RSU3" s="213"/>
      <c r="RSV3" s="213"/>
      <c r="RSW3" s="213"/>
      <c r="RSX3" s="213"/>
      <c r="RSY3" s="213"/>
      <c r="RSZ3" s="213"/>
      <c r="RTA3" s="213"/>
      <c r="RTB3" s="213"/>
      <c r="RTC3" s="213"/>
      <c r="RTD3" s="213"/>
      <c r="RTE3" s="213"/>
      <c r="RTF3" s="213"/>
      <c r="RTG3" s="213"/>
      <c r="RTH3" s="213"/>
      <c r="RTI3" s="213"/>
      <c r="RTJ3" s="213"/>
      <c r="RTK3" s="213"/>
      <c r="RTL3" s="213"/>
      <c r="RTM3" s="213"/>
      <c r="RTN3" s="213"/>
      <c r="RTO3" s="213"/>
      <c r="RTP3" s="213"/>
      <c r="RTQ3" s="213"/>
      <c r="RTR3" s="213"/>
      <c r="RTS3" s="213"/>
      <c r="RTT3" s="213"/>
      <c r="RTU3" s="213"/>
      <c r="RTV3" s="213"/>
      <c r="RTW3" s="213"/>
      <c r="RTX3" s="213"/>
      <c r="RTY3" s="213"/>
      <c r="RTZ3" s="213"/>
      <c r="RUA3" s="213"/>
      <c r="RUB3" s="213"/>
      <c r="RUC3" s="213"/>
      <c r="RUD3" s="213"/>
      <c r="RUE3" s="213"/>
      <c r="RUF3" s="213"/>
      <c r="RUG3" s="213"/>
      <c r="RUH3" s="213"/>
      <c r="RUI3" s="213"/>
      <c r="RUJ3" s="213"/>
      <c r="RUK3" s="213"/>
      <c r="RUL3" s="213"/>
      <c r="RUM3" s="213"/>
      <c r="RUN3" s="213"/>
      <c r="RUO3" s="213"/>
      <c r="RUP3" s="213"/>
      <c r="RUQ3" s="213"/>
      <c r="RUR3" s="213"/>
      <c r="RUS3" s="213"/>
      <c r="RUT3" s="213"/>
      <c r="RUU3" s="213"/>
      <c r="RUV3" s="213"/>
      <c r="RUW3" s="213"/>
      <c r="RUX3" s="213"/>
      <c r="RUY3" s="213"/>
      <c r="RUZ3" s="213"/>
      <c r="RVA3" s="213"/>
      <c r="RVB3" s="213"/>
      <c r="RVC3" s="213"/>
      <c r="RVD3" s="213"/>
      <c r="RVE3" s="213"/>
      <c r="RVF3" s="213"/>
      <c r="RVG3" s="213"/>
      <c r="RVH3" s="213"/>
      <c r="RVI3" s="213"/>
      <c r="RVJ3" s="213"/>
      <c r="RVK3" s="213"/>
      <c r="RVL3" s="213"/>
      <c r="RVM3" s="213"/>
      <c r="RVN3" s="213"/>
      <c r="RVO3" s="213"/>
      <c r="RVP3" s="213"/>
      <c r="RVQ3" s="213"/>
      <c r="RVR3" s="213"/>
      <c r="RVS3" s="213"/>
      <c r="RVT3" s="213"/>
      <c r="RVU3" s="213"/>
      <c r="RVV3" s="213"/>
      <c r="RVW3" s="213"/>
      <c r="RVX3" s="213"/>
      <c r="RVY3" s="213"/>
      <c r="RVZ3" s="213"/>
      <c r="RWA3" s="213"/>
      <c r="RWB3" s="213"/>
      <c r="RWC3" s="213"/>
      <c r="RWD3" s="213"/>
      <c r="RWE3" s="213"/>
      <c r="RWF3" s="213"/>
      <c r="RWG3" s="213"/>
      <c r="RWH3" s="213"/>
      <c r="RWI3" s="213"/>
      <c r="RWJ3" s="213"/>
      <c r="RWK3" s="213"/>
      <c r="RWL3" s="213"/>
      <c r="RWM3" s="213"/>
      <c r="RWN3" s="213"/>
      <c r="RWO3" s="213"/>
      <c r="RWP3" s="213"/>
      <c r="RWQ3" s="213"/>
      <c r="RWR3" s="213"/>
      <c r="RWS3" s="213"/>
      <c r="RWT3" s="213"/>
      <c r="RWU3" s="213"/>
      <c r="RWV3" s="213"/>
      <c r="RWW3" s="213"/>
      <c r="RWX3" s="213"/>
      <c r="RWY3" s="213"/>
      <c r="RWZ3" s="213"/>
      <c r="RXA3" s="213"/>
      <c r="RXB3" s="213"/>
      <c r="RXC3" s="213"/>
      <c r="RXD3" s="213"/>
      <c r="RXE3" s="213"/>
      <c r="RXF3" s="213"/>
      <c r="RXG3" s="213"/>
      <c r="RXH3" s="213"/>
      <c r="RXI3" s="213"/>
      <c r="RXJ3" s="213"/>
      <c r="RXK3" s="213"/>
      <c r="RXL3" s="213"/>
      <c r="RXM3" s="213"/>
      <c r="RXN3" s="213"/>
      <c r="RXO3" s="213"/>
      <c r="RXP3" s="213"/>
      <c r="RXQ3" s="213"/>
      <c r="RXR3" s="213"/>
      <c r="RXS3" s="213"/>
      <c r="RXT3" s="213"/>
      <c r="RXU3" s="213"/>
      <c r="RXV3" s="213"/>
      <c r="RXW3" s="213"/>
      <c r="RXX3" s="213"/>
      <c r="RXY3" s="213"/>
      <c r="RXZ3" s="213"/>
      <c r="RYA3" s="213"/>
      <c r="RYB3" s="213"/>
      <c r="RYC3" s="213"/>
      <c r="RYD3" s="213"/>
      <c r="RYE3" s="213"/>
      <c r="RYF3" s="213"/>
      <c r="RYG3" s="213"/>
      <c r="RYH3" s="213"/>
      <c r="RYI3" s="213"/>
      <c r="RYJ3" s="213"/>
      <c r="RYK3" s="213"/>
      <c r="RYL3" s="213"/>
      <c r="RYM3" s="213"/>
      <c r="RYN3" s="213"/>
      <c r="RYO3" s="213"/>
      <c r="RYP3" s="213"/>
      <c r="RYQ3" s="213"/>
      <c r="RYR3" s="213"/>
      <c r="RYS3" s="213"/>
      <c r="RYT3" s="213"/>
      <c r="RYU3" s="213"/>
      <c r="RYV3" s="213"/>
      <c r="RYW3" s="213"/>
      <c r="RYX3" s="213"/>
      <c r="RYY3" s="213"/>
      <c r="RYZ3" s="213"/>
      <c r="RZA3" s="213"/>
      <c r="RZB3" s="213"/>
      <c r="RZC3" s="213"/>
      <c r="RZD3" s="213"/>
      <c r="RZE3" s="213"/>
      <c r="RZF3" s="213"/>
      <c r="RZG3" s="213"/>
      <c r="RZH3" s="213"/>
      <c r="RZI3" s="213"/>
      <c r="RZJ3" s="213"/>
      <c r="RZK3" s="213"/>
      <c r="RZL3" s="213"/>
      <c r="RZM3" s="213"/>
      <c r="RZN3" s="213"/>
      <c r="RZO3" s="213"/>
      <c r="RZP3" s="213"/>
      <c r="RZQ3" s="213"/>
      <c r="RZR3" s="213"/>
      <c r="RZS3" s="213"/>
      <c r="RZT3" s="213"/>
      <c r="RZU3" s="213"/>
      <c r="RZV3" s="213"/>
      <c r="RZW3" s="213"/>
      <c r="RZX3" s="213"/>
      <c r="RZY3" s="213"/>
      <c r="RZZ3" s="213"/>
      <c r="SAA3" s="213"/>
      <c r="SAB3" s="213"/>
      <c r="SAC3" s="213"/>
      <c r="SAD3" s="213"/>
      <c r="SAE3" s="213"/>
      <c r="SAF3" s="213"/>
      <c r="SAG3" s="213"/>
      <c r="SAH3" s="213"/>
      <c r="SAI3" s="213"/>
      <c r="SAJ3" s="213"/>
      <c r="SAK3" s="213"/>
      <c r="SAL3" s="213"/>
      <c r="SAM3" s="213"/>
      <c r="SAN3" s="213"/>
      <c r="SAO3" s="213"/>
      <c r="SAP3" s="213"/>
      <c r="SAQ3" s="213"/>
      <c r="SAR3" s="213"/>
      <c r="SAS3" s="213"/>
      <c r="SAT3" s="213"/>
      <c r="SAU3" s="213"/>
      <c r="SAV3" s="213"/>
      <c r="SAW3" s="213"/>
      <c r="SAX3" s="213"/>
      <c r="SAY3" s="213"/>
      <c r="SAZ3" s="213"/>
      <c r="SBA3" s="213"/>
      <c r="SBB3" s="213"/>
      <c r="SBC3" s="213"/>
      <c r="SBD3" s="213"/>
      <c r="SBE3" s="213"/>
      <c r="SBF3" s="213"/>
      <c r="SBG3" s="213"/>
      <c r="SBH3" s="213"/>
      <c r="SBI3" s="213"/>
      <c r="SBJ3" s="213"/>
      <c r="SBK3" s="213"/>
      <c r="SBL3" s="213"/>
      <c r="SBM3" s="213"/>
      <c r="SBN3" s="213"/>
      <c r="SBO3" s="213"/>
      <c r="SBP3" s="213"/>
      <c r="SBQ3" s="213"/>
      <c r="SBR3" s="213"/>
      <c r="SBS3" s="213"/>
      <c r="SBT3" s="213"/>
      <c r="SBU3" s="213"/>
      <c r="SBV3" s="213"/>
      <c r="SBW3" s="213"/>
      <c r="SBX3" s="213"/>
      <c r="SBY3" s="213"/>
      <c r="SBZ3" s="213"/>
      <c r="SCA3" s="213"/>
      <c r="SCB3" s="213"/>
      <c r="SCC3" s="213"/>
      <c r="SCD3" s="213"/>
      <c r="SCE3" s="213"/>
      <c r="SCF3" s="213"/>
      <c r="SCG3" s="213"/>
      <c r="SCH3" s="213"/>
      <c r="SCI3" s="213"/>
      <c r="SCJ3" s="213"/>
      <c r="SCK3" s="213"/>
      <c r="SCL3" s="213"/>
      <c r="SCM3" s="213"/>
      <c r="SCN3" s="213"/>
      <c r="SCO3" s="213"/>
      <c r="SCP3" s="213"/>
      <c r="SCQ3" s="213"/>
      <c r="SCR3" s="213"/>
      <c r="SCS3" s="213"/>
      <c r="SCT3" s="213"/>
      <c r="SCU3" s="213"/>
      <c r="SCV3" s="213"/>
      <c r="SCW3" s="213"/>
      <c r="SCX3" s="213"/>
      <c r="SCY3" s="213"/>
      <c r="SCZ3" s="213"/>
      <c r="SDA3" s="213"/>
      <c r="SDB3" s="213"/>
      <c r="SDC3" s="213"/>
      <c r="SDD3" s="213"/>
      <c r="SDE3" s="213"/>
      <c r="SDF3" s="213"/>
      <c r="SDG3" s="213"/>
      <c r="SDH3" s="213"/>
      <c r="SDI3" s="213"/>
      <c r="SDJ3" s="213"/>
      <c r="SDK3" s="213"/>
      <c r="SDL3" s="213"/>
      <c r="SDM3" s="213"/>
      <c r="SDN3" s="213"/>
      <c r="SDO3" s="213"/>
      <c r="SDP3" s="213"/>
      <c r="SDQ3" s="213"/>
      <c r="SDR3" s="213"/>
      <c r="SDS3" s="213"/>
      <c r="SDT3" s="213"/>
      <c r="SDU3" s="213"/>
      <c r="SDV3" s="213"/>
      <c r="SDW3" s="213"/>
      <c r="SDX3" s="213"/>
      <c r="SDY3" s="213"/>
      <c r="SDZ3" s="213"/>
      <c r="SEA3" s="213"/>
      <c r="SEB3" s="213"/>
      <c r="SEC3" s="213"/>
      <c r="SED3" s="213"/>
      <c r="SEE3" s="213"/>
      <c r="SEF3" s="213"/>
      <c r="SEG3" s="213"/>
      <c r="SEH3" s="213"/>
      <c r="SEI3" s="213"/>
      <c r="SEJ3" s="213"/>
      <c r="SEK3" s="213"/>
      <c r="SEL3" s="213"/>
      <c r="SEM3" s="213"/>
      <c r="SEN3" s="213"/>
      <c r="SEO3" s="213"/>
      <c r="SEP3" s="213"/>
      <c r="SEQ3" s="213"/>
      <c r="SER3" s="213"/>
      <c r="SES3" s="213"/>
      <c r="SET3" s="213"/>
      <c r="SEU3" s="213"/>
      <c r="SEV3" s="213"/>
      <c r="SEW3" s="213"/>
      <c r="SEX3" s="213"/>
      <c r="SEY3" s="213"/>
      <c r="SEZ3" s="213"/>
      <c r="SFA3" s="213"/>
      <c r="SFB3" s="213"/>
      <c r="SFC3" s="213"/>
      <c r="SFD3" s="213"/>
      <c r="SFE3" s="213"/>
      <c r="SFF3" s="213"/>
      <c r="SFG3" s="213"/>
      <c r="SFH3" s="213"/>
      <c r="SFI3" s="213"/>
      <c r="SFJ3" s="213"/>
      <c r="SFK3" s="213"/>
      <c r="SFL3" s="213"/>
      <c r="SFM3" s="213"/>
      <c r="SFN3" s="213"/>
      <c r="SFO3" s="213"/>
      <c r="SFP3" s="213"/>
      <c r="SFQ3" s="213"/>
      <c r="SFR3" s="213"/>
      <c r="SFS3" s="213"/>
      <c r="SFT3" s="213"/>
      <c r="SFU3" s="213"/>
      <c r="SFV3" s="213"/>
      <c r="SFW3" s="213"/>
      <c r="SFX3" s="213"/>
      <c r="SFY3" s="213"/>
      <c r="SFZ3" s="213"/>
      <c r="SGA3" s="213"/>
      <c r="SGB3" s="213"/>
      <c r="SGC3" s="213"/>
      <c r="SGD3" s="213"/>
      <c r="SGE3" s="213"/>
      <c r="SGF3" s="213"/>
      <c r="SGG3" s="213"/>
      <c r="SGH3" s="213"/>
      <c r="SGI3" s="213"/>
      <c r="SGJ3" s="213"/>
      <c r="SGK3" s="213"/>
      <c r="SGL3" s="213"/>
      <c r="SGM3" s="213"/>
      <c r="SGN3" s="213"/>
      <c r="SGO3" s="213"/>
      <c r="SGP3" s="213"/>
      <c r="SGQ3" s="213"/>
      <c r="SGR3" s="213"/>
      <c r="SGS3" s="213"/>
      <c r="SGT3" s="213"/>
      <c r="SGU3" s="213"/>
      <c r="SGV3" s="213"/>
      <c r="SGW3" s="213"/>
      <c r="SGX3" s="213"/>
      <c r="SGY3" s="213"/>
      <c r="SGZ3" s="213"/>
      <c r="SHA3" s="213"/>
      <c r="SHB3" s="213"/>
      <c r="SHC3" s="213"/>
      <c r="SHD3" s="213"/>
      <c r="SHE3" s="213"/>
      <c r="SHF3" s="213"/>
      <c r="SHG3" s="213"/>
      <c r="SHH3" s="213"/>
      <c r="SHI3" s="213"/>
      <c r="SHJ3" s="213"/>
      <c r="SHK3" s="213"/>
      <c r="SHL3" s="213"/>
      <c r="SHM3" s="213"/>
      <c r="SHN3" s="213"/>
      <c r="SHO3" s="213"/>
      <c r="SHP3" s="213"/>
      <c r="SHQ3" s="213"/>
      <c r="SHR3" s="213"/>
      <c r="SHS3" s="213"/>
      <c r="SHT3" s="213"/>
      <c r="SHU3" s="213"/>
      <c r="SHV3" s="213"/>
      <c r="SHW3" s="213"/>
      <c r="SHX3" s="213"/>
      <c r="SHY3" s="213"/>
      <c r="SHZ3" s="213"/>
      <c r="SIA3" s="213"/>
      <c r="SIB3" s="213"/>
      <c r="SIC3" s="213"/>
      <c r="SID3" s="213"/>
      <c r="SIE3" s="213"/>
      <c r="SIF3" s="213"/>
      <c r="SIG3" s="213"/>
      <c r="SIH3" s="213"/>
      <c r="SII3" s="213"/>
      <c r="SIJ3" s="213"/>
      <c r="SIK3" s="213"/>
      <c r="SIL3" s="213"/>
      <c r="SIM3" s="213"/>
      <c r="SIN3" s="213"/>
      <c r="SIO3" s="213"/>
      <c r="SIP3" s="213"/>
      <c r="SIQ3" s="213"/>
      <c r="SIR3" s="213"/>
      <c r="SIS3" s="213"/>
      <c r="SIT3" s="213"/>
      <c r="SIU3" s="213"/>
      <c r="SIV3" s="213"/>
      <c r="SIW3" s="213"/>
      <c r="SIX3" s="213"/>
      <c r="SIY3" s="213"/>
      <c r="SIZ3" s="213"/>
      <c r="SJA3" s="213"/>
      <c r="SJB3" s="213"/>
      <c r="SJC3" s="213"/>
      <c r="SJD3" s="213"/>
      <c r="SJE3" s="213"/>
      <c r="SJF3" s="213"/>
      <c r="SJG3" s="213"/>
      <c r="SJH3" s="213"/>
      <c r="SJI3" s="213"/>
      <c r="SJJ3" s="213"/>
      <c r="SJK3" s="213"/>
      <c r="SJL3" s="213"/>
      <c r="SJM3" s="213"/>
      <c r="SJN3" s="213"/>
      <c r="SJO3" s="213"/>
      <c r="SJP3" s="213"/>
      <c r="SJQ3" s="213"/>
      <c r="SJR3" s="213"/>
      <c r="SJS3" s="213"/>
      <c r="SJT3" s="213"/>
      <c r="SJU3" s="213"/>
      <c r="SJV3" s="213"/>
      <c r="SJW3" s="213"/>
      <c r="SJX3" s="213"/>
      <c r="SJY3" s="213"/>
      <c r="SJZ3" s="213"/>
      <c r="SKA3" s="213"/>
      <c r="SKB3" s="213"/>
      <c r="SKC3" s="213"/>
      <c r="SKD3" s="213"/>
      <c r="SKE3" s="213"/>
      <c r="SKF3" s="213"/>
      <c r="SKG3" s="213"/>
      <c r="SKH3" s="213"/>
      <c r="SKI3" s="213"/>
      <c r="SKJ3" s="213"/>
      <c r="SKK3" s="213"/>
      <c r="SKL3" s="213"/>
      <c r="SKM3" s="213"/>
      <c r="SKN3" s="213"/>
      <c r="SKO3" s="213"/>
      <c r="SKP3" s="213"/>
      <c r="SKQ3" s="213"/>
      <c r="SKR3" s="213"/>
      <c r="SKS3" s="213"/>
      <c r="SKT3" s="213"/>
      <c r="SKU3" s="213"/>
      <c r="SKV3" s="213"/>
      <c r="SKW3" s="213"/>
      <c r="SKX3" s="213"/>
      <c r="SKY3" s="213"/>
      <c r="SKZ3" s="213"/>
      <c r="SLA3" s="213"/>
      <c r="SLB3" s="213"/>
      <c r="SLC3" s="213"/>
      <c r="SLD3" s="213"/>
      <c r="SLE3" s="213"/>
      <c r="SLF3" s="213"/>
      <c r="SLG3" s="213"/>
      <c r="SLH3" s="213"/>
      <c r="SLI3" s="213"/>
      <c r="SLJ3" s="213"/>
      <c r="SLK3" s="213"/>
      <c r="SLL3" s="213"/>
      <c r="SLM3" s="213"/>
      <c r="SLN3" s="213"/>
      <c r="SLO3" s="213"/>
      <c r="SLP3" s="213"/>
      <c r="SLQ3" s="213"/>
      <c r="SLR3" s="213"/>
      <c r="SLS3" s="213"/>
      <c r="SLT3" s="213"/>
      <c r="SLU3" s="213"/>
      <c r="SLV3" s="213"/>
      <c r="SLW3" s="213"/>
      <c r="SLX3" s="213"/>
      <c r="SLY3" s="213"/>
      <c r="SLZ3" s="213"/>
      <c r="SMA3" s="213"/>
      <c r="SMB3" s="213"/>
      <c r="SMC3" s="213"/>
      <c r="SMD3" s="213"/>
      <c r="SME3" s="213"/>
      <c r="SMF3" s="213"/>
      <c r="SMG3" s="213"/>
      <c r="SMH3" s="213"/>
      <c r="SMI3" s="213"/>
      <c r="SMJ3" s="213"/>
      <c r="SMK3" s="213"/>
      <c r="SML3" s="213"/>
      <c r="SMM3" s="213"/>
      <c r="SMN3" s="213"/>
      <c r="SMO3" s="213"/>
      <c r="SMP3" s="213"/>
      <c r="SMQ3" s="213"/>
      <c r="SMR3" s="213"/>
      <c r="SMS3" s="213"/>
      <c r="SMT3" s="213"/>
      <c r="SMU3" s="213"/>
      <c r="SMV3" s="213"/>
      <c r="SMW3" s="213"/>
      <c r="SMX3" s="213"/>
      <c r="SMY3" s="213"/>
      <c r="SMZ3" s="213"/>
      <c r="SNA3" s="213"/>
      <c r="SNB3" s="213"/>
      <c r="SNC3" s="213"/>
      <c r="SND3" s="213"/>
      <c r="SNE3" s="213"/>
      <c r="SNF3" s="213"/>
      <c r="SNG3" s="213"/>
      <c r="SNH3" s="213"/>
      <c r="SNI3" s="213"/>
      <c r="SNJ3" s="213"/>
      <c r="SNK3" s="213"/>
      <c r="SNL3" s="213"/>
      <c r="SNM3" s="213"/>
      <c r="SNN3" s="213"/>
      <c r="SNO3" s="213"/>
      <c r="SNP3" s="213"/>
      <c r="SNQ3" s="213"/>
      <c r="SNR3" s="213"/>
      <c r="SNS3" s="213"/>
      <c r="SNT3" s="213"/>
      <c r="SNU3" s="213"/>
      <c r="SNV3" s="213"/>
      <c r="SNW3" s="213"/>
      <c r="SNX3" s="213"/>
      <c r="SNY3" s="213"/>
      <c r="SNZ3" s="213"/>
      <c r="SOA3" s="213"/>
      <c r="SOB3" s="213"/>
      <c r="SOC3" s="213"/>
      <c r="SOD3" s="213"/>
      <c r="SOE3" s="213"/>
      <c r="SOF3" s="213"/>
      <c r="SOG3" s="213"/>
      <c r="SOH3" s="213"/>
      <c r="SOI3" s="213"/>
      <c r="SOJ3" s="213"/>
      <c r="SOK3" s="213"/>
      <c r="SOL3" s="213"/>
      <c r="SOM3" s="213"/>
      <c r="SON3" s="213"/>
      <c r="SOO3" s="213"/>
      <c r="SOP3" s="213"/>
      <c r="SOQ3" s="213"/>
      <c r="SOR3" s="213"/>
      <c r="SOS3" s="213"/>
      <c r="SOT3" s="213"/>
      <c r="SOU3" s="213"/>
      <c r="SOV3" s="213"/>
      <c r="SOW3" s="213"/>
      <c r="SOX3" s="213"/>
      <c r="SOY3" s="213"/>
      <c r="SOZ3" s="213"/>
      <c r="SPA3" s="213"/>
      <c r="SPB3" s="213"/>
      <c r="SPC3" s="213"/>
      <c r="SPD3" s="213"/>
      <c r="SPE3" s="213"/>
      <c r="SPF3" s="213"/>
      <c r="SPG3" s="213"/>
      <c r="SPH3" s="213"/>
      <c r="SPI3" s="213"/>
      <c r="SPJ3" s="213"/>
      <c r="SPK3" s="213"/>
      <c r="SPL3" s="213"/>
      <c r="SPM3" s="213"/>
      <c r="SPN3" s="213"/>
      <c r="SPO3" s="213"/>
      <c r="SPP3" s="213"/>
      <c r="SPQ3" s="213"/>
      <c r="SPR3" s="213"/>
      <c r="SPS3" s="213"/>
      <c r="SPT3" s="213"/>
      <c r="SPU3" s="213"/>
      <c r="SPV3" s="213"/>
      <c r="SPW3" s="213"/>
      <c r="SPX3" s="213"/>
      <c r="SPY3" s="213"/>
      <c r="SPZ3" s="213"/>
      <c r="SQA3" s="213"/>
      <c r="SQB3" s="213"/>
      <c r="SQC3" s="213"/>
      <c r="SQD3" s="213"/>
      <c r="SQE3" s="213"/>
      <c r="SQF3" s="213"/>
      <c r="SQG3" s="213"/>
      <c r="SQH3" s="213"/>
      <c r="SQI3" s="213"/>
      <c r="SQJ3" s="213"/>
      <c r="SQK3" s="213"/>
      <c r="SQL3" s="213"/>
      <c r="SQM3" s="213"/>
      <c r="SQN3" s="213"/>
      <c r="SQO3" s="213"/>
      <c r="SQP3" s="213"/>
      <c r="SQQ3" s="213"/>
      <c r="SQR3" s="213"/>
      <c r="SQS3" s="213"/>
      <c r="SQT3" s="213"/>
      <c r="SQU3" s="213"/>
      <c r="SQV3" s="213"/>
      <c r="SQW3" s="213"/>
      <c r="SQX3" s="213"/>
      <c r="SQY3" s="213"/>
      <c r="SQZ3" s="213"/>
      <c r="SRA3" s="213"/>
      <c r="SRB3" s="213"/>
      <c r="SRC3" s="213"/>
      <c r="SRD3" s="213"/>
      <c r="SRE3" s="213"/>
      <c r="SRF3" s="213"/>
      <c r="SRG3" s="213"/>
      <c r="SRH3" s="213"/>
      <c r="SRI3" s="213"/>
      <c r="SRJ3" s="213"/>
      <c r="SRK3" s="213"/>
      <c r="SRL3" s="213"/>
      <c r="SRM3" s="213"/>
      <c r="SRN3" s="213"/>
      <c r="SRO3" s="213"/>
      <c r="SRP3" s="213"/>
      <c r="SRQ3" s="213"/>
      <c r="SRR3" s="213"/>
      <c r="SRS3" s="213"/>
      <c r="SRT3" s="213"/>
      <c r="SRU3" s="213"/>
      <c r="SRV3" s="213"/>
      <c r="SRW3" s="213"/>
      <c r="SRX3" s="213"/>
      <c r="SRY3" s="213"/>
      <c r="SRZ3" s="213"/>
      <c r="SSA3" s="213"/>
      <c r="SSB3" s="213"/>
      <c r="SSC3" s="213"/>
      <c r="SSD3" s="213"/>
      <c r="SSE3" s="213"/>
      <c r="SSF3" s="213"/>
      <c r="SSG3" s="213"/>
      <c r="SSH3" s="213"/>
      <c r="SSI3" s="213"/>
      <c r="SSJ3" s="213"/>
      <c r="SSK3" s="213"/>
      <c r="SSL3" s="213"/>
      <c r="SSM3" s="213"/>
      <c r="SSN3" s="213"/>
      <c r="SSO3" s="213"/>
      <c r="SSP3" s="213"/>
      <c r="SSQ3" s="213"/>
      <c r="SSR3" s="213"/>
      <c r="SSS3" s="213"/>
      <c r="SST3" s="213"/>
      <c r="SSU3" s="213"/>
      <c r="SSV3" s="213"/>
      <c r="SSW3" s="213"/>
      <c r="SSX3" s="213"/>
      <c r="SSY3" s="213"/>
      <c r="SSZ3" s="213"/>
      <c r="STA3" s="213"/>
      <c r="STB3" s="213"/>
      <c r="STC3" s="213"/>
      <c r="STD3" s="213"/>
      <c r="STE3" s="213"/>
      <c r="STF3" s="213"/>
      <c r="STG3" s="213"/>
      <c r="STH3" s="213"/>
      <c r="STI3" s="213"/>
      <c r="STJ3" s="213"/>
      <c r="STK3" s="213"/>
      <c r="STL3" s="213"/>
      <c r="STM3" s="213"/>
      <c r="STN3" s="213"/>
      <c r="STO3" s="213"/>
      <c r="STP3" s="213"/>
      <c r="STQ3" s="213"/>
      <c r="STR3" s="213"/>
      <c r="STS3" s="213"/>
      <c r="STT3" s="213"/>
      <c r="STU3" s="213"/>
      <c r="STV3" s="213"/>
      <c r="STW3" s="213"/>
      <c r="STX3" s="213"/>
      <c r="STY3" s="213"/>
      <c r="STZ3" s="213"/>
      <c r="SUA3" s="213"/>
      <c r="SUB3" s="213"/>
      <c r="SUC3" s="213"/>
      <c r="SUD3" s="213"/>
      <c r="SUE3" s="213"/>
      <c r="SUF3" s="213"/>
      <c r="SUG3" s="213"/>
      <c r="SUH3" s="213"/>
      <c r="SUI3" s="213"/>
      <c r="SUJ3" s="213"/>
      <c r="SUK3" s="213"/>
      <c r="SUL3" s="213"/>
      <c r="SUM3" s="213"/>
      <c r="SUN3" s="213"/>
      <c r="SUO3" s="213"/>
      <c r="SUP3" s="213"/>
      <c r="SUQ3" s="213"/>
      <c r="SUR3" s="213"/>
      <c r="SUS3" s="213"/>
      <c r="SUT3" s="213"/>
      <c r="SUU3" s="213"/>
      <c r="SUV3" s="213"/>
      <c r="SUW3" s="213"/>
      <c r="SUX3" s="213"/>
      <c r="SUY3" s="213"/>
      <c r="SUZ3" s="213"/>
      <c r="SVA3" s="213"/>
      <c r="SVB3" s="213"/>
      <c r="SVC3" s="213"/>
      <c r="SVD3" s="213"/>
      <c r="SVE3" s="213"/>
      <c r="SVF3" s="213"/>
      <c r="SVG3" s="213"/>
      <c r="SVH3" s="213"/>
      <c r="SVI3" s="213"/>
      <c r="SVJ3" s="213"/>
      <c r="SVK3" s="213"/>
      <c r="SVL3" s="213"/>
      <c r="SVM3" s="213"/>
      <c r="SVN3" s="213"/>
      <c r="SVO3" s="213"/>
      <c r="SVP3" s="213"/>
      <c r="SVQ3" s="213"/>
      <c r="SVR3" s="213"/>
      <c r="SVS3" s="213"/>
      <c r="SVT3" s="213"/>
      <c r="SVU3" s="213"/>
      <c r="SVV3" s="213"/>
      <c r="SVW3" s="213"/>
      <c r="SVX3" s="213"/>
      <c r="SVY3" s="213"/>
      <c r="SVZ3" s="213"/>
      <c r="SWA3" s="213"/>
      <c r="SWB3" s="213"/>
      <c r="SWC3" s="213"/>
      <c r="SWD3" s="213"/>
      <c r="SWE3" s="213"/>
      <c r="SWF3" s="213"/>
      <c r="SWG3" s="213"/>
      <c r="SWH3" s="213"/>
      <c r="SWI3" s="213"/>
      <c r="SWJ3" s="213"/>
      <c r="SWK3" s="213"/>
      <c r="SWL3" s="213"/>
      <c r="SWM3" s="213"/>
      <c r="SWN3" s="213"/>
      <c r="SWO3" s="213"/>
      <c r="SWP3" s="213"/>
      <c r="SWQ3" s="213"/>
      <c r="SWR3" s="213"/>
      <c r="SWS3" s="213"/>
      <c r="SWT3" s="213"/>
      <c r="SWU3" s="213"/>
      <c r="SWV3" s="213"/>
      <c r="SWW3" s="213"/>
      <c r="SWX3" s="213"/>
      <c r="SWY3" s="213"/>
      <c r="SWZ3" s="213"/>
      <c r="SXA3" s="213"/>
      <c r="SXB3" s="213"/>
      <c r="SXC3" s="213"/>
      <c r="SXD3" s="213"/>
      <c r="SXE3" s="213"/>
      <c r="SXF3" s="213"/>
      <c r="SXG3" s="213"/>
      <c r="SXH3" s="213"/>
      <c r="SXI3" s="213"/>
      <c r="SXJ3" s="213"/>
      <c r="SXK3" s="213"/>
      <c r="SXL3" s="213"/>
      <c r="SXM3" s="213"/>
      <c r="SXN3" s="213"/>
      <c r="SXO3" s="213"/>
      <c r="SXP3" s="213"/>
      <c r="SXQ3" s="213"/>
      <c r="SXR3" s="213"/>
      <c r="SXS3" s="213"/>
      <c r="SXT3" s="213"/>
      <c r="SXU3" s="213"/>
      <c r="SXV3" s="213"/>
      <c r="SXW3" s="213"/>
      <c r="SXX3" s="213"/>
      <c r="SXY3" s="213"/>
      <c r="SXZ3" s="213"/>
      <c r="SYA3" s="213"/>
      <c r="SYB3" s="213"/>
      <c r="SYC3" s="213"/>
      <c r="SYD3" s="213"/>
      <c r="SYE3" s="213"/>
      <c r="SYF3" s="213"/>
      <c r="SYG3" s="213"/>
      <c r="SYH3" s="213"/>
      <c r="SYI3" s="213"/>
      <c r="SYJ3" s="213"/>
      <c r="SYK3" s="213"/>
      <c r="SYL3" s="213"/>
      <c r="SYM3" s="213"/>
      <c r="SYN3" s="213"/>
      <c r="SYO3" s="213"/>
      <c r="SYP3" s="213"/>
      <c r="SYQ3" s="213"/>
      <c r="SYR3" s="213"/>
      <c r="SYS3" s="213"/>
      <c r="SYT3" s="213"/>
      <c r="SYU3" s="213"/>
      <c r="SYV3" s="213"/>
      <c r="SYW3" s="213"/>
      <c r="SYX3" s="213"/>
      <c r="SYY3" s="213"/>
      <c r="SYZ3" s="213"/>
      <c r="SZA3" s="213"/>
      <c r="SZB3" s="213"/>
      <c r="SZC3" s="213"/>
      <c r="SZD3" s="213"/>
      <c r="SZE3" s="213"/>
      <c r="SZF3" s="213"/>
      <c r="SZG3" s="213"/>
      <c r="SZH3" s="213"/>
      <c r="SZI3" s="213"/>
      <c r="SZJ3" s="213"/>
      <c r="SZK3" s="213"/>
      <c r="SZL3" s="213"/>
      <c r="SZM3" s="213"/>
      <c r="SZN3" s="213"/>
      <c r="SZO3" s="213"/>
      <c r="SZP3" s="213"/>
      <c r="SZQ3" s="213"/>
      <c r="SZR3" s="213"/>
      <c r="SZS3" s="213"/>
      <c r="SZT3" s="213"/>
      <c r="SZU3" s="213"/>
      <c r="SZV3" s="213"/>
      <c r="SZW3" s="213"/>
      <c r="SZX3" s="213"/>
      <c r="SZY3" s="213"/>
      <c r="SZZ3" s="213"/>
      <c r="TAA3" s="213"/>
      <c r="TAB3" s="213"/>
      <c r="TAC3" s="213"/>
      <c r="TAD3" s="213"/>
      <c r="TAE3" s="213"/>
      <c r="TAF3" s="213"/>
      <c r="TAG3" s="213"/>
      <c r="TAH3" s="213"/>
      <c r="TAI3" s="213"/>
      <c r="TAJ3" s="213"/>
      <c r="TAK3" s="213"/>
      <c r="TAL3" s="213"/>
      <c r="TAM3" s="213"/>
      <c r="TAN3" s="213"/>
      <c r="TAO3" s="213"/>
      <c r="TAP3" s="213"/>
      <c r="TAQ3" s="213"/>
      <c r="TAR3" s="213"/>
      <c r="TAS3" s="213"/>
      <c r="TAT3" s="213"/>
      <c r="TAU3" s="213"/>
      <c r="TAV3" s="213"/>
      <c r="TAW3" s="213"/>
      <c r="TAX3" s="213"/>
      <c r="TAY3" s="213"/>
      <c r="TAZ3" s="213"/>
      <c r="TBA3" s="213"/>
      <c r="TBB3" s="213"/>
      <c r="TBC3" s="213"/>
      <c r="TBD3" s="213"/>
      <c r="TBE3" s="213"/>
      <c r="TBF3" s="213"/>
      <c r="TBG3" s="213"/>
      <c r="TBH3" s="213"/>
      <c r="TBI3" s="213"/>
      <c r="TBJ3" s="213"/>
      <c r="TBK3" s="213"/>
      <c r="TBL3" s="213"/>
      <c r="TBM3" s="213"/>
      <c r="TBN3" s="213"/>
      <c r="TBO3" s="213"/>
      <c r="TBP3" s="213"/>
      <c r="TBQ3" s="213"/>
      <c r="TBR3" s="213"/>
      <c r="TBS3" s="213"/>
      <c r="TBT3" s="213"/>
      <c r="TBU3" s="213"/>
      <c r="TBV3" s="213"/>
      <c r="TBW3" s="213"/>
      <c r="TBX3" s="213"/>
      <c r="TBY3" s="213"/>
      <c r="TBZ3" s="213"/>
      <c r="TCA3" s="213"/>
      <c r="TCB3" s="213"/>
      <c r="TCC3" s="213"/>
      <c r="TCD3" s="213"/>
      <c r="TCE3" s="213"/>
      <c r="TCF3" s="213"/>
      <c r="TCG3" s="213"/>
      <c r="TCH3" s="213"/>
      <c r="TCI3" s="213"/>
      <c r="TCJ3" s="213"/>
      <c r="TCK3" s="213"/>
      <c r="TCL3" s="213"/>
      <c r="TCM3" s="213"/>
      <c r="TCN3" s="213"/>
      <c r="TCO3" s="213"/>
      <c r="TCP3" s="213"/>
      <c r="TCQ3" s="213"/>
      <c r="TCR3" s="213"/>
      <c r="TCS3" s="213"/>
      <c r="TCT3" s="213"/>
      <c r="TCU3" s="213"/>
      <c r="TCV3" s="213"/>
      <c r="TCW3" s="213"/>
      <c r="TCX3" s="213"/>
      <c r="TCY3" s="213"/>
      <c r="TCZ3" s="213"/>
      <c r="TDA3" s="213"/>
      <c r="TDB3" s="213"/>
      <c r="TDC3" s="213"/>
      <c r="TDD3" s="213"/>
      <c r="TDE3" s="213"/>
      <c r="TDF3" s="213"/>
      <c r="TDG3" s="213"/>
      <c r="TDH3" s="213"/>
      <c r="TDI3" s="213"/>
      <c r="TDJ3" s="213"/>
      <c r="TDK3" s="213"/>
      <c r="TDL3" s="213"/>
      <c r="TDM3" s="213"/>
      <c r="TDN3" s="213"/>
      <c r="TDO3" s="213"/>
      <c r="TDP3" s="213"/>
      <c r="TDQ3" s="213"/>
      <c r="TDR3" s="213"/>
      <c r="TDS3" s="213"/>
      <c r="TDT3" s="213"/>
      <c r="TDU3" s="213"/>
      <c r="TDV3" s="213"/>
      <c r="TDW3" s="213"/>
      <c r="TDX3" s="213"/>
      <c r="TDY3" s="213"/>
      <c r="TDZ3" s="213"/>
      <c r="TEA3" s="213"/>
      <c r="TEB3" s="213"/>
      <c r="TEC3" s="213"/>
      <c r="TED3" s="213"/>
      <c r="TEE3" s="213"/>
      <c r="TEF3" s="213"/>
      <c r="TEG3" s="213"/>
      <c r="TEH3" s="213"/>
      <c r="TEI3" s="213"/>
      <c r="TEJ3" s="213"/>
      <c r="TEK3" s="213"/>
      <c r="TEL3" s="213"/>
      <c r="TEM3" s="213"/>
      <c r="TEN3" s="213"/>
      <c r="TEO3" s="213"/>
      <c r="TEP3" s="213"/>
      <c r="TEQ3" s="213"/>
      <c r="TER3" s="213"/>
      <c r="TES3" s="213"/>
      <c r="TET3" s="213"/>
      <c r="TEU3" s="213"/>
      <c r="TEV3" s="213"/>
      <c r="TEW3" s="213"/>
      <c r="TEX3" s="213"/>
      <c r="TEY3" s="213"/>
      <c r="TEZ3" s="213"/>
      <c r="TFA3" s="213"/>
      <c r="TFB3" s="213"/>
      <c r="TFC3" s="213"/>
      <c r="TFD3" s="213"/>
      <c r="TFE3" s="213"/>
      <c r="TFF3" s="213"/>
      <c r="TFG3" s="213"/>
      <c r="TFH3" s="213"/>
      <c r="TFI3" s="213"/>
      <c r="TFJ3" s="213"/>
      <c r="TFK3" s="213"/>
      <c r="TFL3" s="213"/>
      <c r="TFM3" s="213"/>
      <c r="TFN3" s="213"/>
      <c r="TFO3" s="213"/>
      <c r="TFP3" s="213"/>
      <c r="TFQ3" s="213"/>
      <c r="TFR3" s="213"/>
      <c r="TFS3" s="213"/>
      <c r="TFT3" s="213"/>
      <c r="TFU3" s="213"/>
      <c r="TFV3" s="213"/>
      <c r="TFW3" s="213"/>
      <c r="TFX3" s="213"/>
      <c r="TFY3" s="213"/>
      <c r="TFZ3" s="213"/>
      <c r="TGA3" s="213"/>
      <c r="TGB3" s="213"/>
      <c r="TGC3" s="213"/>
      <c r="TGD3" s="213"/>
      <c r="TGE3" s="213"/>
      <c r="TGF3" s="213"/>
      <c r="TGG3" s="213"/>
      <c r="TGH3" s="213"/>
      <c r="TGI3" s="213"/>
      <c r="TGJ3" s="213"/>
      <c r="TGK3" s="213"/>
      <c r="TGL3" s="213"/>
      <c r="TGM3" s="213"/>
      <c r="TGN3" s="213"/>
      <c r="TGO3" s="213"/>
      <c r="TGP3" s="213"/>
      <c r="TGQ3" s="213"/>
      <c r="TGR3" s="213"/>
      <c r="TGS3" s="213"/>
      <c r="TGT3" s="213"/>
      <c r="TGU3" s="213"/>
      <c r="TGV3" s="213"/>
      <c r="TGW3" s="213"/>
      <c r="TGX3" s="213"/>
      <c r="TGY3" s="213"/>
      <c r="TGZ3" s="213"/>
      <c r="THA3" s="213"/>
      <c r="THB3" s="213"/>
      <c r="THC3" s="213"/>
      <c r="THD3" s="213"/>
      <c r="THE3" s="213"/>
      <c r="THF3" s="213"/>
      <c r="THG3" s="213"/>
      <c r="THH3" s="213"/>
      <c r="THI3" s="213"/>
      <c r="THJ3" s="213"/>
      <c r="THK3" s="213"/>
      <c r="THL3" s="213"/>
      <c r="THM3" s="213"/>
      <c r="THN3" s="213"/>
      <c r="THO3" s="213"/>
      <c r="THP3" s="213"/>
      <c r="THQ3" s="213"/>
      <c r="THR3" s="213"/>
      <c r="THS3" s="213"/>
      <c r="THT3" s="213"/>
      <c r="THU3" s="213"/>
      <c r="THV3" s="213"/>
      <c r="THW3" s="213"/>
      <c r="THX3" s="213"/>
      <c r="THY3" s="213"/>
      <c r="THZ3" s="213"/>
      <c r="TIA3" s="213"/>
      <c r="TIB3" s="213"/>
      <c r="TIC3" s="213"/>
      <c r="TID3" s="213"/>
      <c r="TIE3" s="213"/>
      <c r="TIF3" s="213"/>
      <c r="TIG3" s="213"/>
      <c r="TIH3" s="213"/>
      <c r="TII3" s="213"/>
      <c r="TIJ3" s="213"/>
      <c r="TIK3" s="213"/>
      <c r="TIL3" s="213"/>
      <c r="TIM3" s="213"/>
      <c r="TIN3" s="213"/>
      <c r="TIO3" s="213"/>
      <c r="TIP3" s="213"/>
      <c r="TIQ3" s="213"/>
      <c r="TIR3" s="213"/>
      <c r="TIS3" s="213"/>
      <c r="TIT3" s="213"/>
      <c r="TIU3" s="213"/>
      <c r="TIV3" s="213"/>
      <c r="TIW3" s="213"/>
      <c r="TIX3" s="213"/>
      <c r="TIY3" s="213"/>
      <c r="TIZ3" s="213"/>
      <c r="TJA3" s="213"/>
      <c r="TJB3" s="213"/>
      <c r="TJC3" s="213"/>
      <c r="TJD3" s="213"/>
      <c r="TJE3" s="213"/>
      <c r="TJF3" s="213"/>
      <c r="TJG3" s="213"/>
      <c r="TJH3" s="213"/>
      <c r="TJI3" s="213"/>
      <c r="TJJ3" s="213"/>
      <c r="TJK3" s="213"/>
      <c r="TJL3" s="213"/>
      <c r="TJM3" s="213"/>
      <c r="TJN3" s="213"/>
      <c r="TJO3" s="213"/>
      <c r="TJP3" s="213"/>
      <c r="TJQ3" s="213"/>
      <c r="TJR3" s="213"/>
      <c r="TJS3" s="213"/>
      <c r="TJT3" s="213"/>
      <c r="TJU3" s="213"/>
      <c r="TJV3" s="213"/>
      <c r="TJW3" s="213"/>
      <c r="TJX3" s="213"/>
      <c r="TJY3" s="213"/>
      <c r="TJZ3" s="213"/>
      <c r="TKA3" s="213"/>
      <c r="TKB3" s="213"/>
      <c r="TKC3" s="213"/>
      <c r="TKD3" s="213"/>
      <c r="TKE3" s="213"/>
      <c r="TKF3" s="213"/>
      <c r="TKG3" s="213"/>
      <c r="TKH3" s="213"/>
      <c r="TKI3" s="213"/>
      <c r="TKJ3" s="213"/>
      <c r="TKK3" s="213"/>
      <c r="TKL3" s="213"/>
      <c r="TKM3" s="213"/>
      <c r="TKN3" s="213"/>
      <c r="TKO3" s="213"/>
      <c r="TKP3" s="213"/>
      <c r="TKQ3" s="213"/>
      <c r="TKR3" s="213"/>
      <c r="TKS3" s="213"/>
      <c r="TKT3" s="213"/>
      <c r="TKU3" s="213"/>
      <c r="TKV3" s="213"/>
      <c r="TKW3" s="213"/>
      <c r="TKX3" s="213"/>
      <c r="TKY3" s="213"/>
      <c r="TKZ3" s="213"/>
      <c r="TLA3" s="213"/>
      <c r="TLB3" s="213"/>
      <c r="TLC3" s="213"/>
      <c r="TLD3" s="213"/>
      <c r="TLE3" s="213"/>
      <c r="TLF3" s="213"/>
      <c r="TLG3" s="213"/>
      <c r="TLH3" s="213"/>
      <c r="TLI3" s="213"/>
      <c r="TLJ3" s="213"/>
      <c r="TLK3" s="213"/>
      <c r="TLL3" s="213"/>
      <c r="TLM3" s="213"/>
      <c r="TLN3" s="213"/>
      <c r="TLO3" s="213"/>
      <c r="TLP3" s="213"/>
      <c r="TLQ3" s="213"/>
      <c r="TLR3" s="213"/>
      <c r="TLS3" s="213"/>
      <c r="TLT3" s="213"/>
      <c r="TLU3" s="213"/>
      <c r="TLV3" s="213"/>
      <c r="TLW3" s="213"/>
      <c r="TLX3" s="213"/>
      <c r="TLY3" s="213"/>
      <c r="TLZ3" s="213"/>
      <c r="TMA3" s="213"/>
      <c r="TMB3" s="213"/>
      <c r="TMC3" s="213"/>
      <c r="TMD3" s="213"/>
      <c r="TME3" s="213"/>
      <c r="TMF3" s="213"/>
      <c r="TMG3" s="213"/>
      <c r="TMH3" s="213"/>
      <c r="TMI3" s="213"/>
      <c r="TMJ3" s="213"/>
      <c r="TMK3" s="213"/>
      <c r="TML3" s="213"/>
      <c r="TMM3" s="213"/>
      <c r="TMN3" s="213"/>
      <c r="TMO3" s="213"/>
      <c r="TMP3" s="213"/>
      <c r="TMQ3" s="213"/>
      <c r="TMR3" s="213"/>
      <c r="TMS3" s="213"/>
      <c r="TMT3" s="213"/>
      <c r="TMU3" s="213"/>
      <c r="TMV3" s="213"/>
      <c r="TMW3" s="213"/>
      <c r="TMX3" s="213"/>
      <c r="TMY3" s="213"/>
      <c r="TMZ3" s="213"/>
      <c r="TNA3" s="213"/>
      <c r="TNB3" s="213"/>
      <c r="TNC3" s="213"/>
      <c r="TND3" s="213"/>
      <c r="TNE3" s="213"/>
      <c r="TNF3" s="213"/>
      <c r="TNG3" s="213"/>
      <c r="TNH3" s="213"/>
      <c r="TNI3" s="213"/>
      <c r="TNJ3" s="213"/>
      <c r="TNK3" s="213"/>
      <c r="TNL3" s="213"/>
      <c r="TNM3" s="213"/>
      <c r="TNN3" s="213"/>
      <c r="TNO3" s="213"/>
      <c r="TNP3" s="213"/>
      <c r="TNQ3" s="213"/>
      <c r="TNR3" s="213"/>
      <c r="TNS3" s="213"/>
      <c r="TNT3" s="213"/>
      <c r="TNU3" s="213"/>
      <c r="TNV3" s="213"/>
      <c r="TNW3" s="213"/>
      <c r="TNX3" s="213"/>
      <c r="TNY3" s="213"/>
      <c r="TNZ3" s="213"/>
      <c r="TOA3" s="213"/>
      <c r="TOB3" s="213"/>
      <c r="TOC3" s="213"/>
      <c r="TOD3" s="213"/>
      <c r="TOE3" s="213"/>
      <c r="TOF3" s="213"/>
      <c r="TOG3" s="213"/>
      <c r="TOH3" s="213"/>
      <c r="TOI3" s="213"/>
      <c r="TOJ3" s="213"/>
      <c r="TOK3" s="213"/>
      <c r="TOL3" s="213"/>
      <c r="TOM3" s="213"/>
      <c r="TON3" s="213"/>
      <c r="TOO3" s="213"/>
      <c r="TOP3" s="213"/>
      <c r="TOQ3" s="213"/>
      <c r="TOR3" s="213"/>
      <c r="TOS3" s="213"/>
      <c r="TOT3" s="213"/>
      <c r="TOU3" s="213"/>
      <c r="TOV3" s="213"/>
      <c r="TOW3" s="213"/>
      <c r="TOX3" s="213"/>
      <c r="TOY3" s="213"/>
      <c r="TOZ3" s="213"/>
      <c r="TPA3" s="213"/>
      <c r="TPB3" s="213"/>
      <c r="TPC3" s="213"/>
      <c r="TPD3" s="213"/>
      <c r="TPE3" s="213"/>
      <c r="TPF3" s="213"/>
      <c r="TPG3" s="213"/>
      <c r="TPH3" s="213"/>
      <c r="TPI3" s="213"/>
      <c r="TPJ3" s="213"/>
      <c r="TPK3" s="213"/>
      <c r="TPL3" s="213"/>
      <c r="TPM3" s="213"/>
      <c r="TPN3" s="213"/>
      <c r="TPO3" s="213"/>
      <c r="TPP3" s="213"/>
      <c r="TPQ3" s="213"/>
      <c r="TPR3" s="213"/>
      <c r="TPS3" s="213"/>
      <c r="TPT3" s="213"/>
      <c r="TPU3" s="213"/>
      <c r="TPV3" s="213"/>
      <c r="TPW3" s="213"/>
      <c r="TPX3" s="213"/>
      <c r="TPY3" s="213"/>
      <c r="TPZ3" s="213"/>
      <c r="TQA3" s="213"/>
      <c r="TQB3" s="213"/>
      <c r="TQC3" s="213"/>
      <c r="TQD3" s="213"/>
      <c r="TQE3" s="213"/>
      <c r="TQF3" s="213"/>
      <c r="TQG3" s="213"/>
      <c r="TQH3" s="213"/>
      <c r="TQI3" s="213"/>
      <c r="TQJ3" s="213"/>
      <c r="TQK3" s="213"/>
      <c r="TQL3" s="213"/>
      <c r="TQM3" s="213"/>
      <c r="TQN3" s="213"/>
      <c r="TQO3" s="213"/>
      <c r="TQP3" s="213"/>
      <c r="TQQ3" s="213"/>
      <c r="TQR3" s="213"/>
      <c r="TQS3" s="213"/>
      <c r="TQT3" s="213"/>
      <c r="TQU3" s="213"/>
      <c r="TQV3" s="213"/>
      <c r="TQW3" s="213"/>
      <c r="TQX3" s="213"/>
      <c r="TQY3" s="213"/>
      <c r="TQZ3" s="213"/>
      <c r="TRA3" s="213"/>
      <c r="TRB3" s="213"/>
      <c r="TRC3" s="213"/>
      <c r="TRD3" s="213"/>
      <c r="TRE3" s="213"/>
      <c r="TRF3" s="213"/>
      <c r="TRG3" s="213"/>
      <c r="TRH3" s="213"/>
      <c r="TRI3" s="213"/>
      <c r="TRJ3" s="213"/>
      <c r="TRK3" s="213"/>
      <c r="TRL3" s="213"/>
      <c r="TRM3" s="213"/>
      <c r="TRN3" s="213"/>
      <c r="TRO3" s="213"/>
      <c r="TRP3" s="213"/>
      <c r="TRQ3" s="213"/>
      <c r="TRR3" s="213"/>
      <c r="TRS3" s="213"/>
      <c r="TRT3" s="213"/>
      <c r="TRU3" s="213"/>
      <c r="TRV3" s="213"/>
      <c r="TRW3" s="213"/>
      <c r="TRX3" s="213"/>
      <c r="TRY3" s="213"/>
      <c r="TRZ3" s="213"/>
      <c r="TSA3" s="213"/>
      <c r="TSB3" s="213"/>
      <c r="TSC3" s="213"/>
      <c r="TSD3" s="213"/>
      <c r="TSE3" s="213"/>
      <c r="TSF3" s="213"/>
      <c r="TSG3" s="213"/>
      <c r="TSH3" s="213"/>
      <c r="TSI3" s="213"/>
      <c r="TSJ3" s="213"/>
      <c r="TSK3" s="213"/>
      <c r="TSL3" s="213"/>
      <c r="TSM3" s="213"/>
      <c r="TSN3" s="213"/>
      <c r="TSO3" s="213"/>
      <c r="TSP3" s="213"/>
      <c r="TSQ3" s="213"/>
      <c r="TSR3" s="213"/>
      <c r="TSS3" s="213"/>
      <c r="TST3" s="213"/>
      <c r="TSU3" s="213"/>
      <c r="TSV3" s="213"/>
      <c r="TSW3" s="213"/>
      <c r="TSX3" s="213"/>
      <c r="TSY3" s="213"/>
      <c r="TSZ3" s="213"/>
      <c r="TTA3" s="213"/>
      <c r="TTB3" s="213"/>
      <c r="TTC3" s="213"/>
      <c r="TTD3" s="213"/>
      <c r="TTE3" s="213"/>
      <c r="TTF3" s="213"/>
      <c r="TTG3" s="213"/>
      <c r="TTH3" s="213"/>
      <c r="TTI3" s="213"/>
      <c r="TTJ3" s="213"/>
      <c r="TTK3" s="213"/>
      <c r="TTL3" s="213"/>
      <c r="TTM3" s="213"/>
      <c r="TTN3" s="213"/>
      <c r="TTO3" s="213"/>
      <c r="TTP3" s="213"/>
      <c r="TTQ3" s="213"/>
      <c r="TTR3" s="213"/>
      <c r="TTS3" s="213"/>
      <c r="TTT3" s="213"/>
      <c r="TTU3" s="213"/>
      <c r="TTV3" s="213"/>
      <c r="TTW3" s="213"/>
      <c r="TTX3" s="213"/>
      <c r="TTY3" s="213"/>
      <c r="TTZ3" s="213"/>
      <c r="TUA3" s="213"/>
      <c r="TUB3" s="213"/>
      <c r="TUC3" s="213"/>
      <c r="TUD3" s="213"/>
      <c r="TUE3" s="213"/>
      <c r="TUF3" s="213"/>
      <c r="TUG3" s="213"/>
      <c r="TUH3" s="213"/>
      <c r="TUI3" s="213"/>
      <c r="TUJ3" s="213"/>
      <c r="TUK3" s="213"/>
      <c r="TUL3" s="213"/>
      <c r="TUM3" s="213"/>
      <c r="TUN3" s="213"/>
      <c r="TUO3" s="213"/>
      <c r="TUP3" s="213"/>
      <c r="TUQ3" s="213"/>
      <c r="TUR3" s="213"/>
      <c r="TUS3" s="213"/>
      <c r="TUT3" s="213"/>
      <c r="TUU3" s="213"/>
      <c r="TUV3" s="213"/>
      <c r="TUW3" s="213"/>
      <c r="TUX3" s="213"/>
      <c r="TUY3" s="213"/>
      <c r="TUZ3" s="213"/>
      <c r="TVA3" s="213"/>
      <c r="TVB3" s="213"/>
      <c r="TVC3" s="213"/>
      <c r="TVD3" s="213"/>
      <c r="TVE3" s="213"/>
      <c r="TVF3" s="213"/>
      <c r="TVG3" s="213"/>
      <c r="TVH3" s="213"/>
      <c r="TVI3" s="213"/>
      <c r="TVJ3" s="213"/>
      <c r="TVK3" s="213"/>
      <c r="TVL3" s="213"/>
      <c r="TVM3" s="213"/>
      <c r="TVN3" s="213"/>
      <c r="TVO3" s="213"/>
      <c r="TVP3" s="213"/>
      <c r="TVQ3" s="213"/>
      <c r="TVR3" s="213"/>
      <c r="TVS3" s="213"/>
      <c r="TVT3" s="213"/>
      <c r="TVU3" s="213"/>
      <c r="TVV3" s="213"/>
      <c r="TVW3" s="213"/>
      <c r="TVX3" s="213"/>
      <c r="TVY3" s="213"/>
      <c r="TVZ3" s="213"/>
      <c r="TWA3" s="213"/>
      <c r="TWB3" s="213"/>
      <c r="TWC3" s="213"/>
      <c r="TWD3" s="213"/>
      <c r="TWE3" s="213"/>
      <c r="TWF3" s="213"/>
      <c r="TWG3" s="213"/>
      <c r="TWH3" s="213"/>
      <c r="TWI3" s="213"/>
      <c r="TWJ3" s="213"/>
      <c r="TWK3" s="213"/>
      <c r="TWL3" s="213"/>
      <c r="TWM3" s="213"/>
      <c r="TWN3" s="213"/>
      <c r="TWO3" s="213"/>
      <c r="TWP3" s="213"/>
      <c r="TWQ3" s="213"/>
      <c r="TWR3" s="213"/>
      <c r="TWS3" s="213"/>
      <c r="TWT3" s="213"/>
      <c r="TWU3" s="213"/>
      <c r="TWV3" s="213"/>
      <c r="TWW3" s="213"/>
      <c r="TWX3" s="213"/>
      <c r="TWY3" s="213"/>
      <c r="TWZ3" s="213"/>
      <c r="TXA3" s="213"/>
      <c r="TXB3" s="213"/>
      <c r="TXC3" s="213"/>
      <c r="TXD3" s="213"/>
      <c r="TXE3" s="213"/>
      <c r="TXF3" s="213"/>
      <c r="TXG3" s="213"/>
      <c r="TXH3" s="213"/>
      <c r="TXI3" s="213"/>
      <c r="TXJ3" s="213"/>
      <c r="TXK3" s="213"/>
      <c r="TXL3" s="213"/>
      <c r="TXM3" s="213"/>
      <c r="TXN3" s="213"/>
      <c r="TXO3" s="213"/>
      <c r="TXP3" s="213"/>
      <c r="TXQ3" s="213"/>
      <c r="TXR3" s="213"/>
      <c r="TXS3" s="213"/>
      <c r="TXT3" s="213"/>
      <c r="TXU3" s="213"/>
      <c r="TXV3" s="213"/>
      <c r="TXW3" s="213"/>
      <c r="TXX3" s="213"/>
      <c r="TXY3" s="213"/>
      <c r="TXZ3" s="213"/>
      <c r="TYA3" s="213"/>
      <c r="TYB3" s="213"/>
      <c r="TYC3" s="213"/>
      <c r="TYD3" s="213"/>
      <c r="TYE3" s="213"/>
      <c r="TYF3" s="213"/>
      <c r="TYG3" s="213"/>
      <c r="TYH3" s="213"/>
      <c r="TYI3" s="213"/>
      <c r="TYJ3" s="213"/>
      <c r="TYK3" s="213"/>
      <c r="TYL3" s="213"/>
      <c r="TYM3" s="213"/>
      <c r="TYN3" s="213"/>
      <c r="TYO3" s="213"/>
      <c r="TYP3" s="213"/>
      <c r="TYQ3" s="213"/>
      <c r="TYR3" s="213"/>
      <c r="TYS3" s="213"/>
      <c r="TYT3" s="213"/>
      <c r="TYU3" s="213"/>
      <c r="TYV3" s="213"/>
      <c r="TYW3" s="213"/>
      <c r="TYX3" s="213"/>
      <c r="TYY3" s="213"/>
      <c r="TYZ3" s="213"/>
      <c r="TZA3" s="213"/>
      <c r="TZB3" s="213"/>
      <c r="TZC3" s="213"/>
      <c r="TZD3" s="213"/>
      <c r="TZE3" s="213"/>
      <c r="TZF3" s="213"/>
      <c r="TZG3" s="213"/>
      <c r="TZH3" s="213"/>
      <c r="TZI3" s="213"/>
      <c r="TZJ3" s="213"/>
      <c r="TZK3" s="213"/>
      <c r="TZL3" s="213"/>
      <c r="TZM3" s="213"/>
      <c r="TZN3" s="213"/>
      <c r="TZO3" s="213"/>
      <c r="TZP3" s="213"/>
      <c r="TZQ3" s="213"/>
      <c r="TZR3" s="213"/>
      <c r="TZS3" s="213"/>
      <c r="TZT3" s="213"/>
      <c r="TZU3" s="213"/>
      <c r="TZV3" s="213"/>
      <c r="TZW3" s="213"/>
      <c r="TZX3" s="213"/>
      <c r="TZY3" s="213"/>
      <c r="TZZ3" s="213"/>
      <c r="UAA3" s="213"/>
      <c r="UAB3" s="213"/>
      <c r="UAC3" s="213"/>
      <c r="UAD3" s="213"/>
      <c r="UAE3" s="213"/>
      <c r="UAF3" s="213"/>
      <c r="UAG3" s="213"/>
      <c r="UAH3" s="213"/>
      <c r="UAI3" s="213"/>
      <c r="UAJ3" s="213"/>
      <c r="UAK3" s="213"/>
      <c r="UAL3" s="213"/>
      <c r="UAM3" s="213"/>
      <c r="UAN3" s="213"/>
      <c r="UAO3" s="213"/>
      <c r="UAP3" s="213"/>
      <c r="UAQ3" s="213"/>
      <c r="UAR3" s="213"/>
      <c r="UAS3" s="213"/>
      <c r="UAT3" s="213"/>
      <c r="UAU3" s="213"/>
      <c r="UAV3" s="213"/>
      <c r="UAW3" s="213"/>
      <c r="UAX3" s="213"/>
      <c r="UAY3" s="213"/>
      <c r="UAZ3" s="213"/>
      <c r="UBA3" s="213"/>
      <c r="UBB3" s="213"/>
      <c r="UBC3" s="213"/>
      <c r="UBD3" s="213"/>
      <c r="UBE3" s="213"/>
      <c r="UBF3" s="213"/>
      <c r="UBG3" s="213"/>
      <c r="UBH3" s="213"/>
      <c r="UBI3" s="213"/>
      <c r="UBJ3" s="213"/>
      <c r="UBK3" s="213"/>
      <c r="UBL3" s="213"/>
      <c r="UBM3" s="213"/>
      <c r="UBN3" s="213"/>
      <c r="UBO3" s="213"/>
      <c r="UBP3" s="213"/>
      <c r="UBQ3" s="213"/>
      <c r="UBR3" s="213"/>
      <c r="UBS3" s="213"/>
      <c r="UBT3" s="213"/>
      <c r="UBU3" s="213"/>
      <c r="UBV3" s="213"/>
      <c r="UBW3" s="213"/>
      <c r="UBX3" s="213"/>
      <c r="UBY3" s="213"/>
      <c r="UBZ3" s="213"/>
      <c r="UCA3" s="213"/>
      <c r="UCB3" s="213"/>
      <c r="UCC3" s="213"/>
      <c r="UCD3" s="213"/>
      <c r="UCE3" s="213"/>
      <c r="UCF3" s="213"/>
      <c r="UCG3" s="213"/>
      <c r="UCH3" s="213"/>
      <c r="UCI3" s="213"/>
      <c r="UCJ3" s="213"/>
      <c r="UCK3" s="213"/>
      <c r="UCL3" s="213"/>
      <c r="UCM3" s="213"/>
      <c r="UCN3" s="213"/>
      <c r="UCO3" s="213"/>
      <c r="UCP3" s="213"/>
      <c r="UCQ3" s="213"/>
      <c r="UCR3" s="213"/>
      <c r="UCS3" s="213"/>
      <c r="UCT3" s="213"/>
      <c r="UCU3" s="213"/>
      <c r="UCV3" s="213"/>
      <c r="UCW3" s="213"/>
      <c r="UCX3" s="213"/>
      <c r="UCY3" s="213"/>
      <c r="UCZ3" s="213"/>
      <c r="UDA3" s="213"/>
      <c r="UDB3" s="213"/>
      <c r="UDC3" s="213"/>
      <c r="UDD3" s="213"/>
      <c r="UDE3" s="213"/>
      <c r="UDF3" s="213"/>
      <c r="UDG3" s="213"/>
      <c r="UDH3" s="213"/>
      <c r="UDI3" s="213"/>
      <c r="UDJ3" s="213"/>
      <c r="UDK3" s="213"/>
      <c r="UDL3" s="213"/>
      <c r="UDM3" s="213"/>
      <c r="UDN3" s="213"/>
      <c r="UDO3" s="213"/>
      <c r="UDP3" s="213"/>
      <c r="UDQ3" s="213"/>
      <c r="UDR3" s="213"/>
      <c r="UDS3" s="213"/>
      <c r="UDT3" s="213"/>
      <c r="UDU3" s="213"/>
      <c r="UDV3" s="213"/>
      <c r="UDW3" s="213"/>
      <c r="UDX3" s="213"/>
      <c r="UDY3" s="213"/>
      <c r="UDZ3" s="213"/>
      <c r="UEA3" s="213"/>
      <c r="UEB3" s="213"/>
      <c r="UEC3" s="213"/>
      <c r="UED3" s="213"/>
      <c r="UEE3" s="213"/>
      <c r="UEF3" s="213"/>
      <c r="UEG3" s="213"/>
      <c r="UEH3" s="213"/>
      <c r="UEI3" s="213"/>
      <c r="UEJ3" s="213"/>
      <c r="UEK3" s="213"/>
      <c r="UEL3" s="213"/>
      <c r="UEM3" s="213"/>
      <c r="UEN3" s="213"/>
      <c r="UEO3" s="213"/>
      <c r="UEP3" s="213"/>
      <c r="UEQ3" s="213"/>
      <c r="UER3" s="213"/>
      <c r="UES3" s="213"/>
      <c r="UET3" s="213"/>
      <c r="UEU3" s="213"/>
      <c r="UEV3" s="213"/>
      <c r="UEW3" s="213"/>
      <c r="UEX3" s="213"/>
      <c r="UEY3" s="213"/>
      <c r="UEZ3" s="213"/>
      <c r="UFA3" s="213"/>
      <c r="UFB3" s="213"/>
      <c r="UFC3" s="213"/>
      <c r="UFD3" s="213"/>
      <c r="UFE3" s="213"/>
      <c r="UFF3" s="213"/>
      <c r="UFG3" s="213"/>
      <c r="UFH3" s="213"/>
      <c r="UFI3" s="213"/>
      <c r="UFJ3" s="213"/>
      <c r="UFK3" s="213"/>
      <c r="UFL3" s="213"/>
      <c r="UFM3" s="213"/>
      <c r="UFN3" s="213"/>
      <c r="UFO3" s="213"/>
      <c r="UFP3" s="213"/>
      <c r="UFQ3" s="213"/>
      <c r="UFR3" s="213"/>
      <c r="UFS3" s="213"/>
      <c r="UFT3" s="213"/>
      <c r="UFU3" s="213"/>
      <c r="UFV3" s="213"/>
      <c r="UFW3" s="213"/>
      <c r="UFX3" s="213"/>
      <c r="UFY3" s="213"/>
      <c r="UFZ3" s="213"/>
      <c r="UGA3" s="213"/>
      <c r="UGB3" s="213"/>
      <c r="UGC3" s="213"/>
      <c r="UGD3" s="213"/>
      <c r="UGE3" s="213"/>
      <c r="UGF3" s="213"/>
      <c r="UGG3" s="213"/>
      <c r="UGH3" s="213"/>
      <c r="UGI3" s="213"/>
      <c r="UGJ3" s="213"/>
      <c r="UGK3" s="213"/>
      <c r="UGL3" s="213"/>
      <c r="UGM3" s="213"/>
      <c r="UGN3" s="213"/>
      <c r="UGO3" s="213"/>
      <c r="UGP3" s="213"/>
      <c r="UGQ3" s="213"/>
      <c r="UGR3" s="213"/>
      <c r="UGS3" s="213"/>
      <c r="UGT3" s="213"/>
      <c r="UGU3" s="213"/>
      <c r="UGV3" s="213"/>
      <c r="UGW3" s="213"/>
      <c r="UGX3" s="213"/>
      <c r="UGY3" s="213"/>
      <c r="UGZ3" s="213"/>
      <c r="UHA3" s="213"/>
      <c r="UHB3" s="213"/>
      <c r="UHC3" s="213"/>
      <c r="UHD3" s="213"/>
      <c r="UHE3" s="213"/>
      <c r="UHF3" s="213"/>
      <c r="UHG3" s="213"/>
      <c r="UHH3" s="213"/>
      <c r="UHI3" s="213"/>
      <c r="UHJ3" s="213"/>
      <c r="UHK3" s="213"/>
      <c r="UHL3" s="213"/>
      <c r="UHM3" s="213"/>
      <c r="UHN3" s="213"/>
      <c r="UHO3" s="213"/>
      <c r="UHP3" s="213"/>
      <c r="UHQ3" s="213"/>
      <c r="UHR3" s="213"/>
      <c r="UHS3" s="213"/>
      <c r="UHT3" s="213"/>
      <c r="UHU3" s="213"/>
      <c r="UHV3" s="213"/>
      <c r="UHW3" s="213"/>
      <c r="UHX3" s="213"/>
      <c r="UHY3" s="213"/>
      <c r="UHZ3" s="213"/>
      <c r="UIA3" s="213"/>
      <c r="UIB3" s="213"/>
      <c r="UIC3" s="213"/>
      <c r="UID3" s="213"/>
      <c r="UIE3" s="213"/>
      <c r="UIF3" s="213"/>
      <c r="UIG3" s="213"/>
      <c r="UIH3" s="213"/>
      <c r="UII3" s="213"/>
      <c r="UIJ3" s="213"/>
      <c r="UIK3" s="213"/>
      <c r="UIL3" s="213"/>
      <c r="UIM3" s="213"/>
      <c r="UIN3" s="213"/>
      <c r="UIO3" s="213"/>
      <c r="UIP3" s="213"/>
      <c r="UIQ3" s="213"/>
      <c r="UIR3" s="213"/>
      <c r="UIS3" s="213"/>
      <c r="UIT3" s="213"/>
      <c r="UIU3" s="213"/>
      <c r="UIV3" s="213"/>
      <c r="UIW3" s="213"/>
      <c r="UIX3" s="213"/>
      <c r="UIY3" s="213"/>
      <c r="UIZ3" s="213"/>
      <c r="UJA3" s="213"/>
      <c r="UJB3" s="213"/>
      <c r="UJC3" s="213"/>
      <c r="UJD3" s="213"/>
      <c r="UJE3" s="213"/>
      <c r="UJF3" s="213"/>
      <c r="UJG3" s="213"/>
      <c r="UJH3" s="213"/>
      <c r="UJI3" s="213"/>
      <c r="UJJ3" s="213"/>
      <c r="UJK3" s="213"/>
      <c r="UJL3" s="213"/>
      <c r="UJM3" s="213"/>
      <c r="UJN3" s="213"/>
      <c r="UJO3" s="213"/>
      <c r="UJP3" s="213"/>
      <c r="UJQ3" s="213"/>
      <c r="UJR3" s="213"/>
      <c r="UJS3" s="213"/>
      <c r="UJT3" s="213"/>
      <c r="UJU3" s="213"/>
      <c r="UJV3" s="213"/>
      <c r="UJW3" s="213"/>
      <c r="UJX3" s="213"/>
      <c r="UJY3" s="213"/>
      <c r="UJZ3" s="213"/>
      <c r="UKA3" s="213"/>
      <c r="UKB3" s="213"/>
      <c r="UKC3" s="213"/>
      <c r="UKD3" s="213"/>
      <c r="UKE3" s="213"/>
      <c r="UKF3" s="213"/>
      <c r="UKG3" s="213"/>
      <c r="UKH3" s="213"/>
      <c r="UKI3" s="213"/>
      <c r="UKJ3" s="213"/>
      <c r="UKK3" s="213"/>
      <c r="UKL3" s="213"/>
      <c r="UKM3" s="213"/>
      <c r="UKN3" s="213"/>
      <c r="UKO3" s="213"/>
      <c r="UKP3" s="213"/>
      <c r="UKQ3" s="213"/>
      <c r="UKR3" s="213"/>
      <c r="UKS3" s="213"/>
      <c r="UKT3" s="213"/>
      <c r="UKU3" s="213"/>
      <c r="UKV3" s="213"/>
      <c r="UKW3" s="213"/>
      <c r="UKX3" s="213"/>
      <c r="UKY3" s="213"/>
      <c r="UKZ3" s="213"/>
      <c r="ULA3" s="213"/>
      <c r="ULB3" s="213"/>
      <c r="ULC3" s="213"/>
      <c r="ULD3" s="213"/>
      <c r="ULE3" s="213"/>
      <c r="ULF3" s="213"/>
      <c r="ULG3" s="213"/>
      <c r="ULH3" s="213"/>
      <c r="ULI3" s="213"/>
      <c r="ULJ3" s="213"/>
      <c r="ULK3" s="213"/>
      <c r="ULL3" s="213"/>
      <c r="ULM3" s="213"/>
      <c r="ULN3" s="213"/>
      <c r="ULO3" s="213"/>
      <c r="ULP3" s="213"/>
      <c r="ULQ3" s="213"/>
      <c r="ULR3" s="213"/>
      <c r="ULS3" s="213"/>
      <c r="ULT3" s="213"/>
      <c r="ULU3" s="213"/>
      <c r="ULV3" s="213"/>
      <c r="ULW3" s="213"/>
      <c r="ULX3" s="213"/>
      <c r="ULY3" s="213"/>
      <c r="ULZ3" s="213"/>
      <c r="UMA3" s="213"/>
      <c r="UMB3" s="213"/>
      <c r="UMC3" s="213"/>
      <c r="UMD3" s="213"/>
      <c r="UME3" s="213"/>
      <c r="UMF3" s="213"/>
      <c r="UMG3" s="213"/>
      <c r="UMH3" s="213"/>
      <c r="UMI3" s="213"/>
      <c r="UMJ3" s="213"/>
      <c r="UMK3" s="213"/>
      <c r="UML3" s="213"/>
      <c r="UMM3" s="213"/>
      <c r="UMN3" s="213"/>
      <c r="UMO3" s="213"/>
      <c r="UMP3" s="213"/>
      <c r="UMQ3" s="213"/>
      <c r="UMR3" s="213"/>
      <c r="UMS3" s="213"/>
      <c r="UMT3" s="213"/>
      <c r="UMU3" s="213"/>
      <c r="UMV3" s="213"/>
      <c r="UMW3" s="213"/>
      <c r="UMX3" s="213"/>
      <c r="UMY3" s="213"/>
      <c r="UMZ3" s="213"/>
      <c r="UNA3" s="213"/>
      <c r="UNB3" s="213"/>
      <c r="UNC3" s="213"/>
      <c r="UND3" s="213"/>
      <c r="UNE3" s="213"/>
      <c r="UNF3" s="213"/>
      <c r="UNG3" s="213"/>
      <c r="UNH3" s="213"/>
      <c r="UNI3" s="213"/>
      <c r="UNJ3" s="213"/>
      <c r="UNK3" s="213"/>
      <c r="UNL3" s="213"/>
      <c r="UNM3" s="213"/>
      <c r="UNN3" s="213"/>
      <c r="UNO3" s="213"/>
      <c r="UNP3" s="213"/>
      <c r="UNQ3" s="213"/>
      <c r="UNR3" s="213"/>
      <c r="UNS3" s="213"/>
      <c r="UNT3" s="213"/>
      <c r="UNU3" s="213"/>
      <c r="UNV3" s="213"/>
      <c r="UNW3" s="213"/>
      <c r="UNX3" s="213"/>
      <c r="UNY3" s="213"/>
      <c r="UNZ3" s="213"/>
      <c r="UOA3" s="213"/>
      <c r="UOB3" s="213"/>
      <c r="UOC3" s="213"/>
      <c r="UOD3" s="213"/>
      <c r="UOE3" s="213"/>
      <c r="UOF3" s="213"/>
      <c r="UOG3" s="213"/>
      <c r="UOH3" s="213"/>
      <c r="UOI3" s="213"/>
      <c r="UOJ3" s="213"/>
      <c r="UOK3" s="213"/>
      <c r="UOL3" s="213"/>
      <c r="UOM3" s="213"/>
      <c r="UON3" s="213"/>
      <c r="UOO3" s="213"/>
      <c r="UOP3" s="213"/>
      <c r="UOQ3" s="213"/>
      <c r="UOR3" s="213"/>
      <c r="UOS3" s="213"/>
      <c r="UOT3" s="213"/>
      <c r="UOU3" s="213"/>
      <c r="UOV3" s="213"/>
      <c r="UOW3" s="213"/>
      <c r="UOX3" s="213"/>
      <c r="UOY3" s="213"/>
      <c r="UOZ3" s="213"/>
      <c r="UPA3" s="213"/>
      <c r="UPB3" s="213"/>
      <c r="UPC3" s="213"/>
      <c r="UPD3" s="213"/>
      <c r="UPE3" s="213"/>
      <c r="UPF3" s="213"/>
      <c r="UPG3" s="213"/>
      <c r="UPH3" s="213"/>
      <c r="UPI3" s="213"/>
      <c r="UPJ3" s="213"/>
      <c r="UPK3" s="213"/>
      <c r="UPL3" s="213"/>
      <c r="UPM3" s="213"/>
      <c r="UPN3" s="213"/>
      <c r="UPO3" s="213"/>
      <c r="UPP3" s="213"/>
      <c r="UPQ3" s="213"/>
      <c r="UPR3" s="213"/>
      <c r="UPS3" s="213"/>
      <c r="UPT3" s="213"/>
      <c r="UPU3" s="213"/>
      <c r="UPV3" s="213"/>
      <c r="UPW3" s="213"/>
      <c r="UPX3" s="213"/>
      <c r="UPY3" s="213"/>
      <c r="UPZ3" s="213"/>
      <c r="UQA3" s="213"/>
      <c r="UQB3" s="213"/>
      <c r="UQC3" s="213"/>
      <c r="UQD3" s="213"/>
      <c r="UQE3" s="213"/>
      <c r="UQF3" s="213"/>
      <c r="UQG3" s="213"/>
      <c r="UQH3" s="213"/>
      <c r="UQI3" s="213"/>
      <c r="UQJ3" s="213"/>
      <c r="UQK3" s="213"/>
      <c r="UQL3" s="213"/>
      <c r="UQM3" s="213"/>
      <c r="UQN3" s="213"/>
      <c r="UQO3" s="213"/>
      <c r="UQP3" s="213"/>
      <c r="UQQ3" s="213"/>
      <c r="UQR3" s="213"/>
      <c r="UQS3" s="213"/>
      <c r="UQT3" s="213"/>
      <c r="UQU3" s="213"/>
      <c r="UQV3" s="213"/>
      <c r="UQW3" s="213"/>
      <c r="UQX3" s="213"/>
      <c r="UQY3" s="213"/>
      <c r="UQZ3" s="213"/>
      <c r="URA3" s="213"/>
      <c r="URB3" s="213"/>
      <c r="URC3" s="213"/>
      <c r="URD3" s="213"/>
      <c r="URE3" s="213"/>
      <c r="URF3" s="213"/>
      <c r="URG3" s="213"/>
      <c r="URH3" s="213"/>
      <c r="URI3" s="213"/>
      <c r="URJ3" s="213"/>
      <c r="URK3" s="213"/>
      <c r="URL3" s="213"/>
      <c r="URM3" s="213"/>
      <c r="URN3" s="213"/>
      <c r="URO3" s="213"/>
      <c r="URP3" s="213"/>
      <c r="URQ3" s="213"/>
      <c r="URR3" s="213"/>
      <c r="URS3" s="213"/>
      <c r="URT3" s="213"/>
      <c r="URU3" s="213"/>
      <c r="URV3" s="213"/>
      <c r="URW3" s="213"/>
      <c r="URX3" s="213"/>
      <c r="URY3" s="213"/>
      <c r="URZ3" s="213"/>
      <c r="USA3" s="213"/>
      <c r="USB3" s="213"/>
      <c r="USC3" s="213"/>
      <c r="USD3" s="213"/>
      <c r="USE3" s="213"/>
      <c r="USF3" s="213"/>
      <c r="USG3" s="213"/>
      <c r="USH3" s="213"/>
      <c r="USI3" s="213"/>
      <c r="USJ3" s="213"/>
      <c r="USK3" s="213"/>
      <c r="USL3" s="213"/>
      <c r="USM3" s="213"/>
      <c r="USN3" s="213"/>
      <c r="USO3" s="213"/>
      <c r="USP3" s="213"/>
      <c r="USQ3" s="213"/>
      <c r="USR3" s="213"/>
      <c r="USS3" s="213"/>
      <c r="UST3" s="213"/>
      <c r="USU3" s="213"/>
      <c r="USV3" s="213"/>
      <c r="USW3" s="213"/>
      <c r="USX3" s="213"/>
      <c r="USY3" s="213"/>
      <c r="USZ3" s="213"/>
      <c r="UTA3" s="213"/>
      <c r="UTB3" s="213"/>
      <c r="UTC3" s="213"/>
      <c r="UTD3" s="213"/>
      <c r="UTE3" s="213"/>
      <c r="UTF3" s="213"/>
      <c r="UTG3" s="213"/>
      <c r="UTH3" s="213"/>
      <c r="UTI3" s="213"/>
      <c r="UTJ3" s="213"/>
      <c r="UTK3" s="213"/>
      <c r="UTL3" s="213"/>
      <c r="UTM3" s="213"/>
      <c r="UTN3" s="213"/>
      <c r="UTO3" s="213"/>
      <c r="UTP3" s="213"/>
      <c r="UTQ3" s="213"/>
      <c r="UTR3" s="213"/>
      <c r="UTS3" s="213"/>
      <c r="UTT3" s="213"/>
      <c r="UTU3" s="213"/>
      <c r="UTV3" s="213"/>
      <c r="UTW3" s="213"/>
      <c r="UTX3" s="213"/>
      <c r="UTY3" s="213"/>
      <c r="UTZ3" s="213"/>
      <c r="UUA3" s="213"/>
      <c r="UUB3" s="213"/>
      <c r="UUC3" s="213"/>
      <c r="UUD3" s="213"/>
      <c r="UUE3" s="213"/>
      <c r="UUF3" s="213"/>
      <c r="UUG3" s="213"/>
      <c r="UUH3" s="213"/>
      <c r="UUI3" s="213"/>
      <c r="UUJ3" s="213"/>
      <c r="UUK3" s="213"/>
      <c r="UUL3" s="213"/>
      <c r="UUM3" s="213"/>
      <c r="UUN3" s="213"/>
      <c r="UUO3" s="213"/>
      <c r="UUP3" s="213"/>
      <c r="UUQ3" s="213"/>
      <c r="UUR3" s="213"/>
      <c r="UUS3" s="213"/>
      <c r="UUT3" s="213"/>
      <c r="UUU3" s="213"/>
      <c r="UUV3" s="213"/>
      <c r="UUW3" s="213"/>
      <c r="UUX3" s="213"/>
      <c r="UUY3" s="213"/>
      <c r="UUZ3" s="213"/>
      <c r="UVA3" s="213"/>
      <c r="UVB3" s="213"/>
      <c r="UVC3" s="213"/>
      <c r="UVD3" s="213"/>
      <c r="UVE3" s="213"/>
      <c r="UVF3" s="213"/>
      <c r="UVG3" s="213"/>
      <c r="UVH3" s="213"/>
      <c r="UVI3" s="213"/>
      <c r="UVJ3" s="213"/>
      <c r="UVK3" s="213"/>
      <c r="UVL3" s="213"/>
      <c r="UVM3" s="213"/>
      <c r="UVN3" s="213"/>
      <c r="UVO3" s="213"/>
      <c r="UVP3" s="213"/>
      <c r="UVQ3" s="213"/>
      <c r="UVR3" s="213"/>
      <c r="UVS3" s="213"/>
      <c r="UVT3" s="213"/>
      <c r="UVU3" s="213"/>
      <c r="UVV3" s="213"/>
      <c r="UVW3" s="213"/>
      <c r="UVX3" s="213"/>
      <c r="UVY3" s="213"/>
      <c r="UVZ3" s="213"/>
      <c r="UWA3" s="213"/>
      <c r="UWB3" s="213"/>
      <c r="UWC3" s="213"/>
      <c r="UWD3" s="213"/>
      <c r="UWE3" s="213"/>
      <c r="UWF3" s="213"/>
      <c r="UWG3" s="213"/>
      <c r="UWH3" s="213"/>
      <c r="UWI3" s="213"/>
      <c r="UWJ3" s="213"/>
      <c r="UWK3" s="213"/>
      <c r="UWL3" s="213"/>
      <c r="UWM3" s="213"/>
      <c r="UWN3" s="213"/>
      <c r="UWO3" s="213"/>
      <c r="UWP3" s="213"/>
      <c r="UWQ3" s="213"/>
      <c r="UWR3" s="213"/>
      <c r="UWS3" s="213"/>
      <c r="UWT3" s="213"/>
      <c r="UWU3" s="213"/>
      <c r="UWV3" s="213"/>
      <c r="UWW3" s="213"/>
      <c r="UWX3" s="213"/>
      <c r="UWY3" s="213"/>
      <c r="UWZ3" s="213"/>
      <c r="UXA3" s="213"/>
      <c r="UXB3" s="213"/>
      <c r="UXC3" s="213"/>
      <c r="UXD3" s="213"/>
      <c r="UXE3" s="213"/>
      <c r="UXF3" s="213"/>
      <c r="UXG3" s="213"/>
      <c r="UXH3" s="213"/>
      <c r="UXI3" s="213"/>
      <c r="UXJ3" s="213"/>
      <c r="UXK3" s="213"/>
      <c r="UXL3" s="213"/>
      <c r="UXM3" s="213"/>
      <c r="UXN3" s="213"/>
      <c r="UXO3" s="213"/>
      <c r="UXP3" s="213"/>
      <c r="UXQ3" s="213"/>
      <c r="UXR3" s="213"/>
      <c r="UXS3" s="213"/>
      <c r="UXT3" s="213"/>
      <c r="UXU3" s="213"/>
      <c r="UXV3" s="213"/>
      <c r="UXW3" s="213"/>
      <c r="UXX3" s="213"/>
      <c r="UXY3" s="213"/>
      <c r="UXZ3" s="213"/>
      <c r="UYA3" s="213"/>
      <c r="UYB3" s="213"/>
      <c r="UYC3" s="213"/>
      <c r="UYD3" s="213"/>
      <c r="UYE3" s="213"/>
      <c r="UYF3" s="213"/>
      <c r="UYG3" s="213"/>
      <c r="UYH3" s="213"/>
      <c r="UYI3" s="213"/>
      <c r="UYJ3" s="213"/>
      <c r="UYK3" s="213"/>
      <c r="UYL3" s="213"/>
      <c r="UYM3" s="213"/>
      <c r="UYN3" s="213"/>
      <c r="UYO3" s="213"/>
      <c r="UYP3" s="213"/>
      <c r="UYQ3" s="213"/>
      <c r="UYR3" s="213"/>
      <c r="UYS3" s="213"/>
      <c r="UYT3" s="213"/>
      <c r="UYU3" s="213"/>
      <c r="UYV3" s="213"/>
      <c r="UYW3" s="213"/>
      <c r="UYX3" s="213"/>
      <c r="UYY3" s="213"/>
      <c r="UYZ3" s="213"/>
      <c r="UZA3" s="213"/>
      <c r="UZB3" s="213"/>
      <c r="UZC3" s="213"/>
      <c r="UZD3" s="213"/>
      <c r="UZE3" s="213"/>
      <c r="UZF3" s="213"/>
      <c r="UZG3" s="213"/>
      <c r="UZH3" s="213"/>
      <c r="UZI3" s="213"/>
      <c r="UZJ3" s="213"/>
      <c r="UZK3" s="213"/>
      <c r="UZL3" s="213"/>
      <c r="UZM3" s="213"/>
      <c r="UZN3" s="213"/>
      <c r="UZO3" s="213"/>
      <c r="UZP3" s="213"/>
      <c r="UZQ3" s="213"/>
      <c r="UZR3" s="213"/>
      <c r="UZS3" s="213"/>
      <c r="UZT3" s="213"/>
      <c r="UZU3" s="213"/>
      <c r="UZV3" s="213"/>
      <c r="UZW3" s="213"/>
      <c r="UZX3" s="213"/>
      <c r="UZY3" s="213"/>
      <c r="UZZ3" s="213"/>
      <c r="VAA3" s="213"/>
      <c r="VAB3" s="213"/>
      <c r="VAC3" s="213"/>
      <c r="VAD3" s="213"/>
      <c r="VAE3" s="213"/>
      <c r="VAF3" s="213"/>
      <c r="VAG3" s="213"/>
      <c r="VAH3" s="213"/>
      <c r="VAI3" s="213"/>
      <c r="VAJ3" s="213"/>
      <c r="VAK3" s="213"/>
      <c r="VAL3" s="213"/>
      <c r="VAM3" s="213"/>
      <c r="VAN3" s="213"/>
      <c r="VAO3" s="213"/>
      <c r="VAP3" s="213"/>
      <c r="VAQ3" s="213"/>
      <c r="VAR3" s="213"/>
      <c r="VAS3" s="213"/>
      <c r="VAT3" s="213"/>
      <c r="VAU3" s="213"/>
      <c r="VAV3" s="213"/>
      <c r="VAW3" s="213"/>
      <c r="VAX3" s="213"/>
      <c r="VAY3" s="213"/>
      <c r="VAZ3" s="213"/>
      <c r="VBA3" s="213"/>
      <c r="VBB3" s="213"/>
      <c r="VBC3" s="213"/>
      <c r="VBD3" s="213"/>
      <c r="VBE3" s="213"/>
      <c r="VBF3" s="213"/>
      <c r="VBG3" s="213"/>
      <c r="VBH3" s="213"/>
      <c r="VBI3" s="213"/>
      <c r="VBJ3" s="213"/>
      <c r="VBK3" s="213"/>
      <c r="VBL3" s="213"/>
      <c r="VBM3" s="213"/>
      <c r="VBN3" s="213"/>
      <c r="VBO3" s="213"/>
      <c r="VBP3" s="213"/>
      <c r="VBQ3" s="213"/>
      <c r="VBR3" s="213"/>
      <c r="VBS3" s="213"/>
      <c r="VBT3" s="213"/>
      <c r="VBU3" s="213"/>
      <c r="VBV3" s="213"/>
      <c r="VBW3" s="213"/>
      <c r="VBX3" s="213"/>
      <c r="VBY3" s="213"/>
      <c r="VBZ3" s="213"/>
      <c r="VCA3" s="213"/>
      <c r="VCB3" s="213"/>
      <c r="VCC3" s="213"/>
      <c r="VCD3" s="213"/>
      <c r="VCE3" s="213"/>
      <c r="VCF3" s="213"/>
      <c r="VCG3" s="213"/>
      <c r="VCH3" s="213"/>
      <c r="VCI3" s="213"/>
      <c r="VCJ3" s="213"/>
      <c r="VCK3" s="213"/>
      <c r="VCL3" s="213"/>
      <c r="VCM3" s="213"/>
      <c r="VCN3" s="213"/>
      <c r="VCO3" s="213"/>
      <c r="VCP3" s="213"/>
      <c r="VCQ3" s="213"/>
      <c r="VCR3" s="213"/>
      <c r="VCS3" s="213"/>
      <c r="VCT3" s="213"/>
      <c r="VCU3" s="213"/>
      <c r="VCV3" s="213"/>
      <c r="VCW3" s="213"/>
      <c r="VCX3" s="213"/>
      <c r="VCY3" s="213"/>
      <c r="VCZ3" s="213"/>
      <c r="VDA3" s="213"/>
      <c r="VDB3" s="213"/>
      <c r="VDC3" s="213"/>
      <c r="VDD3" s="213"/>
      <c r="VDE3" s="213"/>
      <c r="VDF3" s="213"/>
      <c r="VDG3" s="213"/>
      <c r="VDH3" s="213"/>
      <c r="VDI3" s="213"/>
      <c r="VDJ3" s="213"/>
      <c r="VDK3" s="213"/>
      <c r="VDL3" s="213"/>
      <c r="VDM3" s="213"/>
      <c r="VDN3" s="213"/>
      <c r="VDO3" s="213"/>
      <c r="VDP3" s="213"/>
      <c r="VDQ3" s="213"/>
      <c r="VDR3" s="213"/>
      <c r="VDS3" s="213"/>
      <c r="VDT3" s="213"/>
      <c r="VDU3" s="213"/>
      <c r="VDV3" s="213"/>
      <c r="VDW3" s="213"/>
      <c r="VDX3" s="213"/>
      <c r="VDY3" s="213"/>
      <c r="VDZ3" s="213"/>
      <c r="VEA3" s="213"/>
      <c r="VEB3" s="213"/>
      <c r="VEC3" s="213"/>
      <c r="VED3" s="213"/>
      <c r="VEE3" s="213"/>
      <c r="VEF3" s="213"/>
      <c r="VEG3" s="213"/>
      <c r="VEH3" s="213"/>
      <c r="VEI3" s="213"/>
      <c r="VEJ3" s="213"/>
      <c r="VEK3" s="213"/>
      <c r="VEL3" s="213"/>
      <c r="VEM3" s="213"/>
      <c r="VEN3" s="213"/>
      <c r="VEO3" s="213"/>
      <c r="VEP3" s="213"/>
      <c r="VEQ3" s="213"/>
      <c r="VER3" s="213"/>
      <c r="VES3" s="213"/>
      <c r="VET3" s="213"/>
      <c r="VEU3" s="213"/>
      <c r="VEV3" s="213"/>
      <c r="VEW3" s="213"/>
      <c r="VEX3" s="213"/>
      <c r="VEY3" s="213"/>
      <c r="VEZ3" s="213"/>
      <c r="VFA3" s="213"/>
      <c r="VFB3" s="213"/>
      <c r="VFC3" s="213"/>
      <c r="VFD3" s="213"/>
      <c r="VFE3" s="213"/>
      <c r="VFF3" s="213"/>
      <c r="VFG3" s="213"/>
      <c r="VFH3" s="213"/>
      <c r="VFI3" s="213"/>
      <c r="VFJ3" s="213"/>
      <c r="VFK3" s="213"/>
      <c r="VFL3" s="213"/>
      <c r="VFM3" s="213"/>
      <c r="VFN3" s="213"/>
      <c r="VFO3" s="213"/>
      <c r="VFP3" s="213"/>
      <c r="VFQ3" s="213"/>
      <c r="VFR3" s="213"/>
      <c r="VFS3" s="213"/>
      <c r="VFT3" s="213"/>
      <c r="VFU3" s="213"/>
      <c r="VFV3" s="213"/>
      <c r="VFW3" s="213"/>
      <c r="VFX3" s="213"/>
      <c r="VFY3" s="213"/>
      <c r="VFZ3" s="213"/>
      <c r="VGA3" s="213"/>
      <c r="VGB3" s="213"/>
      <c r="VGC3" s="213"/>
      <c r="VGD3" s="213"/>
      <c r="VGE3" s="213"/>
      <c r="VGF3" s="213"/>
      <c r="VGG3" s="213"/>
      <c r="VGH3" s="213"/>
      <c r="VGI3" s="213"/>
      <c r="VGJ3" s="213"/>
      <c r="VGK3" s="213"/>
      <c r="VGL3" s="213"/>
      <c r="VGM3" s="213"/>
      <c r="VGN3" s="213"/>
      <c r="VGO3" s="213"/>
      <c r="VGP3" s="213"/>
      <c r="VGQ3" s="213"/>
      <c r="VGR3" s="213"/>
      <c r="VGS3" s="213"/>
      <c r="VGT3" s="213"/>
      <c r="VGU3" s="213"/>
      <c r="VGV3" s="213"/>
      <c r="VGW3" s="213"/>
      <c r="VGX3" s="213"/>
      <c r="VGY3" s="213"/>
      <c r="VGZ3" s="213"/>
      <c r="VHA3" s="213"/>
      <c r="VHB3" s="213"/>
      <c r="VHC3" s="213"/>
      <c r="VHD3" s="213"/>
      <c r="VHE3" s="213"/>
      <c r="VHF3" s="213"/>
      <c r="VHG3" s="213"/>
      <c r="VHH3" s="213"/>
      <c r="VHI3" s="213"/>
      <c r="VHJ3" s="213"/>
      <c r="VHK3" s="213"/>
      <c r="VHL3" s="213"/>
      <c r="VHM3" s="213"/>
      <c r="VHN3" s="213"/>
      <c r="VHO3" s="213"/>
      <c r="VHP3" s="213"/>
      <c r="VHQ3" s="213"/>
      <c r="VHR3" s="213"/>
      <c r="VHS3" s="213"/>
      <c r="VHT3" s="213"/>
      <c r="VHU3" s="213"/>
      <c r="VHV3" s="213"/>
      <c r="VHW3" s="213"/>
      <c r="VHX3" s="213"/>
      <c r="VHY3" s="213"/>
      <c r="VHZ3" s="213"/>
      <c r="VIA3" s="213"/>
      <c r="VIB3" s="213"/>
      <c r="VIC3" s="213"/>
      <c r="VID3" s="213"/>
      <c r="VIE3" s="213"/>
      <c r="VIF3" s="213"/>
      <c r="VIG3" s="213"/>
      <c r="VIH3" s="213"/>
      <c r="VII3" s="213"/>
      <c r="VIJ3" s="213"/>
      <c r="VIK3" s="213"/>
      <c r="VIL3" s="213"/>
      <c r="VIM3" s="213"/>
      <c r="VIN3" s="213"/>
      <c r="VIO3" s="213"/>
      <c r="VIP3" s="213"/>
      <c r="VIQ3" s="213"/>
      <c r="VIR3" s="213"/>
      <c r="VIS3" s="213"/>
      <c r="VIT3" s="213"/>
      <c r="VIU3" s="213"/>
      <c r="VIV3" s="213"/>
      <c r="VIW3" s="213"/>
      <c r="VIX3" s="213"/>
      <c r="VIY3" s="213"/>
      <c r="VIZ3" s="213"/>
      <c r="VJA3" s="213"/>
      <c r="VJB3" s="213"/>
      <c r="VJC3" s="213"/>
      <c r="VJD3" s="213"/>
      <c r="VJE3" s="213"/>
      <c r="VJF3" s="213"/>
      <c r="VJG3" s="213"/>
      <c r="VJH3" s="213"/>
      <c r="VJI3" s="213"/>
      <c r="VJJ3" s="213"/>
      <c r="VJK3" s="213"/>
      <c r="VJL3" s="213"/>
      <c r="VJM3" s="213"/>
      <c r="VJN3" s="213"/>
      <c r="VJO3" s="213"/>
      <c r="VJP3" s="213"/>
      <c r="VJQ3" s="213"/>
      <c r="VJR3" s="213"/>
      <c r="VJS3" s="213"/>
      <c r="VJT3" s="213"/>
      <c r="VJU3" s="213"/>
      <c r="VJV3" s="213"/>
      <c r="VJW3" s="213"/>
      <c r="VJX3" s="213"/>
      <c r="VJY3" s="213"/>
      <c r="VJZ3" s="213"/>
      <c r="VKA3" s="213"/>
      <c r="VKB3" s="213"/>
      <c r="VKC3" s="213"/>
      <c r="VKD3" s="213"/>
      <c r="VKE3" s="213"/>
      <c r="VKF3" s="213"/>
      <c r="VKG3" s="213"/>
      <c r="VKH3" s="213"/>
      <c r="VKI3" s="213"/>
      <c r="VKJ3" s="213"/>
      <c r="VKK3" s="213"/>
      <c r="VKL3" s="213"/>
      <c r="VKM3" s="213"/>
      <c r="VKN3" s="213"/>
      <c r="VKO3" s="213"/>
      <c r="VKP3" s="213"/>
      <c r="VKQ3" s="213"/>
      <c r="VKR3" s="213"/>
      <c r="VKS3" s="213"/>
      <c r="VKT3" s="213"/>
      <c r="VKU3" s="213"/>
      <c r="VKV3" s="213"/>
      <c r="VKW3" s="213"/>
      <c r="VKX3" s="213"/>
      <c r="VKY3" s="213"/>
      <c r="VKZ3" s="213"/>
      <c r="VLA3" s="213"/>
      <c r="VLB3" s="213"/>
      <c r="VLC3" s="213"/>
      <c r="VLD3" s="213"/>
      <c r="VLE3" s="213"/>
      <c r="VLF3" s="213"/>
      <c r="VLG3" s="213"/>
      <c r="VLH3" s="213"/>
      <c r="VLI3" s="213"/>
      <c r="VLJ3" s="213"/>
      <c r="VLK3" s="213"/>
      <c r="VLL3" s="213"/>
      <c r="VLM3" s="213"/>
      <c r="VLN3" s="213"/>
      <c r="VLO3" s="213"/>
      <c r="VLP3" s="213"/>
      <c r="VLQ3" s="213"/>
      <c r="VLR3" s="213"/>
      <c r="VLS3" s="213"/>
      <c r="VLT3" s="213"/>
      <c r="VLU3" s="213"/>
      <c r="VLV3" s="213"/>
      <c r="VLW3" s="213"/>
      <c r="VLX3" s="213"/>
      <c r="VLY3" s="213"/>
      <c r="VLZ3" s="213"/>
      <c r="VMA3" s="213"/>
      <c r="VMB3" s="213"/>
      <c r="VMC3" s="213"/>
      <c r="VMD3" s="213"/>
      <c r="VME3" s="213"/>
      <c r="VMF3" s="213"/>
      <c r="VMG3" s="213"/>
      <c r="VMH3" s="213"/>
      <c r="VMI3" s="213"/>
      <c r="VMJ3" s="213"/>
      <c r="VMK3" s="213"/>
      <c r="VML3" s="213"/>
      <c r="VMM3" s="213"/>
      <c r="VMN3" s="213"/>
      <c r="VMO3" s="213"/>
      <c r="VMP3" s="213"/>
      <c r="VMQ3" s="213"/>
      <c r="VMR3" s="213"/>
      <c r="VMS3" s="213"/>
      <c r="VMT3" s="213"/>
      <c r="VMU3" s="213"/>
      <c r="VMV3" s="213"/>
      <c r="VMW3" s="213"/>
      <c r="VMX3" s="213"/>
      <c r="VMY3" s="213"/>
      <c r="VMZ3" s="213"/>
      <c r="VNA3" s="213"/>
      <c r="VNB3" s="213"/>
      <c r="VNC3" s="213"/>
      <c r="VND3" s="213"/>
      <c r="VNE3" s="213"/>
      <c r="VNF3" s="213"/>
      <c r="VNG3" s="213"/>
      <c r="VNH3" s="213"/>
      <c r="VNI3" s="213"/>
      <c r="VNJ3" s="213"/>
      <c r="VNK3" s="213"/>
      <c r="VNL3" s="213"/>
      <c r="VNM3" s="213"/>
      <c r="VNN3" s="213"/>
      <c r="VNO3" s="213"/>
      <c r="VNP3" s="213"/>
      <c r="VNQ3" s="213"/>
      <c r="VNR3" s="213"/>
      <c r="VNS3" s="213"/>
      <c r="VNT3" s="213"/>
      <c r="VNU3" s="213"/>
      <c r="VNV3" s="213"/>
      <c r="VNW3" s="213"/>
      <c r="VNX3" s="213"/>
      <c r="VNY3" s="213"/>
      <c r="VNZ3" s="213"/>
      <c r="VOA3" s="213"/>
      <c r="VOB3" s="213"/>
      <c r="VOC3" s="213"/>
      <c r="VOD3" s="213"/>
      <c r="VOE3" s="213"/>
      <c r="VOF3" s="213"/>
      <c r="VOG3" s="213"/>
      <c r="VOH3" s="213"/>
      <c r="VOI3" s="213"/>
      <c r="VOJ3" s="213"/>
      <c r="VOK3" s="213"/>
      <c r="VOL3" s="213"/>
      <c r="VOM3" s="213"/>
      <c r="VON3" s="213"/>
      <c r="VOO3" s="213"/>
      <c r="VOP3" s="213"/>
      <c r="VOQ3" s="213"/>
      <c r="VOR3" s="213"/>
      <c r="VOS3" s="213"/>
      <c r="VOT3" s="213"/>
      <c r="VOU3" s="213"/>
      <c r="VOV3" s="213"/>
      <c r="VOW3" s="213"/>
      <c r="VOX3" s="213"/>
      <c r="VOY3" s="213"/>
      <c r="VOZ3" s="213"/>
      <c r="VPA3" s="213"/>
      <c r="VPB3" s="213"/>
      <c r="VPC3" s="213"/>
      <c r="VPD3" s="213"/>
      <c r="VPE3" s="213"/>
      <c r="VPF3" s="213"/>
      <c r="VPG3" s="213"/>
      <c r="VPH3" s="213"/>
      <c r="VPI3" s="213"/>
      <c r="VPJ3" s="213"/>
      <c r="VPK3" s="213"/>
      <c r="VPL3" s="213"/>
      <c r="VPM3" s="213"/>
      <c r="VPN3" s="213"/>
      <c r="VPO3" s="213"/>
      <c r="VPP3" s="213"/>
      <c r="VPQ3" s="213"/>
      <c r="VPR3" s="213"/>
      <c r="VPS3" s="213"/>
      <c r="VPT3" s="213"/>
      <c r="VPU3" s="213"/>
      <c r="VPV3" s="213"/>
      <c r="VPW3" s="213"/>
      <c r="VPX3" s="213"/>
      <c r="VPY3" s="213"/>
      <c r="VPZ3" s="213"/>
      <c r="VQA3" s="213"/>
      <c r="VQB3" s="213"/>
      <c r="VQC3" s="213"/>
      <c r="VQD3" s="213"/>
      <c r="VQE3" s="213"/>
      <c r="VQF3" s="213"/>
      <c r="VQG3" s="213"/>
      <c r="VQH3" s="213"/>
      <c r="VQI3" s="213"/>
      <c r="VQJ3" s="213"/>
      <c r="VQK3" s="213"/>
      <c r="VQL3" s="213"/>
      <c r="VQM3" s="213"/>
      <c r="VQN3" s="213"/>
      <c r="VQO3" s="213"/>
      <c r="VQP3" s="213"/>
      <c r="VQQ3" s="213"/>
      <c r="VQR3" s="213"/>
      <c r="VQS3" s="213"/>
      <c r="VQT3" s="213"/>
      <c r="VQU3" s="213"/>
      <c r="VQV3" s="213"/>
      <c r="VQW3" s="213"/>
      <c r="VQX3" s="213"/>
      <c r="VQY3" s="213"/>
      <c r="VQZ3" s="213"/>
      <c r="VRA3" s="213"/>
      <c r="VRB3" s="213"/>
      <c r="VRC3" s="213"/>
      <c r="VRD3" s="213"/>
      <c r="VRE3" s="213"/>
      <c r="VRF3" s="213"/>
      <c r="VRG3" s="213"/>
      <c r="VRH3" s="213"/>
      <c r="VRI3" s="213"/>
      <c r="VRJ3" s="213"/>
      <c r="VRK3" s="213"/>
      <c r="VRL3" s="213"/>
      <c r="VRM3" s="213"/>
      <c r="VRN3" s="213"/>
      <c r="VRO3" s="213"/>
      <c r="VRP3" s="213"/>
      <c r="VRQ3" s="213"/>
      <c r="VRR3" s="213"/>
      <c r="VRS3" s="213"/>
      <c r="VRT3" s="213"/>
      <c r="VRU3" s="213"/>
      <c r="VRV3" s="213"/>
      <c r="VRW3" s="213"/>
      <c r="VRX3" s="213"/>
      <c r="VRY3" s="213"/>
      <c r="VRZ3" s="213"/>
      <c r="VSA3" s="213"/>
      <c r="VSB3" s="213"/>
      <c r="VSC3" s="213"/>
      <c r="VSD3" s="213"/>
      <c r="VSE3" s="213"/>
      <c r="VSF3" s="213"/>
      <c r="VSG3" s="213"/>
      <c r="VSH3" s="213"/>
      <c r="VSI3" s="213"/>
      <c r="VSJ3" s="213"/>
      <c r="VSK3" s="213"/>
      <c r="VSL3" s="213"/>
      <c r="VSM3" s="213"/>
      <c r="VSN3" s="213"/>
      <c r="VSO3" s="213"/>
      <c r="VSP3" s="213"/>
      <c r="VSQ3" s="213"/>
      <c r="VSR3" s="213"/>
      <c r="VSS3" s="213"/>
      <c r="VST3" s="213"/>
      <c r="VSU3" s="213"/>
      <c r="VSV3" s="213"/>
      <c r="VSW3" s="213"/>
      <c r="VSX3" s="213"/>
      <c r="VSY3" s="213"/>
      <c r="VSZ3" s="213"/>
      <c r="VTA3" s="213"/>
      <c r="VTB3" s="213"/>
      <c r="VTC3" s="213"/>
      <c r="VTD3" s="213"/>
      <c r="VTE3" s="213"/>
      <c r="VTF3" s="213"/>
      <c r="VTG3" s="213"/>
      <c r="VTH3" s="213"/>
      <c r="VTI3" s="213"/>
      <c r="VTJ3" s="213"/>
      <c r="VTK3" s="213"/>
      <c r="VTL3" s="213"/>
      <c r="VTM3" s="213"/>
      <c r="VTN3" s="213"/>
      <c r="VTO3" s="213"/>
      <c r="VTP3" s="213"/>
      <c r="VTQ3" s="213"/>
      <c r="VTR3" s="213"/>
      <c r="VTS3" s="213"/>
      <c r="VTT3" s="213"/>
      <c r="VTU3" s="213"/>
      <c r="VTV3" s="213"/>
      <c r="VTW3" s="213"/>
      <c r="VTX3" s="213"/>
      <c r="VTY3" s="213"/>
      <c r="VTZ3" s="213"/>
      <c r="VUA3" s="213"/>
      <c r="VUB3" s="213"/>
      <c r="VUC3" s="213"/>
      <c r="VUD3" s="213"/>
      <c r="VUE3" s="213"/>
      <c r="VUF3" s="213"/>
      <c r="VUG3" s="213"/>
      <c r="VUH3" s="213"/>
      <c r="VUI3" s="213"/>
      <c r="VUJ3" s="213"/>
      <c r="VUK3" s="213"/>
      <c r="VUL3" s="213"/>
      <c r="VUM3" s="213"/>
      <c r="VUN3" s="213"/>
      <c r="VUO3" s="213"/>
      <c r="VUP3" s="213"/>
      <c r="VUQ3" s="213"/>
      <c r="VUR3" s="213"/>
      <c r="VUS3" s="213"/>
      <c r="VUT3" s="213"/>
      <c r="VUU3" s="213"/>
      <c r="VUV3" s="213"/>
      <c r="VUW3" s="213"/>
      <c r="VUX3" s="213"/>
      <c r="VUY3" s="213"/>
      <c r="VUZ3" s="213"/>
      <c r="VVA3" s="213"/>
      <c r="VVB3" s="213"/>
      <c r="VVC3" s="213"/>
      <c r="VVD3" s="213"/>
      <c r="VVE3" s="213"/>
      <c r="VVF3" s="213"/>
      <c r="VVG3" s="213"/>
      <c r="VVH3" s="213"/>
      <c r="VVI3" s="213"/>
      <c r="VVJ3" s="213"/>
      <c r="VVK3" s="213"/>
      <c r="VVL3" s="213"/>
      <c r="VVM3" s="213"/>
      <c r="VVN3" s="213"/>
      <c r="VVO3" s="213"/>
      <c r="VVP3" s="213"/>
      <c r="VVQ3" s="213"/>
      <c r="VVR3" s="213"/>
      <c r="VVS3" s="213"/>
      <c r="VVT3" s="213"/>
      <c r="VVU3" s="213"/>
      <c r="VVV3" s="213"/>
      <c r="VVW3" s="213"/>
      <c r="VVX3" s="213"/>
      <c r="VVY3" s="213"/>
      <c r="VVZ3" s="213"/>
      <c r="VWA3" s="213"/>
      <c r="VWB3" s="213"/>
      <c r="VWC3" s="213"/>
      <c r="VWD3" s="213"/>
      <c r="VWE3" s="213"/>
      <c r="VWF3" s="213"/>
      <c r="VWG3" s="213"/>
      <c r="VWH3" s="213"/>
      <c r="VWI3" s="213"/>
      <c r="VWJ3" s="213"/>
      <c r="VWK3" s="213"/>
      <c r="VWL3" s="213"/>
      <c r="VWM3" s="213"/>
      <c r="VWN3" s="213"/>
      <c r="VWO3" s="213"/>
      <c r="VWP3" s="213"/>
      <c r="VWQ3" s="213"/>
      <c r="VWR3" s="213"/>
      <c r="VWS3" s="213"/>
      <c r="VWT3" s="213"/>
      <c r="VWU3" s="213"/>
      <c r="VWV3" s="213"/>
      <c r="VWW3" s="213"/>
      <c r="VWX3" s="213"/>
      <c r="VWY3" s="213"/>
      <c r="VWZ3" s="213"/>
      <c r="VXA3" s="213"/>
      <c r="VXB3" s="213"/>
      <c r="VXC3" s="213"/>
      <c r="VXD3" s="213"/>
      <c r="VXE3" s="213"/>
      <c r="VXF3" s="213"/>
      <c r="VXG3" s="213"/>
      <c r="VXH3" s="213"/>
      <c r="VXI3" s="213"/>
      <c r="VXJ3" s="213"/>
      <c r="VXK3" s="213"/>
      <c r="VXL3" s="213"/>
      <c r="VXM3" s="213"/>
      <c r="VXN3" s="213"/>
      <c r="VXO3" s="213"/>
      <c r="VXP3" s="213"/>
      <c r="VXQ3" s="213"/>
      <c r="VXR3" s="213"/>
      <c r="VXS3" s="213"/>
      <c r="VXT3" s="213"/>
      <c r="VXU3" s="213"/>
      <c r="VXV3" s="213"/>
      <c r="VXW3" s="213"/>
      <c r="VXX3" s="213"/>
      <c r="VXY3" s="213"/>
      <c r="VXZ3" s="213"/>
      <c r="VYA3" s="213"/>
      <c r="VYB3" s="213"/>
      <c r="VYC3" s="213"/>
      <c r="VYD3" s="213"/>
      <c r="VYE3" s="213"/>
      <c r="VYF3" s="213"/>
      <c r="VYG3" s="213"/>
      <c r="VYH3" s="213"/>
      <c r="VYI3" s="213"/>
      <c r="VYJ3" s="213"/>
      <c r="VYK3" s="213"/>
      <c r="VYL3" s="213"/>
      <c r="VYM3" s="213"/>
      <c r="VYN3" s="213"/>
      <c r="VYO3" s="213"/>
      <c r="VYP3" s="213"/>
      <c r="VYQ3" s="213"/>
      <c r="VYR3" s="213"/>
      <c r="VYS3" s="213"/>
      <c r="VYT3" s="213"/>
      <c r="VYU3" s="213"/>
      <c r="VYV3" s="213"/>
      <c r="VYW3" s="213"/>
      <c r="VYX3" s="213"/>
      <c r="VYY3" s="213"/>
      <c r="VYZ3" s="213"/>
      <c r="VZA3" s="213"/>
      <c r="VZB3" s="213"/>
      <c r="VZC3" s="213"/>
      <c r="VZD3" s="213"/>
      <c r="VZE3" s="213"/>
      <c r="VZF3" s="213"/>
      <c r="VZG3" s="213"/>
      <c r="VZH3" s="213"/>
      <c r="VZI3" s="213"/>
      <c r="VZJ3" s="213"/>
      <c r="VZK3" s="213"/>
      <c r="VZL3" s="213"/>
      <c r="VZM3" s="213"/>
      <c r="VZN3" s="213"/>
      <c r="VZO3" s="213"/>
      <c r="VZP3" s="213"/>
      <c r="VZQ3" s="213"/>
      <c r="VZR3" s="213"/>
      <c r="VZS3" s="213"/>
      <c r="VZT3" s="213"/>
      <c r="VZU3" s="213"/>
      <c r="VZV3" s="213"/>
      <c r="VZW3" s="213"/>
      <c r="VZX3" s="213"/>
      <c r="VZY3" s="213"/>
      <c r="VZZ3" s="213"/>
      <c r="WAA3" s="213"/>
      <c r="WAB3" s="213"/>
      <c r="WAC3" s="213"/>
      <c r="WAD3" s="213"/>
      <c r="WAE3" s="213"/>
      <c r="WAF3" s="213"/>
      <c r="WAG3" s="213"/>
      <c r="WAH3" s="213"/>
      <c r="WAI3" s="213"/>
      <c r="WAJ3" s="213"/>
      <c r="WAK3" s="213"/>
      <c r="WAL3" s="213"/>
      <c r="WAM3" s="213"/>
      <c r="WAN3" s="213"/>
      <c r="WAO3" s="213"/>
      <c r="WAP3" s="213"/>
      <c r="WAQ3" s="213"/>
      <c r="WAR3" s="213"/>
      <c r="WAS3" s="213"/>
      <c r="WAT3" s="213"/>
      <c r="WAU3" s="213"/>
      <c r="WAV3" s="213"/>
      <c r="WAW3" s="213"/>
      <c r="WAX3" s="213"/>
      <c r="WAY3" s="213"/>
      <c r="WAZ3" s="213"/>
      <c r="WBA3" s="213"/>
      <c r="WBB3" s="213"/>
      <c r="WBC3" s="213"/>
      <c r="WBD3" s="213"/>
      <c r="WBE3" s="213"/>
      <c r="WBF3" s="213"/>
      <c r="WBG3" s="213"/>
      <c r="WBH3" s="213"/>
      <c r="WBI3" s="213"/>
      <c r="WBJ3" s="213"/>
      <c r="WBK3" s="213"/>
      <c r="WBL3" s="213"/>
      <c r="WBM3" s="213"/>
      <c r="WBN3" s="213"/>
      <c r="WBO3" s="213"/>
      <c r="WBP3" s="213"/>
      <c r="WBQ3" s="213"/>
      <c r="WBR3" s="213"/>
      <c r="WBS3" s="213"/>
      <c r="WBT3" s="213"/>
      <c r="WBU3" s="213"/>
      <c r="WBV3" s="213"/>
      <c r="WBW3" s="213"/>
      <c r="WBX3" s="213"/>
      <c r="WBY3" s="213"/>
      <c r="WBZ3" s="213"/>
      <c r="WCA3" s="213"/>
      <c r="WCB3" s="213"/>
      <c r="WCC3" s="213"/>
      <c r="WCD3" s="213"/>
      <c r="WCE3" s="213"/>
      <c r="WCF3" s="213"/>
      <c r="WCG3" s="213"/>
      <c r="WCH3" s="213"/>
      <c r="WCI3" s="213"/>
      <c r="WCJ3" s="213"/>
      <c r="WCK3" s="213"/>
      <c r="WCL3" s="213"/>
      <c r="WCM3" s="213"/>
      <c r="WCN3" s="213"/>
      <c r="WCO3" s="213"/>
      <c r="WCP3" s="213"/>
      <c r="WCQ3" s="213"/>
      <c r="WCR3" s="213"/>
      <c r="WCS3" s="213"/>
      <c r="WCT3" s="213"/>
      <c r="WCU3" s="213"/>
      <c r="WCV3" s="213"/>
      <c r="WCW3" s="213"/>
      <c r="WCX3" s="213"/>
      <c r="WCY3" s="213"/>
      <c r="WCZ3" s="213"/>
      <c r="WDA3" s="213"/>
      <c r="WDB3" s="213"/>
      <c r="WDC3" s="213"/>
      <c r="WDD3" s="213"/>
      <c r="WDE3" s="213"/>
      <c r="WDF3" s="213"/>
      <c r="WDG3" s="213"/>
      <c r="WDH3" s="213"/>
      <c r="WDI3" s="213"/>
      <c r="WDJ3" s="213"/>
      <c r="WDK3" s="213"/>
      <c r="WDL3" s="213"/>
      <c r="WDM3" s="213"/>
      <c r="WDN3" s="213"/>
      <c r="WDO3" s="213"/>
      <c r="WDP3" s="213"/>
      <c r="WDQ3" s="213"/>
      <c r="WDR3" s="213"/>
      <c r="WDS3" s="213"/>
      <c r="WDT3" s="213"/>
      <c r="WDU3" s="213"/>
      <c r="WDV3" s="213"/>
      <c r="WDW3" s="213"/>
      <c r="WDX3" s="213"/>
      <c r="WDY3" s="213"/>
      <c r="WDZ3" s="213"/>
      <c r="WEA3" s="213"/>
      <c r="WEB3" s="213"/>
      <c r="WEC3" s="213"/>
      <c r="WED3" s="213"/>
      <c r="WEE3" s="213"/>
      <c r="WEF3" s="213"/>
      <c r="WEG3" s="213"/>
      <c r="WEH3" s="213"/>
      <c r="WEI3" s="213"/>
      <c r="WEJ3" s="213"/>
      <c r="WEK3" s="213"/>
      <c r="WEL3" s="213"/>
      <c r="WEM3" s="213"/>
      <c r="WEN3" s="213"/>
      <c r="WEO3" s="213"/>
      <c r="WEP3" s="213"/>
      <c r="WEQ3" s="213"/>
      <c r="WER3" s="213"/>
      <c r="WES3" s="213"/>
      <c r="WET3" s="213"/>
      <c r="WEU3" s="213"/>
      <c r="WEV3" s="213"/>
      <c r="WEW3" s="213"/>
      <c r="WEX3" s="213"/>
      <c r="WEY3" s="213"/>
      <c r="WEZ3" s="213"/>
      <c r="WFA3" s="213"/>
      <c r="WFB3" s="213"/>
      <c r="WFC3" s="213"/>
      <c r="WFD3" s="213"/>
      <c r="WFE3" s="213"/>
      <c r="WFF3" s="213"/>
      <c r="WFG3" s="213"/>
      <c r="WFH3" s="213"/>
      <c r="WFI3" s="213"/>
      <c r="WFJ3" s="213"/>
      <c r="WFK3" s="213"/>
      <c r="WFL3" s="213"/>
      <c r="WFM3" s="213"/>
      <c r="WFN3" s="213"/>
      <c r="WFO3" s="213"/>
      <c r="WFP3" s="213"/>
      <c r="WFQ3" s="213"/>
      <c r="WFR3" s="213"/>
      <c r="WFS3" s="213"/>
      <c r="WFT3" s="213"/>
      <c r="WFU3" s="213"/>
      <c r="WFV3" s="213"/>
      <c r="WFW3" s="213"/>
      <c r="WFX3" s="213"/>
      <c r="WFY3" s="213"/>
      <c r="WFZ3" s="213"/>
      <c r="WGA3" s="213"/>
      <c r="WGB3" s="213"/>
      <c r="WGC3" s="213"/>
      <c r="WGD3" s="213"/>
      <c r="WGE3" s="213"/>
      <c r="WGF3" s="213"/>
      <c r="WGG3" s="213"/>
      <c r="WGH3" s="213"/>
      <c r="WGI3" s="213"/>
      <c r="WGJ3" s="213"/>
      <c r="WGK3" s="213"/>
      <c r="WGL3" s="213"/>
      <c r="WGM3" s="213"/>
      <c r="WGN3" s="213"/>
      <c r="WGO3" s="213"/>
      <c r="WGP3" s="213"/>
      <c r="WGQ3" s="213"/>
      <c r="WGR3" s="213"/>
      <c r="WGS3" s="213"/>
      <c r="WGT3" s="213"/>
      <c r="WGU3" s="213"/>
      <c r="WGV3" s="213"/>
      <c r="WGW3" s="213"/>
      <c r="WGX3" s="213"/>
      <c r="WGY3" s="213"/>
      <c r="WGZ3" s="213"/>
      <c r="WHA3" s="213"/>
      <c r="WHB3" s="213"/>
      <c r="WHC3" s="213"/>
      <c r="WHD3" s="213"/>
      <c r="WHE3" s="213"/>
      <c r="WHF3" s="213"/>
      <c r="WHG3" s="213"/>
      <c r="WHH3" s="213"/>
      <c r="WHI3" s="213"/>
      <c r="WHJ3" s="213"/>
      <c r="WHK3" s="213"/>
      <c r="WHL3" s="213"/>
      <c r="WHM3" s="213"/>
      <c r="WHN3" s="213"/>
      <c r="WHO3" s="213"/>
      <c r="WHP3" s="213"/>
      <c r="WHQ3" s="213"/>
      <c r="WHR3" s="213"/>
      <c r="WHS3" s="213"/>
      <c r="WHT3" s="213"/>
      <c r="WHU3" s="213"/>
      <c r="WHV3" s="213"/>
      <c r="WHW3" s="213"/>
      <c r="WHX3" s="213"/>
      <c r="WHY3" s="213"/>
      <c r="WHZ3" s="213"/>
      <c r="WIA3" s="213"/>
      <c r="WIB3" s="213"/>
      <c r="WIC3" s="213"/>
      <c r="WID3" s="213"/>
      <c r="WIE3" s="213"/>
      <c r="WIF3" s="213"/>
      <c r="WIG3" s="213"/>
      <c r="WIH3" s="213"/>
      <c r="WII3" s="213"/>
      <c r="WIJ3" s="213"/>
      <c r="WIK3" s="213"/>
      <c r="WIL3" s="213"/>
      <c r="WIM3" s="213"/>
      <c r="WIN3" s="213"/>
      <c r="WIO3" s="213"/>
      <c r="WIP3" s="213"/>
      <c r="WIQ3" s="213"/>
      <c r="WIR3" s="213"/>
      <c r="WIS3" s="213"/>
      <c r="WIT3" s="213"/>
      <c r="WIU3" s="213"/>
      <c r="WIV3" s="213"/>
      <c r="WIW3" s="213"/>
      <c r="WIX3" s="213"/>
      <c r="WIY3" s="213"/>
      <c r="WIZ3" s="213"/>
      <c r="WJA3" s="213"/>
      <c r="WJB3" s="213"/>
      <c r="WJC3" s="213"/>
      <c r="WJD3" s="213"/>
      <c r="WJE3" s="213"/>
      <c r="WJF3" s="213"/>
      <c r="WJG3" s="213"/>
      <c r="WJH3" s="213"/>
      <c r="WJI3" s="213"/>
      <c r="WJJ3" s="213"/>
      <c r="WJK3" s="213"/>
      <c r="WJL3" s="213"/>
      <c r="WJM3" s="213"/>
      <c r="WJN3" s="213"/>
      <c r="WJO3" s="213"/>
      <c r="WJP3" s="213"/>
      <c r="WJQ3" s="213"/>
      <c r="WJR3" s="213"/>
      <c r="WJS3" s="213"/>
      <c r="WJT3" s="213"/>
      <c r="WJU3" s="213"/>
      <c r="WJV3" s="213"/>
      <c r="WJW3" s="213"/>
      <c r="WJX3" s="213"/>
      <c r="WJY3" s="213"/>
      <c r="WJZ3" s="213"/>
      <c r="WKA3" s="213"/>
      <c r="WKB3" s="213"/>
      <c r="WKC3" s="213"/>
      <c r="WKD3" s="213"/>
      <c r="WKE3" s="213"/>
      <c r="WKF3" s="213"/>
      <c r="WKG3" s="213"/>
      <c r="WKH3" s="213"/>
      <c r="WKI3" s="213"/>
      <c r="WKJ3" s="213"/>
      <c r="WKK3" s="213"/>
      <c r="WKL3" s="213"/>
      <c r="WKM3" s="213"/>
      <c r="WKN3" s="213"/>
      <c r="WKO3" s="213"/>
      <c r="WKP3" s="213"/>
      <c r="WKQ3" s="213"/>
      <c r="WKR3" s="213"/>
      <c r="WKS3" s="213"/>
      <c r="WKT3" s="213"/>
      <c r="WKU3" s="213"/>
      <c r="WKV3" s="213"/>
      <c r="WKW3" s="213"/>
      <c r="WKX3" s="213"/>
      <c r="WKY3" s="213"/>
      <c r="WKZ3" s="213"/>
      <c r="WLA3" s="213"/>
      <c r="WLB3" s="213"/>
      <c r="WLC3" s="213"/>
      <c r="WLD3" s="213"/>
      <c r="WLE3" s="213"/>
      <c r="WLF3" s="213"/>
      <c r="WLG3" s="213"/>
      <c r="WLH3" s="213"/>
      <c r="WLI3" s="213"/>
      <c r="WLJ3" s="213"/>
      <c r="WLK3" s="213"/>
      <c r="WLL3" s="213"/>
      <c r="WLM3" s="213"/>
      <c r="WLN3" s="213"/>
      <c r="WLO3" s="213"/>
      <c r="WLP3" s="213"/>
      <c r="WLQ3" s="213"/>
      <c r="WLR3" s="213"/>
      <c r="WLS3" s="213"/>
      <c r="WLT3" s="213"/>
      <c r="WLU3" s="213"/>
      <c r="WLV3" s="213"/>
      <c r="WLW3" s="213"/>
      <c r="WLX3" s="213"/>
      <c r="WLY3" s="213"/>
      <c r="WLZ3" s="213"/>
      <c r="WMA3" s="213"/>
      <c r="WMB3" s="213"/>
      <c r="WMC3" s="213"/>
      <c r="WMD3" s="213"/>
      <c r="WME3" s="213"/>
      <c r="WMF3" s="213"/>
      <c r="WMG3" s="213"/>
      <c r="WMH3" s="213"/>
      <c r="WMI3" s="213"/>
      <c r="WMJ3" s="213"/>
      <c r="WMK3" s="213"/>
      <c r="WML3" s="213"/>
      <c r="WMM3" s="213"/>
      <c r="WMN3" s="213"/>
      <c r="WMO3" s="213"/>
      <c r="WMP3" s="213"/>
      <c r="WMQ3" s="213"/>
      <c r="WMR3" s="213"/>
      <c r="WMS3" s="213"/>
      <c r="WMT3" s="213"/>
      <c r="WMU3" s="213"/>
      <c r="WMV3" s="213"/>
      <c r="WMW3" s="213"/>
      <c r="WMX3" s="213"/>
      <c r="WMY3" s="213"/>
      <c r="WMZ3" s="213"/>
      <c r="WNA3" s="213"/>
      <c r="WNB3" s="213"/>
      <c r="WNC3" s="213"/>
      <c r="WND3" s="213"/>
      <c r="WNE3" s="213"/>
      <c r="WNF3" s="213"/>
      <c r="WNG3" s="213"/>
      <c r="WNH3" s="213"/>
      <c r="WNI3" s="213"/>
      <c r="WNJ3" s="213"/>
      <c r="WNK3" s="213"/>
      <c r="WNL3" s="213"/>
      <c r="WNM3" s="213"/>
      <c r="WNN3" s="213"/>
      <c r="WNO3" s="213"/>
      <c r="WNP3" s="213"/>
      <c r="WNQ3" s="213"/>
      <c r="WNR3" s="213"/>
      <c r="WNS3" s="213"/>
      <c r="WNT3" s="213"/>
      <c r="WNU3" s="213"/>
      <c r="WNV3" s="213"/>
      <c r="WNW3" s="213"/>
      <c r="WNX3" s="213"/>
      <c r="WNY3" s="213"/>
      <c r="WNZ3" s="213"/>
      <c r="WOA3" s="213"/>
      <c r="WOB3" s="213"/>
      <c r="WOC3" s="213"/>
      <c r="WOD3" s="213"/>
      <c r="WOE3" s="213"/>
      <c r="WOF3" s="213"/>
      <c r="WOG3" s="213"/>
      <c r="WOH3" s="213"/>
      <c r="WOI3" s="213"/>
      <c r="WOJ3" s="213"/>
      <c r="WOK3" s="213"/>
      <c r="WOL3" s="213"/>
      <c r="WOM3" s="213"/>
      <c r="WON3" s="213"/>
      <c r="WOO3" s="213"/>
      <c r="WOP3" s="213"/>
      <c r="WOQ3" s="213"/>
      <c r="WOR3" s="213"/>
      <c r="WOS3" s="213"/>
      <c r="WOT3" s="213"/>
      <c r="WOU3" s="213"/>
      <c r="WOV3" s="213"/>
      <c r="WOW3" s="213"/>
      <c r="WOX3" s="213"/>
      <c r="WOY3" s="213"/>
      <c r="WOZ3" s="213"/>
      <c r="WPA3" s="213"/>
      <c r="WPB3" s="213"/>
      <c r="WPC3" s="213"/>
      <c r="WPD3" s="213"/>
      <c r="WPE3" s="213"/>
      <c r="WPF3" s="213"/>
      <c r="WPG3" s="213"/>
      <c r="WPH3" s="213"/>
      <c r="WPI3" s="213"/>
      <c r="WPJ3" s="213"/>
      <c r="WPK3" s="213"/>
      <c r="WPL3" s="213"/>
      <c r="WPM3" s="213"/>
      <c r="WPN3" s="213"/>
      <c r="WPO3" s="213"/>
      <c r="WPP3" s="213"/>
      <c r="WPQ3" s="213"/>
      <c r="WPR3" s="213"/>
      <c r="WPS3" s="213"/>
      <c r="WPT3" s="213"/>
      <c r="WPU3" s="213"/>
      <c r="WPV3" s="213"/>
      <c r="WPW3" s="213"/>
      <c r="WPX3" s="213"/>
      <c r="WPY3" s="213"/>
      <c r="WPZ3" s="213"/>
      <c r="WQA3" s="213"/>
      <c r="WQB3" s="213"/>
      <c r="WQC3" s="213"/>
      <c r="WQD3" s="213"/>
      <c r="WQE3" s="213"/>
      <c r="WQF3" s="213"/>
      <c r="WQG3" s="213"/>
      <c r="WQH3" s="213"/>
      <c r="WQI3" s="213"/>
      <c r="WQJ3" s="213"/>
      <c r="WQK3" s="213"/>
      <c r="WQL3" s="213"/>
      <c r="WQM3" s="213"/>
      <c r="WQN3" s="213"/>
      <c r="WQO3" s="213"/>
      <c r="WQP3" s="213"/>
      <c r="WQQ3" s="213"/>
      <c r="WQR3" s="213"/>
      <c r="WQS3" s="213"/>
      <c r="WQT3" s="213"/>
      <c r="WQU3" s="213"/>
      <c r="WQV3" s="213"/>
      <c r="WQW3" s="213"/>
      <c r="WQX3" s="213"/>
      <c r="WQY3" s="213"/>
      <c r="WQZ3" s="213"/>
      <c r="WRA3" s="213"/>
      <c r="WRB3" s="213"/>
      <c r="WRC3" s="213"/>
      <c r="WRD3" s="213"/>
      <c r="WRE3" s="213"/>
      <c r="WRF3" s="213"/>
      <c r="WRG3" s="213"/>
      <c r="WRH3" s="213"/>
      <c r="WRI3" s="213"/>
      <c r="WRJ3" s="213"/>
      <c r="WRK3" s="213"/>
      <c r="WRL3" s="213"/>
      <c r="WRM3" s="213"/>
      <c r="WRN3" s="213"/>
      <c r="WRO3" s="213"/>
      <c r="WRP3" s="213"/>
      <c r="WRQ3" s="213"/>
      <c r="WRR3" s="213"/>
      <c r="WRS3" s="213"/>
      <c r="WRT3" s="213"/>
      <c r="WRU3" s="213"/>
      <c r="WRV3" s="213"/>
      <c r="WRW3" s="213"/>
      <c r="WRX3" s="213"/>
      <c r="WRY3" s="213"/>
      <c r="WRZ3" s="213"/>
      <c r="WSA3" s="213"/>
      <c r="WSB3" s="213"/>
      <c r="WSC3" s="213"/>
      <c r="WSD3" s="213"/>
      <c r="WSE3" s="213"/>
      <c r="WSF3" s="213"/>
      <c r="WSG3" s="213"/>
      <c r="WSH3" s="213"/>
      <c r="WSI3" s="213"/>
      <c r="WSJ3" s="213"/>
      <c r="WSK3" s="213"/>
      <c r="WSL3" s="213"/>
      <c r="WSM3" s="213"/>
      <c r="WSN3" s="213"/>
      <c r="WSO3" s="213"/>
      <c r="WSP3" s="213"/>
      <c r="WSQ3" s="213"/>
      <c r="WSR3" s="213"/>
      <c r="WSS3" s="213"/>
      <c r="WST3" s="213"/>
      <c r="WSU3" s="213"/>
      <c r="WSV3" s="213"/>
      <c r="WSW3" s="213"/>
      <c r="WSX3" s="213"/>
      <c r="WSY3" s="213"/>
      <c r="WSZ3" s="213"/>
      <c r="WTA3" s="213"/>
      <c r="WTB3" s="213"/>
      <c r="WTC3" s="213"/>
      <c r="WTD3" s="213"/>
      <c r="WTE3" s="213"/>
      <c r="WTF3" s="213"/>
      <c r="WTG3" s="213"/>
      <c r="WTH3" s="213"/>
      <c r="WTI3" s="213"/>
      <c r="WTJ3" s="213"/>
      <c r="WTK3" s="213"/>
      <c r="WTL3" s="213"/>
      <c r="WTM3" s="213"/>
      <c r="WTN3" s="213"/>
      <c r="WTO3" s="213"/>
      <c r="WTP3" s="213"/>
      <c r="WTQ3" s="213"/>
      <c r="WTR3" s="213"/>
      <c r="WTS3" s="213"/>
      <c r="WTT3" s="213"/>
      <c r="WTU3" s="213"/>
      <c r="WTV3" s="213"/>
      <c r="WTW3" s="213"/>
      <c r="WTX3" s="213"/>
      <c r="WTY3" s="213"/>
      <c r="WTZ3" s="213"/>
      <c r="WUA3" s="213"/>
      <c r="WUB3" s="213"/>
      <c r="WUC3" s="213"/>
      <c r="WUD3" s="213"/>
      <c r="WUE3" s="213"/>
      <c r="WUF3" s="213"/>
      <c r="WUG3" s="213"/>
      <c r="WUH3" s="213"/>
      <c r="WUI3" s="213"/>
      <c r="WUJ3" s="213"/>
      <c r="WUK3" s="213"/>
      <c r="WUL3" s="213"/>
      <c r="WUM3" s="213"/>
      <c r="WUN3" s="213"/>
      <c r="WUO3" s="213"/>
      <c r="WUP3" s="213"/>
      <c r="WUQ3" s="213"/>
      <c r="WUR3" s="213"/>
      <c r="WUS3" s="213"/>
      <c r="WUT3" s="213"/>
      <c r="WUU3" s="213"/>
      <c r="WUV3" s="213"/>
      <c r="WUW3" s="213"/>
      <c r="WUX3" s="213"/>
      <c r="WUY3" s="213"/>
      <c r="WUZ3" s="213"/>
      <c r="WVA3" s="213"/>
      <c r="WVB3" s="213"/>
      <c r="WVC3" s="213"/>
      <c r="WVD3" s="213"/>
      <c r="WVE3" s="213"/>
      <c r="WVF3" s="213"/>
      <c r="WVG3" s="213"/>
      <c r="WVH3" s="213"/>
      <c r="WVI3" s="213"/>
      <c r="WVJ3" s="213"/>
      <c r="WVK3" s="213"/>
      <c r="WVL3" s="213"/>
      <c r="WVM3" s="213"/>
      <c r="WVN3" s="213"/>
      <c r="WVO3" s="213"/>
      <c r="WVP3" s="213"/>
      <c r="WVQ3" s="213"/>
      <c r="WVR3" s="213"/>
      <c r="WVS3" s="213"/>
      <c r="WVT3" s="213"/>
      <c r="WVU3" s="213"/>
      <c r="WVV3" s="213"/>
      <c r="WVW3" s="213"/>
      <c r="WVX3" s="213"/>
      <c r="WVY3" s="213"/>
      <c r="WVZ3" s="213"/>
      <c r="WWA3" s="213"/>
      <c r="WWB3" s="213"/>
      <c r="WWC3" s="213"/>
      <c r="WWD3" s="213"/>
      <c r="WWE3" s="213"/>
      <c r="WWF3" s="213"/>
      <c r="WWG3" s="213"/>
      <c r="WWH3" s="213"/>
      <c r="WWI3" s="213"/>
      <c r="WWJ3" s="213"/>
      <c r="WWK3" s="213"/>
      <c r="WWL3" s="213"/>
      <c r="WWM3" s="213"/>
      <c r="WWN3" s="213"/>
      <c r="WWO3" s="213"/>
      <c r="WWP3" s="213"/>
      <c r="WWQ3" s="213"/>
      <c r="WWR3" s="213"/>
      <c r="WWS3" s="213"/>
      <c r="WWT3" s="213"/>
      <c r="WWU3" s="213"/>
      <c r="WWV3" s="213"/>
      <c r="WWW3" s="213"/>
      <c r="WWX3" s="213"/>
      <c r="WWY3" s="213"/>
      <c r="WWZ3" s="213"/>
      <c r="WXA3" s="213"/>
      <c r="WXB3" s="213"/>
      <c r="WXC3" s="213"/>
      <c r="WXD3" s="213"/>
      <c r="WXE3" s="213"/>
      <c r="WXF3" s="213"/>
      <c r="WXG3" s="213"/>
      <c r="WXH3" s="213"/>
      <c r="WXI3" s="213"/>
      <c r="WXJ3" s="213"/>
      <c r="WXK3" s="213"/>
      <c r="WXL3" s="213"/>
      <c r="WXM3" s="213"/>
      <c r="WXN3" s="213"/>
      <c r="WXO3" s="213"/>
      <c r="WXP3" s="213"/>
      <c r="WXQ3" s="213"/>
      <c r="WXR3" s="213"/>
      <c r="WXS3" s="213"/>
      <c r="WXT3" s="213"/>
      <c r="WXU3" s="213"/>
      <c r="WXV3" s="213"/>
      <c r="WXW3" s="213"/>
      <c r="WXX3" s="213"/>
      <c r="WXY3" s="213"/>
      <c r="WXZ3" s="213"/>
      <c r="WYA3" s="213"/>
      <c r="WYB3" s="213"/>
      <c r="WYC3" s="213"/>
      <c r="WYD3" s="213"/>
      <c r="WYE3" s="213"/>
      <c r="WYF3" s="213"/>
      <c r="WYG3" s="213"/>
      <c r="WYH3" s="213"/>
      <c r="WYI3" s="213"/>
      <c r="WYJ3" s="213"/>
      <c r="WYK3" s="213"/>
      <c r="WYL3" s="213"/>
      <c r="WYM3" s="213"/>
      <c r="WYN3" s="213"/>
      <c r="WYO3" s="213"/>
      <c r="WYP3" s="213"/>
      <c r="WYQ3" s="213"/>
      <c r="WYR3" s="213"/>
      <c r="WYS3" s="213"/>
      <c r="WYT3" s="213"/>
      <c r="WYU3" s="213"/>
      <c r="WYV3" s="213"/>
      <c r="WYW3" s="213"/>
      <c r="WYX3" s="213"/>
      <c r="WYY3" s="213"/>
      <c r="WYZ3" s="213"/>
      <c r="WZA3" s="213"/>
      <c r="WZB3" s="213"/>
      <c r="WZC3" s="213"/>
      <c r="WZD3" s="213"/>
      <c r="WZE3" s="213"/>
      <c r="WZF3" s="213"/>
      <c r="WZG3" s="213"/>
      <c r="WZH3" s="213"/>
      <c r="WZI3" s="213"/>
      <c r="WZJ3" s="213"/>
      <c r="WZK3" s="213"/>
      <c r="WZL3" s="213"/>
      <c r="WZM3" s="213"/>
      <c r="WZN3" s="213"/>
      <c r="WZO3" s="213"/>
      <c r="WZP3" s="213"/>
      <c r="WZQ3" s="213"/>
      <c r="WZR3" s="213"/>
      <c r="WZS3" s="213"/>
      <c r="WZT3" s="213"/>
      <c r="WZU3" s="213"/>
      <c r="WZV3" s="213"/>
      <c r="WZW3" s="213"/>
      <c r="WZX3" s="213"/>
      <c r="WZY3" s="213"/>
      <c r="WZZ3" s="213"/>
      <c r="XAA3" s="213"/>
      <c r="XAB3" s="213"/>
      <c r="XAC3" s="213"/>
      <c r="XAD3" s="213"/>
      <c r="XAE3" s="213"/>
      <c r="XAF3" s="213"/>
      <c r="XAG3" s="213"/>
      <c r="XAH3" s="213"/>
      <c r="XAI3" s="213"/>
      <c r="XAJ3" s="213"/>
      <c r="XAK3" s="213"/>
      <c r="XAL3" s="213"/>
      <c r="XAM3" s="213"/>
      <c r="XAN3" s="213"/>
      <c r="XAO3" s="213"/>
      <c r="XAP3" s="213"/>
      <c r="XAQ3" s="213"/>
      <c r="XAR3" s="213"/>
      <c r="XAS3" s="213"/>
      <c r="XAT3" s="213"/>
      <c r="XAU3" s="213"/>
      <c r="XAV3" s="213"/>
      <c r="XAW3" s="213"/>
      <c r="XAX3" s="213"/>
      <c r="XAY3" s="213"/>
      <c r="XAZ3" s="213"/>
      <c r="XBA3" s="213"/>
      <c r="XBB3" s="213"/>
      <c r="XBC3" s="213"/>
      <c r="XBD3" s="213"/>
      <c r="XBE3" s="213"/>
      <c r="XBF3" s="213"/>
      <c r="XBG3" s="213"/>
      <c r="XBH3" s="213"/>
      <c r="XBI3" s="213"/>
      <c r="XBJ3" s="213"/>
      <c r="XBK3" s="213"/>
      <c r="XBL3" s="213"/>
      <c r="XBM3" s="213"/>
      <c r="XBN3" s="213"/>
      <c r="XBO3" s="213"/>
      <c r="XBP3" s="213"/>
      <c r="XBQ3" s="213"/>
      <c r="XBR3" s="213"/>
      <c r="XBS3" s="213"/>
      <c r="XBT3" s="213"/>
      <c r="XBU3" s="213"/>
      <c r="XBV3" s="213"/>
      <c r="XBW3" s="213"/>
      <c r="XBX3" s="213"/>
      <c r="XBY3" s="213"/>
      <c r="XBZ3" s="213"/>
      <c r="XCA3" s="213"/>
      <c r="XCB3" s="213"/>
      <c r="XCC3" s="213"/>
      <c r="XCD3" s="213"/>
      <c r="XCE3" s="213"/>
      <c r="XCF3" s="213"/>
      <c r="XCG3" s="213"/>
      <c r="XCH3" s="213"/>
      <c r="XCI3" s="213"/>
      <c r="XCJ3" s="213"/>
      <c r="XCK3" s="213"/>
      <c r="XCL3" s="213"/>
      <c r="XCM3" s="213"/>
      <c r="XCN3" s="213"/>
      <c r="XCO3" s="213"/>
      <c r="XCP3" s="213"/>
      <c r="XCQ3" s="213"/>
      <c r="XCR3" s="213"/>
      <c r="XCS3" s="213"/>
      <c r="XCT3" s="213"/>
      <c r="XCU3" s="213"/>
      <c r="XCV3" s="213"/>
      <c r="XCW3" s="213"/>
      <c r="XCX3" s="213"/>
      <c r="XCY3" s="213"/>
      <c r="XCZ3" s="213"/>
      <c r="XDA3" s="213"/>
      <c r="XDB3" s="213"/>
      <c r="XDC3" s="213"/>
      <c r="XDD3" s="213"/>
      <c r="XDE3" s="213"/>
      <c r="XDF3" s="213"/>
      <c r="XDG3" s="213"/>
      <c r="XDH3" s="213"/>
      <c r="XDI3" s="213"/>
      <c r="XDJ3" s="213"/>
      <c r="XDK3" s="213"/>
      <c r="XDL3" s="213"/>
      <c r="XDM3" s="213"/>
      <c r="XDN3" s="213"/>
      <c r="XDO3" s="213"/>
      <c r="XDP3" s="213"/>
      <c r="XDQ3" s="213"/>
      <c r="XDR3" s="213"/>
      <c r="XDS3" s="213"/>
      <c r="XDT3" s="213"/>
      <c r="XDU3" s="213"/>
      <c r="XDV3" s="213"/>
      <c r="XDW3" s="213"/>
      <c r="XDX3" s="213"/>
      <c r="XDY3" s="213"/>
      <c r="XDZ3" s="213"/>
      <c r="XEA3" s="213"/>
      <c r="XEB3" s="213"/>
      <c r="XEC3" s="213"/>
      <c r="XED3" s="213"/>
      <c r="XEE3" s="213"/>
      <c r="XEF3" s="213"/>
      <c r="XEG3" s="213"/>
      <c r="XEH3" s="213"/>
      <c r="XEI3" s="213"/>
      <c r="XEJ3" s="213"/>
      <c r="XEK3" s="213"/>
      <c r="XEL3" s="213"/>
      <c r="XEM3" s="213"/>
      <c r="XEN3" s="213"/>
      <c r="XEO3" s="213"/>
      <c r="XEP3" s="213"/>
      <c r="XEQ3" s="213"/>
      <c r="XER3" s="213"/>
      <c r="XES3" s="213"/>
      <c r="XET3" s="213"/>
      <c r="XEU3" s="213"/>
      <c r="XEV3" s="213"/>
    </row>
    <row r="4" spans="1:16376" ht="9.6" customHeight="1" thickBot="1" x14ac:dyDescent="0.35">
      <c r="A4" s="156"/>
      <c r="B4" s="156"/>
      <c r="C4" s="157"/>
      <c r="D4" s="157"/>
      <c r="E4" s="157"/>
      <c r="H4" s="156"/>
      <c r="I4" s="157"/>
      <c r="X4" s="18"/>
    </row>
    <row r="5" spans="1:16376" s="198" customFormat="1" ht="48.9" customHeight="1" x14ac:dyDescent="0.3">
      <c r="A5" s="211" t="s">
        <v>3</v>
      </c>
      <c r="B5" s="208" t="s">
        <v>32</v>
      </c>
      <c r="C5" s="209" t="s">
        <v>114</v>
      </c>
      <c r="D5" s="209"/>
      <c r="E5" s="209"/>
      <c r="F5" s="210" t="s">
        <v>4</v>
      </c>
      <c r="G5" s="209" t="s">
        <v>5</v>
      </c>
      <c r="H5" s="208" t="s">
        <v>17</v>
      </c>
      <c r="I5" s="209" t="s">
        <v>114</v>
      </c>
      <c r="J5" s="200"/>
      <c r="K5" s="200"/>
      <c r="L5" s="200"/>
      <c r="M5" s="200"/>
      <c r="N5" s="200"/>
      <c r="O5" s="200"/>
      <c r="P5" s="200"/>
      <c r="Q5" s="200"/>
      <c r="R5" s="200"/>
      <c r="S5" s="200"/>
      <c r="T5" s="207" t="s">
        <v>82</v>
      </c>
      <c r="U5" s="207" t="s">
        <v>109</v>
      </c>
      <c r="V5" s="207" t="s">
        <v>110</v>
      </c>
      <c r="W5" s="18"/>
      <c r="X5" s="208" t="s">
        <v>58</v>
      </c>
      <c r="Y5" s="207" t="s">
        <v>83</v>
      </c>
      <c r="Z5" s="207" t="s">
        <v>144</v>
      </c>
      <c r="AA5" s="200"/>
      <c r="AB5" s="200"/>
      <c r="AC5" s="200"/>
      <c r="AD5" s="200"/>
      <c r="AE5" s="200"/>
      <c r="AF5" s="200"/>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200"/>
      <c r="CE5" s="200"/>
      <c r="CF5" s="200"/>
      <c r="CG5" s="200"/>
      <c r="CH5" s="200"/>
      <c r="CI5" s="200"/>
      <c r="CJ5" s="200"/>
      <c r="CK5" s="200"/>
      <c r="CL5" s="200"/>
      <c r="CM5" s="200"/>
      <c r="CN5" s="200"/>
      <c r="CO5" s="200"/>
      <c r="CP5" s="200"/>
      <c r="CQ5" s="200"/>
      <c r="CR5" s="200"/>
      <c r="CS5" s="200"/>
      <c r="CT5" s="200"/>
      <c r="CU5" s="200"/>
      <c r="CV5" s="200"/>
      <c r="CW5" s="200"/>
      <c r="CX5" s="200"/>
      <c r="CY5" s="200"/>
      <c r="CZ5" s="200"/>
      <c r="DA5" s="200"/>
      <c r="DB5" s="200"/>
      <c r="DC5" s="200"/>
      <c r="DD5" s="200"/>
      <c r="DE5" s="200"/>
      <c r="DF5" s="200"/>
      <c r="DG5" s="200"/>
      <c r="DH5" s="200"/>
      <c r="DI5" s="200"/>
      <c r="DJ5" s="200"/>
      <c r="DK5" s="200"/>
      <c r="DL5" s="200"/>
      <c r="DM5" s="200"/>
      <c r="DN5" s="200"/>
      <c r="DO5" s="200"/>
      <c r="DP5" s="200"/>
      <c r="DQ5" s="200"/>
      <c r="DR5" s="200"/>
      <c r="DS5" s="200"/>
      <c r="DT5" s="200"/>
      <c r="DU5" s="200"/>
      <c r="DV5" s="200"/>
      <c r="DW5" s="200"/>
      <c r="DX5" s="200"/>
      <c r="DY5" s="200"/>
      <c r="DZ5" s="200"/>
      <c r="EA5" s="200"/>
      <c r="EB5" s="200"/>
      <c r="EC5" s="200"/>
      <c r="ED5" s="200"/>
      <c r="EE5" s="200"/>
      <c r="EF5" s="200"/>
      <c r="EG5" s="200"/>
      <c r="EH5" s="200"/>
      <c r="EI5" s="200"/>
      <c r="EJ5" s="200"/>
      <c r="EK5" s="200"/>
      <c r="EL5" s="200"/>
      <c r="EM5" s="200"/>
      <c r="EN5" s="200"/>
      <c r="EO5" s="200"/>
      <c r="EP5" s="200"/>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c r="GJ5" s="199"/>
      <c r="GK5" s="199"/>
      <c r="GL5" s="199"/>
      <c r="GM5" s="199"/>
      <c r="GN5" s="199"/>
      <c r="GO5" s="199"/>
      <c r="GP5" s="199"/>
      <c r="GQ5" s="199"/>
      <c r="GR5" s="199"/>
      <c r="GS5" s="199"/>
      <c r="GT5" s="199"/>
      <c r="GU5" s="199"/>
      <c r="GV5" s="199"/>
      <c r="GW5" s="199"/>
      <c r="GX5" s="199"/>
      <c r="GY5" s="199"/>
      <c r="GZ5" s="199"/>
      <c r="HA5" s="199"/>
      <c r="HB5" s="199"/>
      <c r="HC5" s="199"/>
      <c r="HD5" s="199"/>
      <c r="HE5" s="199"/>
      <c r="HF5" s="199"/>
      <c r="HG5" s="199"/>
      <c r="HH5" s="199"/>
      <c r="HI5" s="199"/>
      <c r="HJ5" s="199"/>
      <c r="HK5" s="199"/>
      <c r="HL5" s="199"/>
      <c r="HM5" s="199"/>
      <c r="HN5" s="199"/>
      <c r="HO5" s="199"/>
      <c r="HP5" s="199"/>
      <c r="HQ5" s="199"/>
      <c r="HR5" s="199"/>
      <c r="HS5" s="199"/>
      <c r="HT5" s="199"/>
      <c r="HU5" s="199"/>
      <c r="HV5" s="199"/>
      <c r="HW5" s="199"/>
      <c r="HX5" s="199"/>
      <c r="HY5" s="199"/>
      <c r="HZ5" s="199"/>
      <c r="IA5" s="199"/>
      <c r="IB5" s="199"/>
      <c r="IC5" s="199"/>
      <c r="ID5" s="199"/>
      <c r="IE5" s="199"/>
      <c r="IF5" s="199"/>
      <c r="IG5" s="199"/>
      <c r="IH5" s="199"/>
      <c r="II5" s="199"/>
      <c r="IJ5" s="199"/>
      <c r="IK5" s="199"/>
      <c r="IL5" s="199"/>
      <c r="IM5" s="199"/>
      <c r="IN5" s="199"/>
      <c r="IO5" s="199"/>
      <c r="IP5" s="199"/>
      <c r="IQ5" s="199"/>
      <c r="IR5" s="199"/>
      <c r="IS5" s="199"/>
      <c r="IT5" s="199"/>
      <c r="IU5" s="199"/>
      <c r="IV5" s="199"/>
      <c r="IW5" s="199"/>
      <c r="IX5" s="199"/>
      <c r="IY5" s="199"/>
      <c r="IZ5" s="199"/>
      <c r="JA5" s="199"/>
      <c r="JB5" s="199"/>
      <c r="JC5" s="199"/>
      <c r="JD5" s="199"/>
      <c r="JE5" s="199"/>
      <c r="JF5" s="199"/>
      <c r="JG5" s="199"/>
      <c r="JH5" s="199"/>
      <c r="JI5" s="199"/>
      <c r="JJ5" s="199"/>
      <c r="JK5" s="199"/>
      <c r="JL5" s="199"/>
      <c r="JM5" s="199"/>
      <c r="JN5" s="199"/>
      <c r="JO5" s="199"/>
      <c r="JP5" s="199"/>
      <c r="JQ5" s="199"/>
      <c r="JR5" s="199"/>
      <c r="JS5" s="199"/>
      <c r="JT5" s="199"/>
      <c r="JU5" s="199"/>
      <c r="JV5" s="199"/>
      <c r="JW5" s="199"/>
      <c r="JX5" s="199"/>
      <c r="JY5" s="199"/>
      <c r="JZ5" s="199"/>
      <c r="KA5" s="199"/>
      <c r="KB5" s="199"/>
      <c r="KC5" s="199"/>
      <c r="KD5" s="199"/>
      <c r="KE5" s="199"/>
      <c r="KF5" s="199"/>
      <c r="KG5" s="199"/>
      <c r="KH5" s="199"/>
      <c r="KI5" s="199"/>
      <c r="KJ5" s="199"/>
      <c r="KK5" s="199"/>
      <c r="KL5" s="199"/>
      <c r="KM5" s="199"/>
      <c r="KN5" s="199"/>
      <c r="KO5" s="199"/>
      <c r="KP5" s="199"/>
      <c r="KQ5" s="199"/>
      <c r="KR5" s="199"/>
      <c r="KS5" s="199"/>
      <c r="KT5" s="199"/>
      <c r="KU5" s="199"/>
      <c r="KV5" s="199"/>
      <c r="KW5" s="199"/>
      <c r="KX5" s="199"/>
      <c r="KY5" s="199"/>
      <c r="KZ5" s="199"/>
      <c r="LA5" s="199"/>
      <c r="LB5" s="199"/>
      <c r="LC5" s="199"/>
      <c r="LD5" s="199"/>
      <c r="LE5" s="199"/>
      <c r="LF5" s="199"/>
      <c r="LG5" s="199"/>
      <c r="LH5" s="199"/>
      <c r="LI5" s="199"/>
      <c r="LJ5" s="199"/>
      <c r="LK5" s="199"/>
      <c r="LL5" s="199"/>
      <c r="LM5" s="199"/>
      <c r="LN5" s="199"/>
      <c r="LO5" s="199"/>
      <c r="LP5" s="199"/>
      <c r="LQ5" s="199"/>
      <c r="LR5" s="199"/>
      <c r="LS5" s="199"/>
      <c r="LT5" s="199"/>
      <c r="LU5" s="199"/>
      <c r="LV5" s="199"/>
      <c r="LW5" s="199"/>
      <c r="LX5" s="199"/>
      <c r="LY5" s="199"/>
      <c r="LZ5" s="199"/>
      <c r="MA5" s="199"/>
      <c r="MB5" s="199"/>
      <c r="MC5" s="199"/>
      <c r="MD5" s="199"/>
      <c r="ME5" s="199"/>
      <c r="MF5" s="199"/>
      <c r="MG5" s="199"/>
      <c r="MH5" s="199"/>
      <c r="MI5" s="199"/>
      <c r="MJ5" s="199"/>
      <c r="MK5" s="199"/>
      <c r="ML5" s="199"/>
      <c r="MM5" s="199"/>
      <c r="MN5" s="199"/>
      <c r="MO5" s="199"/>
      <c r="MP5" s="199"/>
      <c r="MQ5" s="199"/>
      <c r="MR5" s="199"/>
      <c r="MS5" s="199"/>
      <c r="MT5" s="199"/>
      <c r="MU5" s="199"/>
      <c r="MV5" s="199"/>
      <c r="MW5" s="199"/>
      <c r="MX5" s="199"/>
      <c r="MY5" s="199"/>
      <c r="MZ5" s="199"/>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199"/>
      <c r="OO5" s="199"/>
      <c r="OP5" s="199"/>
      <c r="OQ5" s="199"/>
      <c r="OR5" s="199"/>
      <c r="OS5" s="199"/>
      <c r="OT5" s="199"/>
      <c r="OU5" s="199"/>
      <c r="OV5" s="199"/>
      <c r="OW5" s="199"/>
      <c r="OX5" s="199"/>
      <c r="OY5" s="199"/>
      <c r="OZ5" s="199"/>
      <c r="PA5" s="199"/>
      <c r="PB5" s="199"/>
      <c r="PC5" s="199"/>
      <c r="PD5" s="199"/>
      <c r="PE5" s="199"/>
      <c r="PF5" s="199"/>
      <c r="PG5" s="199"/>
      <c r="PH5" s="199"/>
      <c r="PI5" s="199"/>
      <c r="PJ5" s="199"/>
      <c r="PK5" s="199"/>
      <c r="PL5" s="199"/>
      <c r="PM5" s="199"/>
      <c r="PN5" s="199"/>
      <c r="PO5" s="199"/>
      <c r="PP5" s="199"/>
      <c r="PQ5" s="199"/>
      <c r="PR5" s="199"/>
      <c r="PS5" s="199"/>
      <c r="PT5" s="199"/>
      <c r="PU5" s="199"/>
      <c r="PV5" s="199"/>
      <c r="PW5" s="199"/>
      <c r="PX5" s="199"/>
      <c r="PY5" s="199"/>
      <c r="PZ5" s="199"/>
      <c r="QA5" s="199"/>
      <c r="QB5" s="199"/>
      <c r="QC5" s="199"/>
      <c r="QD5" s="199"/>
      <c r="QE5" s="199"/>
      <c r="QF5" s="199"/>
      <c r="QG5" s="199"/>
      <c r="QH5" s="199"/>
      <c r="QI5" s="199"/>
      <c r="QJ5" s="199"/>
      <c r="QK5" s="199"/>
      <c r="QL5" s="199"/>
      <c r="QM5" s="199"/>
      <c r="QN5" s="199"/>
      <c r="QO5" s="199"/>
      <c r="QP5" s="199"/>
      <c r="QQ5" s="199"/>
      <c r="QR5" s="199"/>
      <c r="QS5" s="199"/>
      <c r="QT5" s="199"/>
      <c r="QU5" s="199"/>
      <c r="QV5" s="199"/>
      <c r="QW5" s="199"/>
      <c r="QX5" s="199"/>
      <c r="QY5" s="199"/>
      <c r="QZ5" s="199"/>
      <c r="RA5" s="199"/>
      <c r="RB5" s="199"/>
      <c r="RC5" s="199"/>
      <c r="RD5" s="199"/>
      <c r="RE5" s="199"/>
      <c r="RF5" s="199"/>
      <c r="RG5" s="199"/>
      <c r="RH5" s="199"/>
      <c r="RI5" s="199"/>
      <c r="RJ5" s="199"/>
      <c r="RK5" s="199"/>
      <c r="RL5" s="199"/>
      <c r="RM5" s="199"/>
      <c r="RN5" s="199"/>
      <c r="RO5" s="199"/>
      <c r="RP5" s="199"/>
      <c r="RQ5" s="199"/>
      <c r="RR5" s="199"/>
      <c r="RS5" s="199"/>
      <c r="RT5" s="199"/>
      <c r="RU5" s="199"/>
      <c r="RV5" s="199"/>
      <c r="RW5" s="199"/>
      <c r="RX5" s="199"/>
      <c r="RY5" s="199"/>
      <c r="RZ5" s="199"/>
      <c r="SA5" s="199"/>
      <c r="SB5" s="199"/>
      <c r="SC5" s="199"/>
      <c r="SD5" s="199"/>
      <c r="SE5" s="199"/>
      <c r="SF5" s="199"/>
      <c r="SG5" s="199"/>
      <c r="SH5" s="199"/>
      <c r="SI5" s="199"/>
      <c r="SJ5" s="199"/>
      <c r="SK5" s="199"/>
      <c r="SL5" s="199"/>
      <c r="SM5" s="199"/>
      <c r="SN5" s="199"/>
      <c r="SO5" s="199"/>
      <c r="SP5" s="199"/>
      <c r="SQ5" s="199"/>
      <c r="SR5" s="199"/>
      <c r="SS5" s="199"/>
      <c r="ST5" s="199"/>
      <c r="SU5" s="199"/>
      <c r="SV5" s="199"/>
      <c r="SW5" s="199"/>
      <c r="SX5" s="199"/>
      <c r="SY5" s="199"/>
      <c r="SZ5" s="199"/>
      <c r="TA5" s="199"/>
      <c r="TB5" s="199"/>
      <c r="TC5" s="199"/>
      <c r="TD5" s="199"/>
      <c r="TE5" s="199"/>
      <c r="TF5" s="199"/>
      <c r="TG5" s="199"/>
      <c r="TH5" s="199"/>
      <c r="TI5" s="199"/>
      <c r="TJ5" s="199"/>
      <c r="TK5" s="199"/>
      <c r="TL5" s="199"/>
      <c r="TM5" s="199"/>
      <c r="TN5" s="199"/>
      <c r="TO5" s="199"/>
      <c r="TP5" s="199"/>
      <c r="TQ5" s="199"/>
      <c r="TR5" s="199"/>
      <c r="TS5" s="199"/>
      <c r="TT5" s="199"/>
      <c r="TU5" s="199"/>
      <c r="TV5" s="199"/>
      <c r="TW5" s="199"/>
      <c r="TX5" s="199"/>
      <c r="TY5" s="199"/>
      <c r="TZ5" s="199"/>
      <c r="UA5" s="199"/>
      <c r="UB5" s="199"/>
      <c r="UC5" s="199"/>
      <c r="UD5" s="199"/>
      <c r="UE5" s="199"/>
      <c r="UF5" s="199"/>
      <c r="UG5" s="199"/>
      <c r="UH5" s="199"/>
      <c r="UI5" s="199"/>
      <c r="UJ5" s="199"/>
      <c r="UK5" s="199"/>
      <c r="UL5" s="199"/>
      <c r="UM5" s="199"/>
      <c r="UN5" s="199"/>
      <c r="UO5" s="199"/>
      <c r="UP5" s="199"/>
      <c r="UQ5" s="199"/>
      <c r="UR5" s="199"/>
      <c r="US5" s="199"/>
      <c r="UT5" s="199"/>
      <c r="UU5" s="199"/>
      <c r="UV5" s="199"/>
      <c r="UW5" s="199"/>
      <c r="UX5" s="199"/>
      <c r="UY5" s="199"/>
      <c r="UZ5" s="199"/>
      <c r="VA5" s="199"/>
      <c r="VB5" s="199"/>
      <c r="VC5" s="199"/>
      <c r="VD5" s="199"/>
      <c r="VE5" s="199"/>
      <c r="VF5" s="199"/>
      <c r="VG5" s="199"/>
      <c r="VH5" s="199"/>
      <c r="VI5" s="199"/>
      <c r="VJ5" s="199"/>
      <c r="VK5" s="199"/>
      <c r="VL5" s="199"/>
      <c r="VM5" s="199"/>
      <c r="VN5" s="199"/>
      <c r="VO5" s="199"/>
      <c r="VP5" s="199"/>
      <c r="VQ5" s="199"/>
      <c r="VR5" s="199"/>
      <c r="VS5" s="199"/>
      <c r="VT5" s="199"/>
      <c r="VU5" s="199"/>
      <c r="VV5" s="199"/>
      <c r="VW5" s="199"/>
      <c r="VX5" s="199"/>
      <c r="VY5" s="199"/>
      <c r="VZ5" s="199"/>
      <c r="WA5" s="199"/>
      <c r="WB5" s="199"/>
      <c r="WC5" s="199"/>
      <c r="WD5" s="199"/>
      <c r="WE5" s="199"/>
      <c r="WF5" s="199"/>
      <c r="WG5" s="199"/>
      <c r="WH5" s="199"/>
      <c r="WI5" s="199"/>
      <c r="WJ5" s="199"/>
      <c r="WK5" s="199"/>
      <c r="WL5" s="199"/>
      <c r="WM5" s="199"/>
      <c r="WN5" s="199"/>
      <c r="WO5" s="199"/>
      <c r="WP5" s="199"/>
      <c r="WQ5" s="199"/>
      <c r="WR5" s="199"/>
      <c r="WS5" s="199"/>
      <c r="WT5" s="199"/>
      <c r="WU5" s="199"/>
      <c r="WV5" s="199"/>
      <c r="WW5" s="199"/>
      <c r="WX5" s="199"/>
      <c r="WY5" s="199"/>
      <c r="WZ5" s="199"/>
      <c r="XA5" s="199"/>
      <c r="XB5" s="199"/>
      <c r="XC5" s="199"/>
      <c r="XD5" s="199"/>
      <c r="XE5" s="199"/>
      <c r="XF5" s="199"/>
      <c r="XG5" s="199"/>
      <c r="XH5" s="199"/>
      <c r="XI5" s="199"/>
      <c r="XJ5" s="199"/>
      <c r="XK5" s="199"/>
      <c r="XL5" s="199"/>
      <c r="XM5" s="199"/>
      <c r="XN5" s="199"/>
      <c r="XO5" s="199"/>
      <c r="XP5" s="199"/>
      <c r="XQ5" s="199"/>
      <c r="XR5" s="199"/>
      <c r="XS5" s="199"/>
      <c r="XT5" s="199"/>
      <c r="XU5" s="199"/>
      <c r="XV5" s="199"/>
      <c r="XW5" s="199"/>
      <c r="XX5" s="199"/>
      <c r="XY5" s="199"/>
      <c r="XZ5" s="199"/>
      <c r="YA5" s="199"/>
      <c r="YB5" s="199"/>
      <c r="YC5" s="199"/>
      <c r="YD5" s="199"/>
      <c r="YE5" s="199"/>
      <c r="YF5" s="199"/>
      <c r="YG5" s="199"/>
      <c r="YH5" s="199"/>
      <c r="YI5" s="199"/>
      <c r="YJ5" s="199"/>
      <c r="YK5" s="199"/>
      <c r="YL5" s="199"/>
      <c r="YM5" s="199"/>
      <c r="YN5" s="199"/>
      <c r="YO5" s="199"/>
      <c r="YP5" s="199"/>
      <c r="YQ5" s="199"/>
      <c r="YR5" s="199"/>
      <c r="YS5" s="199"/>
      <c r="YT5" s="199"/>
      <c r="YU5" s="199"/>
      <c r="YV5" s="199"/>
      <c r="YW5" s="199"/>
      <c r="YX5" s="199"/>
      <c r="YY5" s="199"/>
      <c r="YZ5" s="199"/>
      <c r="ZA5" s="199"/>
      <c r="ZB5" s="199"/>
      <c r="ZC5" s="199"/>
      <c r="ZD5" s="199"/>
      <c r="ZE5" s="199"/>
      <c r="ZF5" s="199"/>
      <c r="ZG5" s="199"/>
      <c r="ZH5" s="199"/>
      <c r="ZI5" s="199"/>
      <c r="ZJ5" s="199"/>
      <c r="ZK5" s="199"/>
      <c r="ZL5" s="199"/>
      <c r="ZM5" s="199"/>
      <c r="ZN5" s="199"/>
      <c r="ZO5" s="199"/>
      <c r="ZP5" s="199"/>
      <c r="ZQ5" s="199"/>
      <c r="ZR5" s="199"/>
      <c r="ZS5" s="199"/>
      <c r="ZT5" s="199"/>
      <c r="ZU5" s="199"/>
      <c r="ZV5" s="199"/>
      <c r="ZW5" s="199"/>
      <c r="ZX5" s="199"/>
      <c r="ZY5" s="199"/>
      <c r="ZZ5" s="199"/>
      <c r="AAA5" s="199"/>
      <c r="AAB5" s="199"/>
      <c r="AAC5" s="199"/>
      <c r="AAD5" s="199"/>
      <c r="AAE5" s="199"/>
      <c r="AAF5" s="199"/>
      <c r="AAG5" s="199"/>
      <c r="AAH5" s="199"/>
      <c r="AAI5" s="199"/>
      <c r="AAJ5" s="199"/>
      <c r="AAK5" s="199"/>
      <c r="AAL5" s="199"/>
      <c r="AAM5" s="199"/>
      <c r="AAN5" s="199"/>
      <c r="AAO5" s="199"/>
      <c r="AAP5" s="199"/>
      <c r="AAQ5" s="199"/>
      <c r="AAR5" s="199"/>
      <c r="AAS5" s="199"/>
      <c r="AAT5" s="199"/>
      <c r="AAU5" s="199"/>
      <c r="AAV5" s="199"/>
      <c r="AAW5" s="199"/>
      <c r="AAX5" s="199"/>
      <c r="AAY5" s="199"/>
      <c r="AAZ5" s="199"/>
      <c r="ABA5" s="199"/>
      <c r="ABB5" s="199"/>
      <c r="ABC5" s="199"/>
      <c r="ABD5" s="199"/>
      <c r="ABE5" s="199"/>
      <c r="ABF5" s="199"/>
      <c r="ABG5" s="199"/>
      <c r="ABH5" s="199"/>
      <c r="ABI5" s="199"/>
      <c r="ABJ5" s="199"/>
      <c r="ABK5" s="199"/>
      <c r="ABL5" s="199"/>
      <c r="ABM5" s="199"/>
      <c r="ABN5" s="199"/>
      <c r="ABO5" s="199"/>
      <c r="ABP5" s="199"/>
      <c r="ABQ5" s="199"/>
      <c r="ABR5" s="199"/>
      <c r="ABS5" s="199"/>
      <c r="ABT5" s="199"/>
      <c r="ABU5" s="199"/>
      <c r="ABV5" s="199"/>
      <c r="ABW5" s="199"/>
      <c r="ABX5" s="199"/>
      <c r="ABY5" s="199"/>
      <c r="ABZ5" s="199"/>
      <c r="ACA5" s="199"/>
      <c r="ACB5" s="199"/>
      <c r="ACC5" s="199"/>
      <c r="ACD5" s="199"/>
      <c r="ACE5" s="199"/>
      <c r="ACF5" s="199"/>
      <c r="ACG5" s="199"/>
      <c r="ACH5" s="199"/>
      <c r="ACI5" s="199"/>
      <c r="ACJ5" s="199"/>
      <c r="ACK5" s="199"/>
      <c r="ACL5" s="199"/>
      <c r="ACM5" s="199"/>
      <c r="ACN5" s="199"/>
      <c r="ACO5" s="199"/>
      <c r="ACP5" s="199"/>
      <c r="ACQ5" s="199"/>
      <c r="ACR5" s="199"/>
      <c r="ACS5" s="199"/>
      <c r="ACT5" s="199"/>
      <c r="ACU5" s="199"/>
      <c r="ACV5" s="199"/>
      <c r="ACW5" s="199"/>
      <c r="ACX5" s="199"/>
      <c r="ACY5" s="199"/>
      <c r="ACZ5" s="199"/>
      <c r="ADA5" s="199"/>
      <c r="ADB5" s="199"/>
      <c r="ADC5" s="199"/>
      <c r="ADD5" s="199"/>
      <c r="ADE5" s="199"/>
      <c r="ADF5" s="199"/>
      <c r="ADG5" s="199"/>
      <c r="ADH5" s="199"/>
      <c r="ADI5" s="199"/>
      <c r="ADJ5" s="199"/>
      <c r="ADK5" s="199"/>
      <c r="ADL5" s="199"/>
      <c r="ADM5" s="199"/>
      <c r="ADN5" s="199"/>
      <c r="ADO5" s="199"/>
      <c r="ADP5" s="199"/>
      <c r="ADQ5" s="199"/>
      <c r="ADR5" s="199"/>
      <c r="ADS5" s="199"/>
      <c r="ADT5" s="199"/>
      <c r="ADU5" s="199"/>
      <c r="ADV5" s="199"/>
      <c r="ADW5" s="199"/>
      <c r="ADX5" s="199"/>
      <c r="ADY5" s="199"/>
      <c r="ADZ5" s="199"/>
      <c r="AEA5" s="199"/>
      <c r="AEB5" s="199"/>
      <c r="AEC5" s="199"/>
      <c r="AED5" s="199"/>
      <c r="AEE5" s="199"/>
      <c r="AEF5" s="199"/>
      <c r="AEG5" s="199"/>
      <c r="AEH5" s="199"/>
      <c r="AEI5" s="199"/>
      <c r="AEJ5" s="199"/>
      <c r="AEK5" s="199"/>
      <c r="AEL5" s="199"/>
      <c r="AEM5" s="199"/>
      <c r="AEN5" s="199"/>
      <c r="AEO5" s="199"/>
      <c r="AEP5" s="199"/>
      <c r="AEQ5" s="199"/>
      <c r="AER5" s="199"/>
      <c r="AES5" s="199"/>
      <c r="AET5" s="199"/>
      <c r="AEU5" s="199"/>
      <c r="AEV5" s="199"/>
      <c r="AEW5" s="199"/>
      <c r="AEX5" s="199"/>
      <c r="AEY5" s="199"/>
      <c r="AEZ5" s="199"/>
      <c r="AFA5" s="199"/>
      <c r="AFB5" s="199"/>
      <c r="AFC5" s="199"/>
      <c r="AFD5" s="199"/>
      <c r="AFE5" s="199"/>
      <c r="AFF5" s="199"/>
      <c r="AFG5" s="199"/>
      <c r="AFH5" s="199"/>
      <c r="AFI5" s="199"/>
      <c r="AFJ5" s="199"/>
      <c r="AFK5" s="199"/>
      <c r="AFL5" s="199"/>
      <c r="AFM5" s="199"/>
      <c r="AFN5" s="199"/>
      <c r="AFO5" s="199"/>
      <c r="AFP5" s="199"/>
      <c r="AFQ5" s="199"/>
      <c r="AFR5" s="199"/>
      <c r="AFS5" s="199"/>
      <c r="AFT5" s="199"/>
      <c r="AFU5" s="199"/>
      <c r="AFV5" s="199"/>
      <c r="AFW5" s="199"/>
      <c r="AFX5" s="199"/>
      <c r="AFY5" s="199"/>
      <c r="AFZ5" s="199"/>
      <c r="AGA5" s="199"/>
      <c r="AGB5" s="199"/>
      <c r="AGC5" s="199"/>
      <c r="AGD5" s="199"/>
      <c r="AGE5" s="199"/>
      <c r="AGF5" s="199"/>
      <c r="AGG5" s="199"/>
      <c r="AGH5" s="199"/>
      <c r="AGI5" s="199"/>
      <c r="AGJ5" s="199"/>
      <c r="AGK5" s="199"/>
      <c r="AGL5" s="199"/>
      <c r="AGM5" s="199"/>
      <c r="AGN5" s="199"/>
      <c r="AGO5" s="199"/>
      <c r="AGP5" s="199"/>
      <c r="AGQ5" s="199"/>
      <c r="AGR5" s="199"/>
      <c r="AGS5" s="199"/>
      <c r="AGT5" s="199"/>
      <c r="AGU5" s="199"/>
      <c r="AGV5" s="199"/>
      <c r="AGW5" s="199"/>
      <c r="AGX5" s="199"/>
      <c r="AGY5" s="199"/>
      <c r="AGZ5" s="199"/>
      <c r="AHA5" s="199"/>
      <c r="AHB5" s="199"/>
      <c r="AHC5" s="199"/>
      <c r="AHD5" s="199"/>
      <c r="AHE5" s="199"/>
      <c r="AHF5" s="199"/>
      <c r="AHG5" s="199"/>
      <c r="AHH5" s="199"/>
      <c r="AHI5" s="199"/>
      <c r="AHJ5" s="199"/>
      <c r="AHK5" s="199"/>
      <c r="AHL5" s="199"/>
      <c r="AHM5" s="199"/>
      <c r="AHN5" s="199"/>
      <c r="AHO5" s="199"/>
      <c r="AHP5" s="199"/>
      <c r="AHQ5" s="199"/>
      <c r="AHR5" s="199"/>
      <c r="AHS5" s="199"/>
      <c r="AHT5" s="199"/>
      <c r="AHU5" s="199"/>
      <c r="AHV5" s="199"/>
      <c r="AHW5" s="199"/>
      <c r="AHX5" s="199"/>
      <c r="AHY5" s="199"/>
      <c r="AHZ5" s="199"/>
      <c r="AIA5" s="199"/>
      <c r="AIB5" s="199"/>
      <c r="AIC5" s="199"/>
      <c r="AID5" s="199"/>
      <c r="AIE5" s="199"/>
      <c r="AIF5" s="199"/>
      <c r="AIG5" s="199"/>
      <c r="AIH5" s="199"/>
      <c r="AII5" s="199"/>
      <c r="AIJ5" s="199"/>
      <c r="AIK5" s="199"/>
      <c r="AIL5" s="199"/>
      <c r="AIM5" s="199"/>
      <c r="AIN5" s="199"/>
      <c r="AIO5" s="199"/>
      <c r="AIP5" s="199"/>
      <c r="AIQ5" s="199"/>
      <c r="AIR5" s="199"/>
      <c r="AIS5" s="199"/>
      <c r="AIT5" s="199"/>
      <c r="AIU5" s="199"/>
      <c r="AIV5" s="199"/>
      <c r="AIW5" s="199"/>
      <c r="AIX5" s="199"/>
      <c r="AIY5" s="199"/>
      <c r="AIZ5" s="199"/>
      <c r="AJA5" s="199"/>
      <c r="AJB5" s="199"/>
      <c r="AJC5" s="199"/>
      <c r="AJD5" s="199"/>
      <c r="AJE5" s="199"/>
      <c r="AJF5" s="199"/>
      <c r="AJG5" s="199"/>
      <c r="AJH5" s="199"/>
      <c r="AJI5" s="199"/>
      <c r="AJJ5" s="199"/>
      <c r="AJK5" s="199"/>
      <c r="AJL5" s="199"/>
      <c r="AJM5" s="199"/>
      <c r="AJN5" s="199"/>
      <c r="AJO5" s="199"/>
      <c r="AJP5" s="199"/>
      <c r="AJQ5" s="199"/>
      <c r="AJR5" s="199"/>
      <c r="AJS5" s="199"/>
      <c r="AJT5" s="199"/>
      <c r="AJU5" s="199"/>
      <c r="AJV5" s="199"/>
      <c r="AJW5" s="199"/>
      <c r="AJX5" s="199"/>
      <c r="AJY5" s="199"/>
      <c r="AJZ5" s="199"/>
      <c r="AKA5" s="199"/>
      <c r="AKB5" s="199"/>
      <c r="AKC5" s="199"/>
      <c r="AKD5" s="199"/>
      <c r="AKE5" s="199"/>
      <c r="AKF5" s="199"/>
      <c r="AKG5" s="199"/>
      <c r="AKH5" s="199"/>
      <c r="AKI5" s="199"/>
      <c r="AKJ5" s="199"/>
      <c r="AKK5" s="199"/>
      <c r="AKL5" s="199"/>
      <c r="AKM5" s="199"/>
      <c r="AKN5" s="199"/>
      <c r="AKO5" s="199"/>
      <c r="AKP5" s="199"/>
      <c r="AKQ5" s="199"/>
      <c r="AKR5" s="199"/>
      <c r="AKS5" s="199"/>
      <c r="AKT5" s="199"/>
      <c r="AKU5" s="199"/>
      <c r="AKV5" s="199"/>
      <c r="AKW5" s="199"/>
      <c r="AKX5" s="199"/>
      <c r="AKY5" s="199"/>
      <c r="AKZ5" s="199"/>
      <c r="ALA5" s="199"/>
      <c r="ALB5" s="199"/>
      <c r="ALC5" s="199"/>
      <c r="ALD5" s="199"/>
      <c r="ALE5" s="199"/>
      <c r="ALF5" s="199"/>
      <c r="ALG5" s="199"/>
      <c r="ALH5" s="199"/>
      <c r="ALI5" s="199"/>
      <c r="ALJ5" s="199"/>
      <c r="ALK5" s="199"/>
      <c r="ALL5" s="199"/>
      <c r="ALM5" s="199"/>
      <c r="ALN5" s="199"/>
      <c r="ALO5" s="199"/>
      <c r="ALP5" s="199"/>
      <c r="ALQ5" s="199"/>
      <c r="ALR5" s="199"/>
      <c r="ALS5" s="199"/>
      <c r="ALT5" s="199"/>
      <c r="ALU5" s="199"/>
      <c r="ALV5" s="199"/>
      <c r="ALW5" s="199"/>
      <c r="ALX5" s="199"/>
      <c r="ALY5" s="199"/>
      <c r="ALZ5" s="199"/>
      <c r="AMA5" s="199"/>
      <c r="AMB5" s="199"/>
      <c r="AMC5" s="199"/>
      <c r="AMD5" s="199"/>
      <c r="AME5" s="199"/>
      <c r="AMF5" s="199"/>
      <c r="AMG5" s="199"/>
      <c r="AMH5" s="199"/>
      <c r="AMI5" s="199"/>
      <c r="AMJ5" s="199"/>
      <c r="AMK5" s="199"/>
      <c r="AML5" s="199"/>
      <c r="AMM5" s="199"/>
      <c r="AMN5" s="199"/>
      <c r="AMO5" s="199"/>
      <c r="AMP5" s="199"/>
      <c r="AMQ5" s="199"/>
      <c r="AMR5" s="199"/>
      <c r="AMS5" s="199"/>
      <c r="AMT5" s="199"/>
      <c r="AMU5" s="199"/>
      <c r="AMV5" s="199"/>
      <c r="AMW5" s="199"/>
      <c r="AMX5" s="199"/>
      <c r="AMY5" s="199"/>
      <c r="AMZ5" s="199"/>
      <c r="ANA5" s="199"/>
      <c r="ANB5" s="199"/>
      <c r="ANC5" s="199"/>
      <c r="AND5" s="199"/>
      <c r="ANE5" s="199"/>
      <c r="ANF5" s="199"/>
      <c r="ANG5" s="199"/>
      <c r="ANH5" s="199"/>
      <c r="ANI5" s="199"/>
      <c r="ANJ5" s="199"/>
      <c r="ANK5" s="199"/>
      <c r="ANL5" s="199"/>
      <c r="ANM5" s="199"/>
      <c r="ANN5" s="199"/>
      <c r="ANO5" s="199"/>
      <c r="ANP5" s="199"/>
      <c r="ANQ5" s="199"/>
      <c r="ANR5" s="199"/>
      <c r="ANS5" s="199"/>
      <c r="ANT5" s="199"/>
      <c r="ANU5" s="199"/>
      <c r="ANV5" s="199"/>
      <c r="ANW5" s="199"/>
      <c r="ANX5" s="199"/>
      <c r="ANY5" s="199"/>
      <c r="ANZ5" s="199"/>
      <c r="AOA5" s="199"/>
      <c r="AOB5" s="199"/>
      <c r="AOC5" s="199"/>
      <c r="AOD5" s="199"/>
      <c r="AOE5" s="199"/>
      <c r="AOF5" s="199"/>
      <c r="AOG5" s="199"/>
      <c r="AOH5" s="199"/>
      <c r="AOI5" s="199"/>
      <c r="AOJ5" s="199"/>
      <c r="AOK5" s="199"/>
      <c r="AOL5" s="199"/>
      <c r="AOM5" s="199"/>
      <c r="AON5" s="199"/>
      <c r="AOO5" s="199"/>
      <c r="AOP5" s="199"/>
      <c r="AOQ5" s="199"/>
      <c r="AOR5" s="199"/>
      <c r="AOS5" s="199"/>
      <c r="AOT5" s="199"/>
      <c r="AOU5" s="199"/>
      <c r="AOV5" s="199"/>
      <c r="AOW5" s="199"/>
      <c r="AOX5" s="199"/>
      <c r="AOY5" s="199"/>
      <c r="AOZ5" s="199"/>
      <c r="APA5" s="199"/>
      <c r="APB5" s="199"/>
      <c r="APC5" s="199"/>
      <c r="APD5" s="199"/>
      <c r="APE5" s="199"/>
      <c r="APF5" s="199"/>
      <c r="APG5" s="199"/>
      <c r="APH5" s="199"/>
      <c r="API5" s="199"/>
      <c r="APJ5" s="199"/>
      <c r="APK5" s="199"/>
      <c r="APL5" s="199"/>
      <c r="APM5" s="199"/>
      <c r="APN5" s="199"/>
      <c r="APO5" s="199"/>
      <c r="APP5" s="199"/>
      <c r="APQ5" s="199"/>
      <c r="APR5" s="199"/>
      <c r="APS5" s="199"/>
      <c r="APT5" s="199"/>
      <c r="APU5" s="199"/>
      <c r="APV5" s="199"/>
      <c r="APW5" s="199"/>
      <c r="APX5" s="199"/>
      <c r="APY5" s="199"/>
      <c r="APZ5" s="199"/>
      <c r="AQA5" s="199"/>
      <c r="AQB5" s="199"/>
      <c r="AQC5" s="199"/>
      <c r="AQD5" s="199"/>
      <c r="AQE5" s="199"/>
      <c r="AQF5" s="199"/>
      <c r="AQG5" s="199"/>
      <c r="AQH5" s="199"/>
      <c r="AQI5" s="199"/>
      <c r="AQJ5" s="199"/>
      <c r="AQK5" s="199"/>
      <c r="AQL5" s="199"/>
      <c r="AQM5" s="199"/>
      <c r="AQN5" s="199"/>
      <c r="AQO5" s="199"/>
      <c r="AQP5" s="199"/>
      <c r="AQQ5" s="199"/>
      <c r="AQR5" s="199"/>
      <c r="AQS5" s="199"/>
      <c r="AQT5" s="199"/>
      <c r="AQU5" s="199"/>
      <c r="AQV5" s="199"/>
      <c r="AQW5" s="199"/>
      <c r="AQX5" s="199"/>
      <c r="AQY5" s="199"/>
      <c r="AQZ5" s="199"/>
      <c r="ARA5" s="199"/>
      <c r="ARB5" s="199"/>
      <c r="ARC5" s="199"/>
      <c r="ARD5" s="199"/>
      <c r="ARE5" s="199"/>
      <c r="ARF5" s="199"/>
      <c r="ARG5" s="199"/>
      <c r="ARH5" s="199"/>
      <c r="ARI5" s="199"/>
      <c r="ARJ5" s="199"/>
      <c r="ARK5" s="199"/>
      <c r="ARL5" s="199"/>
      <c r="ARM5" s="199"/>
      <c r="ARN5" s="199"/>
      <c r="ARO5" s="199"/>
      <c r="ARP5" s="199"/>
      <c r="ARQ5" s="199"/>
      <c r="ARR5" s="199"/>
      <c r="ARS5" s="199"/>
      <c r="ART5" s="199"/>
      <c r="ARU5" s="199"/>
      <c r="ARV5" s="199"/>
      <c r="ARW5" s="199"/>
      <c r="ARX5" s="199"/>
      <c r="ARY5" s="199"/>
      <c r="ARZ5" s="199"/>
      <c r="ASA5" s="199"/>
      <c r="ASB5" s="199"/>
      <c r="ASC5" s="199"/>
      <c r="ASD5" s="199"/>
      <c r="ASE5" s="199"/>
      <c r="ASF5" s="199"/>
      <c r="ASG5" s="199"/>
      <c r="ASH5" s="199"/>
      <c r="ASI5" s="199"/>
      <c r="ASJ5" s="199"/>
      <c r="ASK5" s="199"/>
      <c r="ASL5" s="199"/>
      <c r="ASM5" s="199"/>
      <c r="ASN5" s="199"/>
      <c r="ASO5" s="199"/>
      <c r="ASP5" s="199"/>
      <c r="ASQ5" s="199"/>
      <c r="ASR5" s="199"/>
      <c r="ASS5" s="199"/>
      <c r="AST5" s="199"/>
      <c r="ASU5" s="199"/>
      <c r="ASV5" s="199"/>
      <c r="ASW5" s="199"/>
      <c r="ASX5" s="199"/>
      <c r="ASY5" s="199"/>
      <c r="ASZ5" s="199"/>
      <c r="ATA5" s="199"/>
      <c r="ATB5" s="199"/>
      <c r="ATC5" s="199"/>
      <c r="ATD5" s="199"/>
      <c r="ATE5" s="199"/>
      <c r="ATF5" s="199"/>
      <c r="ATG5" s="199"/>
      <c r="ATH5" s="199"/>
      <c r="ATI5" s="199"/>
      <c r="ATJ5" s="199"/>
      <c r="ATK5" s="199"/>
      <c r="ATL5" s="199"/>
      <c r="ATM5" s="199"/>
      <c r="ATN5" s="199"/>
      <c r="ATO5" s="199"/>
      <c r="ATP5" s="199"/>
      <c r="ATQ5" s="199"/>
      <c r="ATR5" s="199"/>
      <c r="ATS5" s="199"/>
      <c r="ATT5" s="199"/>
      <c r="ATU5" s="199"/>
      <c r="ATV5" s="199"/>
      <c r="ATW5" s="199"/>
      <c r="ATX5" s="199"/>
      <c r="ATY5" s="199"/>
      <c r="ATZ5" s="199"/>
      <c r="AUA5" s="199"/>
      <c r="AUB5" s="199"/>
      <c r="AUC5" s="199"/>
      <c r="AUD5" s="199"/>
      <c r="AUE5" s="199"/>
      <c r="AUF5" s="199"/>
      <c r="AUG5" s="199"/>
      <c r="AUH5" s="199"/>
      <c r="AUI5" s="199"/>
      <c r="AUJ5" s="199"/>
      <c r="AUK5" s="199"/>
      <c r="AUL5" s="199"/>
      <c r="AUM5" s="199"/>
      <c r="AUN5" s="199"/>
      <c r="AUO5" s="199"/>
      <c r="AUP5" s="199"/>
      <c r="AUQ5" s="199"/>
      <c r="AUR5" s="199"/>
      <c r="AUS5" s="199"/>
      <c r="AUT5" s="199"/>
      <c r="AUU5" s="199"/>
      <c r="AUV5" s="199"/>
      <c r="AUW5" s="199"/>
      <c r="AUX5" s="199"/>
      <c r="AUY5" s="199"/>
      <c r="AUZ5" s="199"/>
      <c r="AVA5" s="199"/>
      <c r="AVB5" s="199"/>
      <c r="AVC5" s="199"/>
      <c r="AVD5" s="199"/>
      <c r="AVE5" s="199"/>
      <c r="AVF5" s="199"/>
      <c r="AVG5" s="199"/>
      <c r="AVH5" s="199"/>
      <c r="AVI5" s="199"/>
      <c r="AVJ5" s="199"/>
      <c r="AVK5" s="199"/>
      <c r="AVL5" s="199"/>
      <c r="AVM5" s="199"/>
      <c r="AVN5" s="199"/>
      <c r="AVO5" s="199"/>
      <c r="AVP5" s="199"/>
      <c r="AVQ5" s="199"/>
      <c r="AVR5" s="199"/>
      <c r="AVS5" s="199"/>
      <c r="AVT5" s="199"/>
      <c r="AVU5" s="199"/>
      <c r="AVV5" s="199"/>
      <c r="AVW5" s="199"/>
      <c r="AVX5" s="199"/>
      <c r="AVY5" s="199"/>
      <c r="AVZ5" s="199"/>
      <c r="AWA5" s="199"/>
      <c r="AWB5" s="199"/>
      <c r="AWC5" s="199"/>
      <c r="AWD5" s="199"/>
      <c r="AWE5" s="199"/>
      <c r="AWF5" s="199"/>
      <c r="AWG5" s="199"/>
      <c r="AWH5" s="199"/>
      <c r="AWI5" s="199"/>
      <c r="AWJ5" s="199"/>
      <c r="AWK5" s="199"/>
      <c r="AWL5" s="199"/>
      <c r="AWM5" s="199"/>
      <c r="AWN5" s="199"/>
      <c r="AWO5" s="199"/>
      <c r="AWP5" s="199"/>
      <c r="AWQ5" s="199"/>
      <c r="AWR5" s="199"/>
      <c r="AWS5" s="199"/>
      <c r="AWT5" s="199"/>
      <c r="AWU5" s="199"/>
      <c r="AWV5" s="199"/>
      <c r="AWW5" s="199"/>
      <c r="AWX5" s="199"/>
      <c r="AWY5" s="199"/>
      <c r="AWZ5" s="199"/>
      <c r="AXA5" s="199"/>
      <c r="AXB5" s="199"/>
      <c r="AXC5" s="199"/>
      <c r="AXD5" s="199"/>
      <c r="AXE5" s="199"/>
      <c r="AXF5" s="199"/>
      <c r="AXG5" s="199"/>
      <c r="AXH5" s="199"/>
      <c r="AXI5" s="199"/>
      <c r="AXJ5" s="199"/>
      <c r="AXK5" s="199"/>
      <c r="AXL5" s="199"/>
      <c r="AXM5" s="199"/>
      <c r="AXN5" s="199"/>
      <c r="AXO5" s="199"/>
      <c r="AXP5" s="199"/>
      <c r="AXQ5" s="199"/>
      <c r="AXR5" s="199"/>
      <c r="AXS5" s="199"/>
      <c r="AXT5" s="199"/>
      <c r="AXU5" s="199"/>
      <c r="AXV5" s="199"/>
      <c r="AXW5" s="199"/>
      <c r="AXX5" s="199"/>
      <c r="AXY5" s="199"/>
      <c r="AXZ5" s="199"/>
      <c r="AYA5" s="199"/>
      <c r="AYB5" s="199"/>
      <c r="AYC5" s="199"/>
      <c r="AYD5" s="199"/>
      <c r="AYE5" s="199"/>
      <c r="AYF5" s="199"/>
      <c r="AYG5" s="199"/>
      <c r="AYH5" s="199"/>
      <c r="AYI5" s="199"/>
      <c r="AYJ5" s="199"/>
      <c r="AYK5" s="199"/>
      <c r="AYL5" s="199"/>
      <c r="AYM5" s="199"/>
      <c r="AYN5" s="199"/>
      <c r="AYO5" s="199"/>
      <c r="AYP5" s="199"/>
      <c r="AYQ5" s="199"/>
      <c r="AYR5" s="199"/>
      <c r="AYS5" s="199"/>
      <c r="AYT5" s="199"/>
      <c r="AYU5" s="199"/>
      <c r="AYV5" s="199"/>
      <c r="AYW5" s="199"/>
      <c r="AYX5" s="199"/>
      <c r="AYY5" s="199"/>
      <c r="AYZ5" s="199"/>
      <c r="AZA5" s="199"/>
      <c r="AZB5" s="199"/>
      <c r="AZC5" s="199"/>
      <c r="AZD5" s="199"/>
      <c r="AZE5" s="199"/>
      <c r="AZF5" s="199"/>
      <c r="AZG5" s="199"/>
      <c r="AZH5" s="199"/>
      <c r="AZI5" s="199"/>
      <c r="AZJ5" s="199"/>
      <c r="AZK5" s="199"/>
      <c r="AZL5" s="199"/>
      <c r="AZM5" s="199"/>
      <c r="AZN5" s="199"/>
      <c r="AZO5" s="199"/>
      <c r="AZP5" s="199"/>
      <c r="AZQ5" s="199"/>
      <c r="AZR5" s="199"/>
      <c r="AZS5" s="199"/>
      <c r="AZT5" s="199"/>
      <c r="AZU5" s="199"/>
      <c r="AZV5" s="199"/>
      <c r="AZW5" s="199"/>
      <c r="AZX5" s="199"/>
      <c r="AZY5" s="199"/>
      <c r="AZZ5" s="199"/>
      <c r="BAA5" s="199"/>
      <c r="BAB5" s="199"/>
      <c r="BAC5" s="199"/>
      <c r="BAD5" s="199"/>
      <c r="BAE5" s="199"/>
      <c r="BAF5" s="199"/>
      <c r="BAG5" s="199"/>
      <c r="BAH5" s="199"/>
      <c r="BAI5" s="199"/>
      <c r="BAJ5" s="199"/>
      <c r="BAK5" s="199"/>
      <c r="BAL5" s="199"/>
      <c r="BAM5" s="199"/>
      <c r="BAN5" s="199"/>
      <c r="BAO5" s="199"/>
      <c r="BAP5" s="199"/>
      <c r="BAQ5" s="199"/>
      <c r="BAR5" s="199"/>
      <c r="BAS5" s="199"/>
      <c r="BAT5" s="199"/>
      <c r="BAU5" s="199"/>
      <c r="BAV5" s="199"/>
      <c r="BAW5" s="199"/>
      <c r="BAX5" s="199"/>
      <c r="BAY5" s="199"/>
      <c r="BAZ5" s="199"/>
      <c r="BBA5" s="199"/>
      <c r="BBB5" s="199"/>
      <c r="BBC5" s="199"/>
      <c r="BBD5" s="199"/>
      <c r="BBE5" s="199"/>
      <c r="BBF5" s="199"/>
      <c r="BBG5" s="199"/>
      <c r="BBH5" s="199"/>
      <c r="BBI5" s="199"/>
      <c r="BBJ5" s="199"/>
      <c r="BBK5" s="199"/>
      <c r="BBL5" s="199"/>
      <c r="BBM5" s="199"/>
      <c r="BBN5" s="199"/>
      <c r="BBO5" s="199"/>
      <c r="BBP5" s="199"/>
      <c r="BBQ5" s="199"/>
    </row>
    <row r="6" spans="1:16376" s="198" customFormat="1" ht="48.9" hidden="1" customHeight="1" x14ac:dyDescent="0.3">
      <c r="A6" s="205"/>
      <c r="B6" s="202"/>
      <c r="C6" s="203"/>
      <c r="D6" s="203"/>
      <c r="E6" s="203"/>
      <c r="F6" s="204"/>
      <c r="G6" s="203"/>
      <c r="H6" s="202"/>
      <c r="I6" s="203"/>
      <c r="J6" s="200"/>
      <c r="K6" s="200"/>
      <c r="L6" s="200"/>
      <c r="M6" s="200"/>
      <c r="N6" s="200"/>
      <c r="O6" s="200"/>
      <c r="P6" s="200"/>
      <c r="Q6" s="200"/>
      <c r="R6" s="200"/>
      <c r="S6" s="200"/>
      <c r="T6" s="206"/>
      <c r="U6" s="206"/>
      <c r="V6" s="206"/>
      <c r="W6" s="180"/>
      <c r="X6" s="202"/>
      <c r="Y6" s="206"/>
      <c r="Z6" s="173"/>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c r="BI6" s="200"/>
      <c r="BJ6" s="200"/>
      <c r="BK6" s="200"/>
      <c r="BL6" s="200"/>
      <c r="BM6" s="200"/>
      <c r="BN6" s="200"/>
      <c r="BO6" s="200"/>
      <c r="BP6" s="200"/>
      <c r="BQ6" s="200"/>
      <c r="BR6" s="200"/>
      <c r="BS6" s="200"/>
      <c r="BT6" s="200"/>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200"/>
      <c r="DI6" s="200"/>
      <c r="DJ6" s="200"/>
      <c r="DK6" s="200"/>
      <c r="DL6" s="200"/>
      <c r="DM6" s="200"/>
      <c r="DN6" s="200"/>
      <c r="DO6" s="200"/>
      <c r="DP6" s="200"/>
      <c r="DQ6" s="200"/>
      <c r="DR6" s="200"/>
      <c r="DS6" s="200"/>
      <c r="DT6" s="200"/>
      <c r="DU6" s="200"/>
      <c r="DV6" s="200"/>
      <c r="DW6" s="200"/>
      <c r="DX6" s="200"/>
      <c r="DY6" s="200"/>
      <c r="DZ6" s="200"/>
      <c r="EA6" s="200"/>
      <c r="EB6" s="200"/>
      <c r="EC6" s="200"/>
      <c r="ED6" s="200"/>
      <c r="EE6" s="200"/>
      <c r="EF6" s="200"/>
      <c r="EG6" s="200"/>
      <c r="EH6" s="200"/>
      <c r="EI6" s="200"/>
      <c r="EJ6" s="200"/>
      <c r="EK6" s="200"/>
      <c r="EL6" s="200"/>
      <c r="EM6" s="200"/>
      <c r="EN6" s="200"/>
      <c r="EO6" s="200"/>
      <c r="EP6" s="200"/>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c r="IV6" s="199"/>
      <c r="IW6" s="199"/>
      <c r="IX6" s="199"/>
      <c r="IY6" s="199"/>
      <c r="IZ6" s="199"/>
      <c r="JA6" s="199"/>
      <c r="JB6" s="199"/>
      <c r="JC6" s="199"/>
      <c r="JD6" s="199"/>
      <c r="JE6" s="199"/>
      <c r="JF6" s="199"/>
      <c r="JG6" s="199"/>
      <c r="JH6" s="199"/>
      <c r="JI6" s="199"/>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199"/>
      <c r="TB6" s="199"/>
      <c r="TC6" s="199"/>
      <c r="TD6" s="199"/>
      <c r="TE6" s="199"/>
      <c r="TF6" s="199"/>
      <c r="TG6" s="199"/>
      <c r="TH6" s="199"/>
      <c r="TI6" s="199"/>
      <c r="TJ6" s="199"/>
      <c r="TK6" s="199"/>
      <c r="TL6" s="199"/>
      <c r="TM6" s="199"/>
      <c r="TN6" s="199"/>
      <c r="TO6" s="199"/>
      <c r="TP6" s="199"/>
      <c r="TQ6" s="199"/>
      <c r="TR6" s="199"/>
      <c r="TS6" s="199"/>
      <c r="TT6" s="199"/>
      <c r="TU6" s="199"/>
      <c r="TV6" s="199"/>
      <c r="TW6" s="199"/>
      <c r="TX6" s="199"/>
      <c r="TY6" s="199"/>
      <c r="TZ6" s="199"/>
      <c r="UA6" s="199"/>
      <c r="UB6" s="199"/>
      <c r="UC6" s="199"/>
      <c r="UD6" s="199"/>
      <c r="UE6" s="199"/>
      <c r="UF6" s="199"/>
      <c r="UG6" s="199"/>
      <c r="UH6" s="199"/>
      <c r="UI6" s="199"/>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c r="VT6" s="199"/>
      <c r="VU6" s="199"/>
      <c r="VV6" s="199"/>
      <c r="VW6" s="199"/>
      <c r="VX6" s="199"/>
      <c r="VY6" s="199"/>
      <c r="VZ6" s="199"/>
      <c r="WA6" s="199"/>
      <c r="WB6" s="199"/>
      <c r="WC6" s="199"/>
      <c r="WD6" s="199"/>
      <c r="WE6" s="199"/>
      <c r="WF6" s="199"/>
      <c r="WG6" s="199"/>
      <c r="WH6" s="199"/>
      <c r="WI6" s="199"/>
      <c r="WJ6" s="199"/>
      <c r="WK6" s="199"/>
      <c r="WL6" s="199"/>
      <c r="WM6" s="199"/>
      <c r="WN6" s="199"/>
      <c r="WO6" s="199"/>
      <c r="WP6" s="199"/>
      <c r="WQ6" s="199"/>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c r="YO6" s="199"/>
      <c r="YP6" s="199"/>
      <c r="YQ6" s="199"/>
      <c r="YR6" s="199"/>
      <c r="YS6" s="199"/>
      <c r="YT6" s="199"/>
      <c r="YU6" s="199"/>
      <c r="YV6" s="199"/>
      <c r="YW6" s="199"/>
      <c r="YX6" s="199"/>
      <c r="YY6" s="199"/>
      <c r="YZ6" s="199"/>
      <c r="ZA6" s="199"/>
      <c r="ZB6" s="199"/>
      <c r="ZC6" s="199"/>
      <c r="ZD6" s="199"/>
      <c r="ZE6" s="199"/>
      <c r="ZF6" s="199"/>
      <c r="ZG6" s="199"/>
      <c r="ZH6" s="199"/>
      <c r="ZI6" s="199"/>
      <c r="ZJ6" s="199"/>
      <c r="ZK6" s="199"/>
      <c r="ZL6" s="199"/>
      <c r="ZM6" s="199"/>
      <c r="ZN6" s="199"/>
      <c r="ZO6" s="199"/>
      <c r="ZP6" s="199"/>
      <c r="ZQ6" s="199"/>
      <c r="ZR6" s="199"/>
      <c r="ZS6" s="199"/>
      <c r="ZT6" s="199"/>
      <c r="ZU6" s="199"/>
      <c r="ZV6" s="199"/>
      <c r="ZW6" s="199"/>
      <c r="ZX6" s="199"/>
      <c r="ZY6" s="199"/>
      <c r="ZZ6" s="199"/>
      <c r="AAA6" s="199"/>
      <c r="AAB6" s="199"/>
      <c r="AAC6" s="199"/>
      <c r="AAD6" s="199"/>
      <c r="AAE6" s="199"/>
      <c r="AAF6" s="199"/>
      <c r="AAG6" s="199"/>
      <c r="AAH6" s="199"/>
      <c r="AAI6" s="199"/>
      <c r="AAJ6" s="199"/>
      <c r="AAK6" s="199"/>
      <c r="AAL6" s="199"/>
      <c r="AAM6" s="199"/>
      <c r="AAN6" s="199"/>
      <c r="AAO6" s="199"/>
      <c r="AAP6" s="199"/>
      <c r="AAQ6" s="199"/>
      <c r="AAR6" s="199"/>
      <c r="AAS6" s="199"/>
      <c r="AAT6" s="199"/>
      <c r="AAU6" s="199"/>
      <c r="AAV6" s="199"/>
      <c r="AAW6" s="199"/>
      <c r="AAX6" s="199"/>
      <c r="AAY6" s="199"/>
      <c r="AAZ6" s="199"/>
      <c r="ABA6" s="199"/>
      <c r="ABB6" s="199"/>
      <c r="ABC6" s="199"/>
      <c r="ABD6" s="199"/>
      <c r="ABE6" s="199"/>
      <c r="ABF6" s="199"/>
      <c r="ABG6" s="199"/>
      <c r="ABH6" s="199"/>
      <c r="ABI6" s="199"/>
      <c r="ABJ6" s="199"/>
      <c r="ABK6" s="199"/>
      <c r="ABL6" s="199"/>
      <c r="ABM6" s="199"/>
      <c r="ABN6" s="199"/>
      <c r="ABO6" s="199"/>
      <c r="ABP6" s="199"/>
      <c r="ABQ6" s="199"/>
      <c r="ABR6" s="199"/>
      <c r="ABS6" s="199"/>
      <c r="ABT6" s="199"/>
      <c r="ABU6" s="199"/>
      <c r="ABV6" s="199"/>
      <c r="ABW6" s="199"/>
      <c r="ABX6" s="199"/>
      <c r="ABY6" s="199"/>
      <c r="ABZ6" s="199"/>
      <c r="ACA6" s="199"/>
      <c r="ACB6" s="199"/>
      <c r="ACC6" s="199"/>
      <c r="ACD6" s="199"/>
      <c r="ACE6" s="199"/>
      <c r="ACF6" s="199"/>
      <c r="ACG6" s="199"/>
      <c r="ACH6" s="199"/>
      <c r="ACI6" s="199"/>
      <c r="ACJ6" s="199"/>
      <c r="ACK6" s="199"/>
      <c r="ACL6" s="199"/>
      <c r="ACM6" s="199"/>
      <c r="ACN6" s="199"/>
      <c r="ACO6" s="199"/>
      <c r="ACP6" s="199"/>
      <c r="ACQ6" s="199"/>
      <c r="ACR6" s="199"/>
      <c r="ACS6" s="199"/>
      <c r="ACT6" s="199"/>
      <c r="ACU6" s="199"/>
      <c r="ACV6" s="199"/>
      <c r="ACW6" s="199"/>
      <c r="ACX6" s="199"/>
      <c r="ACY6" s="199"/>
      <c r="ACZ6" s="199"/>
      <c r="ADA6" s="199"/>
      <c r="ADB6" s="199"/>
      <c r="ADC6" s="199"/>
      <c r="ADD6" s="199"/>
      <c r="ADE6" s="199"/>
      <c r="ADF6" s="199"/>
      <c r="ADG6" s="199"/>
      <c r="ADH6" s="199"/>
      <c r="ADI6" s="199"/>
      <c r="ADJ6" s="199"/>
      <c r="ADK6" s="199"/>
      <c r="ADL6" s="199"/>
      <c r="ADM6" s="199"/>
      <c r="ADN6" s="199"/>
      <c r="ADO6" s="199"/>
      <c r="ADP6" s="199"/>
      <c r="ADQ6" s="199"/>
      <c r="ADR6" s="199"/>
      <c r="ADS6" s="199"/>
      <c r="ADT6" s="199"/>
      <c r="ADU6" s="199"/>
      <c r="ADV6" s="199"/>
      <c r="ADW6" s="199"/>
      <c r="ADX6" s="199"/>
      <c r="ADY6" s="199"/>
      <c r="ADZ6" s="199"/>
      <c r="AEA6" s="199"/>
      <c r="AEB6" s="199"/>
      <c r="AEC6" s="199"/>
      <c r="AED6" s="199"/>
      <c r="AEE6" s="199"/>
      <c r="AEF6" s="199"/>
      <c r="AEG6" s="199"/>
      <c r="AEH6" s="199"/>
      <c r="AEI6" s="199"/>
      <c r="AEJ6" s="199"/>
      <c r="AEK6" s="199"/>
      <c r="AEL6" s="199"/>
      <c r="AEM6" s="199"/>
      <c r="AEN6" s="199"/>
      <c r="AEO6" s="199"/>
      <c r="AEP6" s="199"/>
      <c r="AEQ6" s="199"/>
      <c r="AER6" s="199"/>
      <c r="AES6" s="199"/>
      <c r="AET6" s="199"/>
      <c r="AEU6" s="199"/>
      <c r="AEV6" s="199"/>
      <c r="AEW6" s="199"/>
      <c r="AEX6" s="199"/>
      <c r="AEY6" s="199"/>
      <c r="AEZ6" s="199"/>
      <c r="AFA6" s="199"/>
      <c r="AFB6" s="199"/>
      <c r="AFC6" s="199"/>
      <c r="AFD6" s="199"/>
      <c r="AFE6" s="199"/>
      <c r="AFF6" s="199"/>
      <c r="AFG6" s="199"/>
      <c r="AFH6" s="199"/>
      <c r="AFI6" s="199"/>
      <c r="AFJ6" s="199"/>
      <c r="AFK6" s="199"/>
      <c r="AFL6" s="199"/>
      <c r="AFM6" s="199"/>
      <c r="AFN6" s="199"/>
      <c r="AFO6" s="199"/>
      <c r="AFP6" s="199"/>
      <c r="AFQ6" s="199"/>
      <c r="AFR6" s="199"/>
      <c r="AFS6" s="199"/>
      <c r="AFT6" s="199"/>
      <c r="AFU6" s="199"/>
      <c r="AFV6" s="199"/>
      <c r="AFW6" s="199"/>
      <c r="AFX6" s="199"/>
      <c r="AFY6" s="199"/>
      <c r="AFZ6" s="199"/>
      <c r="AGA6" s="199"/>
      <c r="AGB6" s="199"/>
      <c r="AGC6" s="199"/>
      <c r="AGD6" s="199"/>
      <c r="AGE6" s="199"/>
      <c r="AGF6" s="199"/>
      <c r="AGG6" s="199"/>
      <c r="AGH6" s="199"/>
      <c r="AGI6" s="199"/>
      <c r="AGJ6" s="199"/>
      <c r="AGK6" s="199"/>
      <c r="AGL6" s="199"/>
      <c r="AGM6" s="199"/>
      <c r="AGN6" s="199"/>
      <c r="AGO6" s="199"/>
      <c r="AGP6" s="199"/>
      <c r="AGQ6" s="199"/>
      <c r="AGR6" s="199"/>
      <c r="AGS6" s="199"/>
      <c r="AGT6" s="199"/>
      <c r="AGU6" s="199"/>
      <c r="AGV6" s="199"/>
      <c r="AGW6" s="199"/>
      <c r="AGX6" s="199"/>
      <c r="AGY6" s="199"/>
      <c r="AGZ6" s="199"/>
      <c r="AHA6" s="199"/>
      <c r="AHB6" s="199"/>
      <c r="AHC6" s="199"/>
      <c r="AHD6" s="199"/>
      <c r="AHE6" s="199"/>
      <c r="AHF6" s="199"/>
      <c r="AHG6" s="199"/>
      <c r="AHH6" s="199"/>
      <c r="AHI6" s="199"/>
      <c r="AHJ6" s="199"/>
      <c r="AHK6" s="199"/>
      <c r="AHL6" s="199"/>
      <c r="AHM6" s="199"/>
      <c r="AHN6" s="199"/>
      <c r="AHO6" s="199"/>
      <c r="AHP6" s="199"/>
      <c r="AHQ6" s="199"/>
      <c r="AHR6" s="199"/>
      <c r="AHS6" s="199"/>
      <c r="AHT6" s="199"/>
      <c r="AHU6" s="199"/>
      <c r="AHV6" s="199"/>
      <c r="AHW6" s="199"/>
      <c r="AHX6" s="199"/>
      <c r="AHY6" s="199"/>
      <c r="AHZ6" s="199"/>
      <c r="AIA6" s="199"/>
      <c r="AIB6" s="199"/>
      <c r="AIC6" s="199"/>
      <c r="AID6" s="199"/>
      <c r="AIE6" s="199"/>
      <c r="AIF6" s="199"/>
      <c r="AIG6" s="199"/>
      <c r="AIH6" s="199"/>
      <c r="AII6" s="199"/>
      <c r="AIJ6" s="199"/>
      <c r="AIK6" s="199"/>
      <c r="AIL6" s="199"/>
      <c r="AIM6" s="199"/>
      <c r="AIN6" s="199"/>
      <c r="AIO6" s="199"/>
      <c r="AIP6" s="199"/>
      <c r="AIQ6" s="199"/>
      <c r="AIR6" s="199"/>
      <c r="AIS6" s="199"/>
      <c r="AIT6" s="199"/>
      <c r="AIU6" s="199"/>
      <c r="AIV6" s="199"/>
      <c r="AIW6" s="199"/>
      <c r="AIX6" s="199"/>
      <c r="AIY6" s="199"/>
      <c r="AIZ6" s="199"/>
      <c r="AJA6" s="199"/>
      <c r="AJB6" s="199"/>
      <c r="AJC6" s="199"/>
      <c r="AJD6" s="199"/>
      <c r="AJE6" s="199"/>
      <c r="AJF6" s="199"/>
      <c r="AJG6" s="199"/>
      <c r="AJH6" s="199"/>
      <c r="AJI6" s="199"/>
      <c r="AJJ6" s="199"/>
      <c r="AJK6" s="199"/>
      <c r="AJL6" s="199"/>
      <c r="AJM6" s="199"/>
      <c r="AJN6" s="199"/>
      <c r="AJO6" s="199"/>
      <c r="AJP6" s="199"/>
      <c r="AJQ6" s="199"/>
      <c r="AJR6" s="199"/>
      <c r="AJS6" s="199"/>
      <c r="AJT6" s="199"/>
      <c r="AJU6" s="199"/>
      <c r="AJV6" s="199"/>
      <c r="AJW6" s="199"/>
      <c r="AJX6" s="199"/>
      <c r="AJY6" s="199"/>
      <c r="AJZ6" s="199"/>
      <c r="AKA6" s="199"/>
      <c r="AKB6" s="199"/>
      <c r="AKC6" s="199"/>
      <c r="AKD6" s="199"/>
      <c r="AKE6" s="199"/>
      <c r="AKF6" s="199"/>
      <c r="AKG6" s="199"/>
      <c r="AKH6" s="199"/>
      <c r="AKI6" s="199"/>
      <c r="AKJ6" s="199"/>
      <c r="AKK6" s="199"/>
      <c r="AKL6" s="199"/>
      <c r="AKM6" s="199"/>
      <c r="AKN6" s="199"/>
      <c r="AKO6" s="199"/>
      <c r="AKP6" s="199"/>
      <c r="AKQ6" s="199"/>
      <c r="AKR6" s="199"/>
      <c r="AKS6" s="199"/>
      <c r="AKT6" s="199"/>
      <c r="AKU6" s="199"/>
      <c r="AKV6" s="199"/>
      <c r="AKW6" s="199"/>
      <c r="AKX6" s="199"/>
      <c r="AKY6" s="199"/>
      <c r="AKZ6" s="199"/>
      <c r="ALA6" s="199"/>
      <c r="ALB6" s="199"/>
      <c r="ALC6" s="199"/>
      <c r="ALD6" s="199"/>
      <c r="ALE6" s="199"/>
      <c r="ALF6" s="199"/>
      <c r="ALG6" s="199"/>
      <c r="ALH6" s="199"/>
      <c r="ALI6" s="199"/>
      <c r="ALJ6" s="199"/>
      <c r="ALK6" s="199"/>
      <c r="ALL6" s="199"/>
      <c r="ALM6" s="199"/>
      <c r="ALN6" s="199"/>
      <c r="ALO6" s="199"/>
      <c r="ALP6" s="199"/>
      <c r="ALQ6" s="199"/>
      <c r="ALR6" s="199"/>
      <c r="ALS6" s="199"/>
      <c r="ALT6" s="199"/>
      <c r="ALU6" s="199"/>
      <c r="ALV6" s="199"/>
      <c r="ALW6" s="199"/>
      <c r="ALX6" s="199"/>
      <c r="ALY6" s="199"/>
      <c r="ALZ6" s="199"/>
      <c r="AMA6" s="199"/>
      <c r="AMB6" s="199"/>
      <c r="AMC6" s="199"/>
      <c r="AMD6" s="199"/>
      <c r="AME6" s="199"/>
      <c r="AMF6" s="199"/>
      <c r="AMG6" s="199"/>
      <c r="AMH6" s="199"/>
      <c r="AMI6" s="199"/>
      <c r="AMJ6" s="199"/>
      <c r="AMK6" s="199"/>
      <c r="AML6" s="199"/>
      <c r="AMM6" s="199"/>
      <c r="AMN6" s="199"/>
      <c r="AMO6" s="199"/>
      <c r="AMP6" s="199"/>
      <c r="AMQ6" s="199"/>
      <c r="AMR6" s="199"/>
      <c r="AMS6" s="199"/>
      <c r="AMT6" s="199"/>
      <c r="AMU6" s="199"/>
      <c r="AMV6" s="199"/>
      <c r="AMW6" s="199"/>
      <c r="AMX6" s="199"/>
      <c r="AMY6" s="199"/>
      <c r="AMZ6" s="199"/>
      <c r="ANA6" s="199"/>
      <c r="ANB6" s="199"/>
      <c r="ANC6" s="199"/>
      <c r="AND6" s="199"/>
      <c r="ANE6" s="199"/>
      <c r="ANF6" s="199"/>
      <c r="ANG6" s="199"/>
      <c r="ANH6" s="199"/>
      <c r="ANI6" s="199"/>
      <c r="ANJ6" s="199"/>
      <c r="ANK6" s="199"/>
      <c r="ANL6" s="199"/>
      <c r="ANM6" s="199"/>
      <c r="ANN6" s="199"/>
      <c r="ANO6" s="199"/>
      <c r="ANP6" s="199"/>
      <c r="ANQ6" s="199"/>
      <c r="ANR6" s="199"/>
      <c r="ANS6" s="199"/>
      <c r="ANT6" s="199"/>
      <c r="ANU6" s="199"/>
      <c r="ANV6" s="199"/>
      <c r="ANW6" s="199"/>
      <c r="ANX6" s="199"/>
      <c r="ANY6" s="199"/>
      <c r="ANZ6" s="199"/>
      <c r="AOA6" s="199"/>
      <c r="AOB6" s="199"/>
      <c r="AOC6" s="199"/>
      <c r="AOD6" s="199"/>
      <c r="AOE6" s="199"/>
      <c r="AOF6" s="199"/>
      <c r="AOG6" s="199"/>
      <c r="AOH6" s="199"/>
      <c r="AOI6" s="199"/>
      <c r="AOJ6" s="199"/>
      <c r="AOK6" s="199"/>
      <c r="AOL6" s="199"/>
      <c r="AOM6" s="199"/>
      <c r="AON6" s="199"/>
      <c r="AOO6" s="199"/>
      <c r="AOP6" s="199"/>
      <c r="AOQ6" s="199"/>
      <c r="AOR6" s="199"/>
      <c r="AOS6" s="199"/>
      <c r="AOT6" s="199"/>
      <c r="AOU6" s="199"/>
      <c r="AOV6" s="199"/>
      <c r="AOW6" s="199"/>
      <c r="AOX6" s="199"/>
      <c r="AOY6" s="199"/>
      <c r="AOZ6" s="199"/>
      <c r="APA6" s="199"/>
      <c r="APB6" s="199"/>
      <c r="APC6" s="199"/>
      <c r="APD6" s="199"/>
      <c r="APE6" s="199"/>
      <c r="APF6" s="199"/>
      <c r="APG6" s="199"/>
      <c r="APH6" s="199"/>
      <c r="API6" s="199"/>
      <c r="APJ6" s="199"/>
      <c r="APK6" s="199"/>
      <c r="APL6" s="199"/>
      <c r="APM6" s="199"/>
      <c r="APN6" s="199"/>
      <c r="APO6" s="199"/>
      <c r="APP6" s="199"/>
      <c r="APQ6" s="199"/>
      <c r="APR6" s="199"/>
      <c r="APS6" s="199"/>
      <c r="APT6" s="199"/>
      <c r="APU6" s="199"/>
      <c r="APV6" s="199"/>
      <c r="APW6" s="199"/>
      <c r="APX6" s="199"/>
      <c r="APY6" s="199"/>
      <c r="APZ6" s="199"/>
      <c r="AQA6" s="199"/>
      <c r="AQB6" s="199"/>
      <c r="AQC6" s="199"/>
      <c r="AQD6" s="199"/>
      <c r="AQE6" s="199"/>
      <c r="AQF6" s="199"/>
      <c r="AQG6" s="199"/>
      <c r="AQH6" s="199"/>
      <c r="AQI6" s="199"/>
      <c r="AQJ6" s="199"/>
      <c r="AQK6" s="199"/>
      <c r="AQL6" s="199"/>
      <c r="AQM6" s="199"/>
      <c r="AQN6" s="199"/>
      <c r="AQO6" s="199"/>
      <c r="AQP6" s="199"/>
      <c r="AQQ6" s="199"/>
      <c r="AQR6" s="199"/>
      <c r="AQS6" s="199"/>
      <c r="AQT6" s="199"/>
      <c r="AQU6" s="199"/>
      <c r="AQV6" s="199"/>
      <c r="AQW6" s="199"/>
      <c r="AQX6" s="199"/>
      <c r="AQY6" s="199"/>
      <c r="AQZ6" s="199"/>
      <c r="ARA6" s="199"/>
      <c r="ARB6" s="199"/>
      <c r="ARC6" s="199"/>
      <c r="ARD6" s="199"/>
      <c r="ARE6" s="199"/>
      <c r="ARF6" s="199"/>
      <c r="ARG6" s="199"/>
      <c r="ARH6" s="199"/>
      <c r="ARI6" s="199"/>
      <c r="ARJ6" s="199"/>
      <c r="ARK6" s="199"/>
      <c r="ARL6" s="199"/>
      <c r="ARM6" s="199"/>
      <c r="ARN6" s="199"/>
      <c r="ARO6" s="199"/>
      <c r="ARP6" s="199"/>
      <c r="ARQ6" s="199"/>
      <c r="ARR6" s="199"/>
      <c r="ARS6" s="199"/>
      <c r="ART6" s="199"/>
      <c r="ARU6" s="199"/>
      <c r="ARV6" s="199"/>
      <c r="ARW6" s="199"/>
      <c r="ARX6" s="199"/>
      <c r="ARY6" s="199"/>
      <c r="ARZ6" s="199"/>
      <c r="ASA6" s="199"/>
      <c r="ASB6" s="199"/>
      <c r="ASC6" s="199"/>
      <c r="ASD6" s="199"/>
      <c r="ASE6" s="199"/>
      <c r="ASF6" s="199"/>
      <c r="ASG6" s="199"/>
      <c r="ASH6" s="199"/>
      <c r="ASI6" s="199"/>
      <c r="ASJ6" s="199"/>
      <c r="ASK6" s="199"/>
      <c r="ASL6" s="199"/>
      <c r="ASM6" s="199"/>
      <c r="ASN6" s="199"/>
      <c r="ASO6" s="199"/>
      <c r="ASP6" s="199"/>
      <c r="ASQ6" s="199"/>
      <c r="ASR6" s="199"/>
      <c r="ASS6" s="199"/>
      <c r="AST6" s="199"/>
      <c r="ASU6" s="199"/>
      <c r="ASV6" s="199"/>
      <c r="ASW6" s="199"/>
      <c r="ASX6" s="199"/>
      <c r="ASY6" s="199"/>
      <c r="ASZ6" s="199"/>
      <c r="ATA6" s="199"/>
      <c r="ATB6" s="199"/>
      <c r="ATC6" s="199"/>
      <c r="ATD6" s="199"/>
      <c r="ATE6" s="199"/>
      <c r="ATF6" s="199"/>
      <c r="ATG6" s="199"/>
      <c r="ATH6" s="199"/>
      <c r="ATI6" s="199"/>
      <c r="ATJ6" s="199"/>
      <c r="ATK6" s="199"/>
      <c r="ATL6" s="199"/>
      <c r="ATM6" s="199"/>
      <c r="ATN6" s="199"/>
      <c r="ATO6" s="199"/>
      <c r="ATP6" s="199"/>
      <c r="ATQ6" s="199"/>
      <c r="ATR6" s="199"/>
      <c r="ATS6" s="199"/>
      <c r="ATT6" s="199"/>
      <c r="ATU6" s="199"/>
      <c r="ATV6" s="199"/>
      <c r="ATW6" s="199"/>
      <c r="ATX6" s="199"/>
      <c r="ATY6" s="199"/>
      <c r="ATZ6" s="199"/>
      <c r="AUA6" s="199"/>
      <c r="AUB6" s="199"/>
      <c r="AUC6" s="199"/>
      <c r="AUD6" s="199"/>
      <c r="AUE6" s="199"/>
      <c r="AUF6" s="199"/>
      <c r="AUG6" s="199"/>
      <c r="AUH6" s="199"/>
      <c r="AUI6" s="199"/>
      <c r="AUJ6" s="199"/>
      <c r="AUK6" s="199"/>
      <c r="AUL6" s="199"/>
      <c r="AUM6" s="199"/>
      <c r="AUN6" s="199"/>
      <c r="AUO6" s="199"/>
      <c r="AUP6" s="199"/>
      <c r="AUQ6" s="199"/>
      <c r="AUR6" s="199"/>
      <c r="AUS6" s="199"/>
      <c r="AUT6" s="199"/>
      <c r="AUU6" s="199"/>
      <c r="AUV6" s="199"/>
      <c r="AUW6" s="199"/>
      <c r="AUX6" s="199"/>
      <c r="AUY6" s="199"/>
      <c r="AUZ6" s="199"/>
      <c r="AVA6" s="199"/>
      <c r="AVB6" s="199"/>
      <c r="AVC6" s="199"/>
      <c r="AVD6" s="199"/>
      <c r="AVE6" s="199"/>
      <c r="AVF6" s="199"/>
      <c r="AVG6" s="199"/>
      <c r="AVH6" s="199"/>
      <c r="AVI6" s="199"/>
      <c r="AVJ6" s="199"/>
      <c r="AVK6" s="199"/>
      <c r="AVL6" s="199"/>
      <c r="AVM6" s="199"/>
      <c r="AVN6" s="199"/>
      <c r="AVO6" s="199"/>
      <c r="AVP6" s="199"/>
      <c r="AVQ6" s="199"/>
      <c r="AVR6" s="199"/>
      <c r="AVS6" s="199"/>
      <c r="AVT6" s="199"/>
      <c r="AVU6" s="199"/>
      <c r="AVV6" s="199"/>
      <c r="AVW6" s="199"/>
      <c r="AVX6" s="199"/>
      <c r="AVY6" s="199"/>
      <c r="AVZ6" s="199"/>
      <c r="AWA6" s="199"/>
      <c r="AWB6" s="199"/>
      <c r="AWC6" s="199"/>
      <c r="AWD6" s="199"/>
      <c r="AWE6" s="199"/>
      <c r="AWF6" s="199"/>
      <c r="AWG6" s="199"/>
      <c r="AWH6" s="199"/>
      <c r="AWI6" s="199"/>
      <c r="AWJ6" s="199"/>
      <c r="AWK6" s="199"/>
      <c r="AWL6" s="199"/>
      <c r="AWM6" s="199"/>
      <c r="AWN6" s="199"/>
      <c r="AWO6" s="199"/>
      <c r="AWP6" s="199"/>
      <c r="AWQ6" s="199"/>
      <c r="AWR6" s="199"/>
      <c r="AWS6" s="199"/>
      <c r="AWT6" s="199"/>
      <c r="AWU6" s="199"/>
      <c r="AWV6" s="199"/>
      <c r="AWW6" s="199"/>
      <c r="AWX6" s="199"/>
      <c r="AWY6" s="199"/>
      <c r="AWZ6" s="199"/>
      <c r="AXA6" s="199"/>
      <c r="AXB6" s="199"/>
      <c r="AXC6" s="199"/>
      <c r="AXD6" s="199"/>
      <c r="AXE6" s="199"/>
      <c r="AXF6" s="199"/>
      <c r="AXG6" s="199"/>
      <c r="AXH6" s="199"/>
      <c r="AXI6" s="199"/>
      <c r="AXJ6" s="199"/>
      <c r="AXK6" s="199"/>
      <c r="AXL6" s="199"/>
      <c r="AXM6" s="199"/>
      <c r="AXN6" s="199"/>
      <c r="AXO6" s="199"/>
      <c r="AXP6" s="199"/>
      <c r="AXQ6" s="199"/>
      <c r="AXR6" s="199"/>
      <c r="AXS6" s="199"/>
      <c r="AXT6" s="199"/>
      <c r="AXU6" s="199"/>
      <c r="AXV6" s="199"/>
      <c r="AXW6" s="199"/>
      <c r="AXX6" s="199"/>
      <c r="AXY6" s="199"/>
      <c r="AXZ6" s="199"/>
      <c r="AYA6" s="199"/>
      <c r="AYB6" s="199"/>
      <c r="AYC6" s="199"/>
      <c r="AYD6" s="199"/>
      <c r="AYE6" s="199"/>
      <c r="AYF6" s="199"/>
      <c r="AYG6" s="199"/>
      <c r="AYH6" s="199"/>
      <c r="AYI6" s="199"/>
      <c r="AYJ6" s="199"/>
      <c r="AYK6" s="199"/>
      <c r="AYL6" s="199"/>
      <c r="AYM6" s="199"/>
      <c r="AYN6" s="199"/>
      <c r="AYO6" s="199"/>
      <c r="AYP6" s="199"/>
      <c r="AYQ6" s="199"/>
      <c r="AYR6" s="199"/>
      <c r="AYS6" s="199"/>
      <c r="AYT6" s="199"/>
      <c r="AYU6" s="199"/>
      <c r="AYV6" s="199"/>
      <c r="AYW6" s="199"/>
      <c r="AYX6" s="199"/>
      <c r="AYY6" s="199"/>
      <c r="AYZ6" s="199"/>
      <c r="AZA6" s="199"/>
      <c r="AZB6" s="199"/>
      <c r="AZC6" s="199"/>
      <c r="AZD6" s="199"/>
      <c r="AZE6" s="199"/>
      <c r="AZF6" s="199"/>
      <c r="AZG6" s="199"/>
      <c r="AZH6" s="199"/>
      <c r="AZI6" s="199"/>
      <c r="AZJ6" s="199"/>
      <c r="AZK6" s="199"/>
      <c r="AZL6" s="199"/>
      <c r="AZM6" s="199"/>
      <c r="AZN6" s="199"/>
      <c r="AZO6" s="199"/>
      <c r="AZP6" s="199"/>
      <c r="AZQ6" s="199"/>
      <c r="AZR6" s="199"/>
      <c r="AZS6" s="199"/>
      <c r="AZT6" s="199"/>
      <c r="AZU6" s="199"/>
      <c r="AZV6" s="199"/>
      <c r="AZW6" s="199"/>
      <c r="AZX6" s="199"/>
      <c r="AZY6" s="199"/>
      <c r="AZZ6" s="199"/>
      <c r="BAA6" s="199"/>
      <c r="BAB6" s="199"/>
      <c r="BAC6" s="199"/>
      <c r="BAD6" s="199"/>
      <c r="BAE6" s="199"/>
      <c r="BAF6" s="199"/>
      <c r="BAG6" s="199"/>
      <c r="BAH6" s="199"/>
      <c r="BAI6" s="199"/>
      <c r="BAJ6" s="199"/>
      <c r="BAK6" s="199"/>
      <c r="BAL6" s="199"/>
      <c r="BAM6" s="199"/>
      <c r="BAN6" s="199"/>
      <c r="BAO6" s="199"/>
      <c r="BAP6" s="199"/>
      <c r="BAQ6" s="199"/>
      <c r="BAR6" s="199"/>
      <c r="BAS6" s="199"/>
      <c r="BAT6" s="199"/>
      <c r="BAU6" s="199"/>
      <c r="BAV6" s="199"/>
      <c r="BAW6" s="199"/>
      <c r="BAX6" s="199"/>
      <c r="BAY6" s="199"/>
      <c r="BAZ6" s="199"/>
      <c r="BBA6" s="199"/>
      <c r="BBB6" s="199"/>
      <c r="BBC6" s="199"/>
      <c r="BBD6" s="199"/>
      <c r="BBE6" s="199"/>
      <c r="BBF6" s="199"/>
      <c r="BBG6" s="199"/>
      <c r="BBH6" s="199"/>
      <c r="BBI6" s="199"/>
      <c r="BBJ6" s="199"/>
      <c r="BBK6" s="199"/>
      <c r="BBL6" s="199"/>
      <c r="BBM6" s="199"/>
      <c r="BBN6" s="199"/>
      <c r="BBO6" s="199"/>
      <c r="BBP6" s="199"/>
      <c r="BBQ6" s="199"/>
    </row>
    <row r="7" spans="1:16376" s="198" customFormat="1" ht="34.5" customHeight="1" x14ac:dyDescent="0.3">
      <c r="A7" s="289" t="s">
        <v>206</v>
      </c>
      <c r="B7" s="267" t="s">
        <v>442</v>
      </c>
      <c r="C7" s="267"/>
      <c r="D7" s="267"/>
      <c r="E7" s="267"/>
      <c r="F7" s="267"/>
      <c r="G7" s="267"/>
      <c r="H7" s="267"/>
      <c r="I7" s="267"/>
      <c r="J7" s="200"/>
      <c r="K7" s="200"/>
      <c r="L7" s="200"/>
      <c r="M7" s="200"/>
      <c r="N7" s="200"/>
      <c r="O7" s="200"/>
      <c r="P7" s="200"/>
      <c r="Q7" s="200"/>
      <c r="R7" s="200"/>
      <c r="S7" s="200"/>
      <c r="T7" s="340"/>
      <c r="U7" s="340"/>
      <c r="V7" s="340"/>
      <c r="W7" s="18"/>
      <c r="X7" s="340"/>
      <c r="Y7" s="340"/>
      <c r="Z7" s="289">
        <v>2</v>
      </c>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199"/>
      <c r="HB7" s="199"/>
      <c r="HC7" s="199"/>
      <c r="HD7" s="199"/>
      <c r="HE7" s="199"/>
      <c r="HF7" s="199"/>
      <c r="HG7" s="199"/>
      <c r="HH7" s="199"/>
      <c r="HI7" s="199"/>
      <c r="HJ7" s="199"/>
      <c r="HK7" s="199"/>
      <c r="HL7" s="199"/>
      <c r="HM7" s="199"/>
      <c r="HN7" s="199"/>
      <c r="HO7" s="199"/>
      <c r="HP7" s="199"/>
      <c r="HQ7" s="199"/>
      <c r="HR7" s="199"/>
      <c r="HS7" s="199"/>
      <c r="HT7" s="199"/>
      <c r="HU7" s="199"/>
      <c r="HV7" s="199"/>
      <c r="HW7" s="199"/>
      <c r="HX7" s="199"/>
      <c r="HY7" s="199"/>
      <c r="HZ7" s="199"/>
      <c r="IA7" s="199"/>
      <c r="IB7" s="199"/>
      <c r="IC7" s="199"/>
      <c r="ID7" s="199"/>
      <c r="IE7" s="199"/>
      <c r="IF7" s="199"/>
      <c r="IG7" s="199"/>
      <c r="IH7" s="199"/>
      <c r="II7" s="199"/>
      <c r="IJ7" s="199"/>
      <c r="IK7" s="199"/>
      <c r="IL7" s="199"/>
      <c r="IM7" s="199"/>
      <c r="IN7" s="199"/>
      <c r="IO7" s="199"/>
      <c r="IP7" s="199"/>
      <c r="IQ7" s="199"/>
      <c r="IR7" s="199"/>
      <c r="IS7" s="199"/>
      <c r="IT7" s="199"/>
      <c r="IU7" s="199"/>
      <c r="IV7" s="199"/>
      <c r="IW7" s="199"/>
      <c r="IX7" s="199"/>
      <c r="IY7" s="199"/>
      <c r="IZ7" s="199"/>
      <c r="JA7" s="199"/>
      <c r="JB7" s="199"/>
      <c r="JC7" s="199"/>
      <c r="JD7" s="199"/>
      <c r="JE7" s="199"/>
      <c r="JF7" s="199"/>
      <c r="JG7" s="199"/>
      <c r="JH7" s="199"/>
      <c r="JI7" s="199"/>
      <c r="JJ7" s="199"/>
      <c r="JK7" s="199"/>
      <c r="JL7" s="199"/>
      <c r="JM7" s="199"/>
      <c r="JN7" s="199"/>
      <c r="JO7" s="199"/>
      <c r="JP7" s="199"/>
      <c r="JQ7" s="199"/>
      <c r="JR7" s="199"/>
      <c r="JS7" s="199"/>
      <c r="JT7" s="199"/>
      <c r="JU7" s="199"/>
      <c r="JV7" s="199"/>
      <c r="JW7" s="199"/>
      <c r="JX7" s="199"/>
      <c r="JY7" s="199"/>
      <c r="JZ7" s="199"/>
      <c r="KA7" s="199"/>
      <c r="KB7" s="199"/>
      <c r="KC7" s="199"/>
      <c r="KD7" s="199"/>
      <c r="KE7" s="199"/>
      <c r="KF7" s="199"/>
      <c r="KG7" s="199"/>
      <c r="KH7" s="199"/>
      <c r="KI7" s="199"/>
      <c r="KJ7" s="199"/>
      <c r="KK7" s="199"/>
      <c r="KL7" s="199"/>
      <c r="KM7" s="199"/>
      <c r="KN7" s="199"/>
      <c r="KO7" s="199"/>
      <c r="KP7" s="199"/>
      <c r="KQ7" s="199"/>
      <c r="KR7" s="199"/>
      <c r="KS7" s="199"/>
      <c r="KT7" s="199"/>
      <c r="KU7" s="199"/>
      <c r="KV7" s="199"/>
      <c r="KW7" s="199"/>
      <c r="KX7" s="199"/>
      <c r="KY7" s="199"/>
      <c r="KZ7" s="199"/>
      <c r="LA7" s="199"/>
      <c r="LB7" s="199"/>
      <c r="LC7" s="199"/>
      <c r="LD7" s="199"/>
      <c r="LE7" s="199"/>
      <c r="LF7" s="199"/>
      <c r="LG7" s="199"/>
      <c r="LH7" s="199"/>
      <c r="LI7" s="199"/>
      <c r="LJ7" s="199"/>
      <c r="LK7" s="199"/>
      <c r="LL7" s="199"/>
      <c r="LM7" s="199"/>
      <c r="LN7" s="199"/>
      <c r="LO7" s="199"/>
      <c r="LP7" s="199"/>
      <c r="LQ7" s="199"/>
      <c r="LR7" s="199"/>
      <c r="LS7" s="199"/>
      <c r="LT7" s="199"/>
      <c r="LU7" s="199"/>
      <c r="LV7" s="199"/>
      <c r="LW7" s="199"/>
      <c r="LX7" s="199"/>
      <c r="LY7" s="199"/>
      <c r="LZ7" s="199"/>
      <c r="MA7" s="199"/>
      <c r="MB7" s="199"/>
      <c r="MC7" s="199"/>
      <c r="MD7" s="199"/>
      <c r="ME7" s="199"/>
      <c r="MF7" s="199"/>
      <c r="MG7" s="199"/>
      <c r="MH7" s="199"/>
      <c r="MI7" s="199"/>
      <c r="MJ7" s="199"/>
      <c r="MK7" s="199"/>
      <c r="ML7" s="199"/>
      <c r="MM7" s="199"/>
      <c r="MN7" s="199"/>
      <c r="MO7" s="199"/>
      <c r="MP7" s="199"/>
      <c r="MQ7" s="199"/>
      <c r="MR7" s="199"/>
      <c r="MS7" s="199"/>
      <c r="MT7" s="199"/>
      <c r="MU7" s="199"/>
      <c r="MV7" s="199"/>
      <c r="MW7" s="199"/>
      <c r="MX7" s="199"/>
      <c r="MY7" s="199"/>
      <c r="MZ7" s="199"/>
      <c r="NA7" s="199"/>
      <c r="NB7" s="199"/>
      <c r="NC7" s="199"/>
      <c r="ND7" s="199"/>
      <c r="NE7" s="199"/>
      <c r="NF7" s="199"/>
      <c r="NG7" s="199"/>
      <c r="NH7" s="199"/>
      <c r="NI7" s="199"/>
      <c r="NJ7" s="199"/>
      <c r="NK7" s="199"/>
      <c r="NL7" s="199"/>
      <c r="NM7" s="199"/>
      <c r="NN7" s="199"/>
      <c r="NO7" s="199"/>
      <c r="NP7" s="199"/>
      <c r="NQ7" s="199"/>
      <c r="NR7" s="199"/>
      <c r="NS7" s="199"/>
      <c r="NT7" s="199"/>
      <c r="NU7" s="199"/>
      <c r="NV7" s="199"/>
      <c r="NW7" s="199"/>
      <c r="NX7" s="199"/>
      <c r="NY7" s="199"/>
      <c r="NZ7" s="199"/>
      <c r="OA7" s="199"/>
      <c r="OB7" s="199"/>
      <c r="OC7" s="199"/>
      <c r="OD7" s="199"/>
      <c r="OE7" s="199"/>
      <c r="OF7" s="199"/>
      <c r="OG7" s="199"/>
      <c r="OH7" s="199"/>
      <c r="OI7" s="199"/>
      <c r="OJ7" s="199"/>
      <c r="OK7" s="199"/>
      <c r="OL7" s="199"/>
      <c r="OM7" s="199"/>
      <c r="ON7" s="199"/>
      <c r="OO7" s="199"/>
      <c r="OP7" s="199"/>
      <c r="OQ7" s="199"/>
      <c r="OR7" s="199"/>
      <c r="OS7" s="199"/>
      <c r="OT7" s="199"/>
      <c r="OU7" s="199"/>
      <c r="OV7" s="199"/>
      <c r="OW7" s="199"/>
      <c r="OX7" s="199"/>
      <c r="OY7" s="199"/>
      <c r="OZ7" s="199"/>
      <c r="PA7" s="199"/>
      <c r="PB7" s="199"/>
      <c r="PC7" s="199"/>
      <c r="PD7" s="199"/>
      <c r="PE7" s="199"/>
      <c r="PF7" s="199"/>
      <c r="PG7" s="199"/>
      <c r="PH7" s="199"/>
      <c r="PI7" s="199"/>
      <c r="PJ7" s="199"/>
      <c r="PK7" s="199"/>
      <c r="PL7" s="199"/>
      <c r="PM7" s="199"/>
      <c r="PN7" s="199"/>
      <c r="PO7" s="199"/>
      <c r="PP7" s="199"/>
      <c r="PQ7" s="199"/>
      <c r="PR7" s="199"/>
      <c r="PS7" s="199"/>
      <c r="PT7" s="199"/>
      <c r="PU7" s="199"/>
      <c r="PV7" s="199"/>
      <c r="PW7" s="199"/>
      <c r="PX7" s="199"/>
      <c r="PY7" s="199"/>
      <c r="PZ7" s="199"/>
      <c r="QA7" s="199"/>
      <c r="QB7" s="199"/>
      <c r="QC7" s="199"/>
      <c r="QD7" s="199"/>
      <c r="QE7" s="199"/>
      <c r="QF7" s="199"/>
      <c r="QG7" s="199"/>
      <c r="QH7" s="199"/>
      <c r="QI7" s="199"/>
      <c r="QJ7" s="199"/>
      <c r="QK7" s="199"/>
      <c r="QL7" s="199"/>
      <c r="QM7" s="199"/>
      <c r="QN7" s="199"/>
      <c r="QO7" s="199"/>
      <c r="QP7" s="199"/>
      <c r="QQ7" s="199"/>
      <c r="QR7" s="199"/>
      <c r="QS7" s="199"/>
      <c r="QT7" s="199"/>
      <c r="QU7" s="199"/>
      <c r="QV7" s="199"/>
      <c r="QW7" s="199"/>
      <c r="QX7" s="199"/>
      <c r="QY7" s="199"/>
      <c r="QZ7" s="199"/>
      <c r="RA7" s="199"/>
      <c r="RB7" s="199"/>
      <c r="RC7" s="199"/>
      <c r="RD7" s="199"/>
      <c r="RE7" s="199"/>
      <c r="RF7" s="199"/>
      <c r="RG7" s="199"/>
      <c r="RH7" s="199"/>
      <c r="RI7" s="199"/>
      <c r="RJ7" s="199"/>
      <c r="RK7" s="199"/>
      <c r="RL7" s="199"/>
      <c r="RM7" s="199"/>
      <c r="RN7" s="199"/>
      <c r="RO7" s="199"/>
      <c r="RP7" s="199"/>
      <c r="RQ7" s="199"/>
      <c r="RR7" s="199"/>
      <c r="RS7" s="199"/>
      <c r="RT7" s="199"/>
      <c r="RU7" s="199"/>
      <c r="RV7" s="199"/>
      <c r="RW7" s="199"/>
      <c r="RX7" s="199"/>
      <c r="RY7" s="199"/>
      <c r="RZ7" s="199"/>
      <c r="SA7" s="199"/>
      <c r="SB7" s="199"/>
      <c r="SC7" s="199"/>
      <c r="SD7" s="199"/>
      <c r="SE7" s="199"/>
      <c r="SF7" s="199"/>
      <c r="SG7" s="199"/>
      <c r="SH7" s="199"/>
      <c r="SI7" s="199"/>
      <c r="SJ7" s="199"/>
      <c r="SK7" s="199"/>
      <c r="SL7" s="199"/>
      <c r="SM7" s="199"/>
      <c r="SN7" s="199"/>
      <c r="SO7" s="199"/>
      <c r="SP7" s="199"/>
      <c r="SQ7" s="199"/>
      <c r="SR7" s="199"/>
      <c r="SS7" s="199"/>
      <c r="ST7" s="199"/>
      <c r="SU7" s="199"/>
      <c r="SV7" s="199"/>
      <c r="SW7" s="199"/>
      <c r="SX7" s="199"/>
      <c r="SY7" s="199"/>
      <c r="SZ7" s="199"/>
      <c r="TA7" s="199"/>
      <c r="TB7" s="199"/>
      <c r="TC7" s="199"/>
      <c r="TD7" s="199"/>
      <c r="TE7" s="199"/>
      <c r="TF7" s="199"/>
      <c r="TG7" s="199"/>
      <c r="TH7" s="199"/>
      <c r="TI7" s="199"/>
      <c r="TJ7" s="199"/>
      <c r="TK7" s="199"/>
      <c r="TL7" s="199"/>
      <c r="TM7" s="199"/>
      <c r="TN7" s="199"/>
      <c r="TO7" s="199"/>
      <c r="TP7" s="199"/>
      <c r="TQ7" s="199"/>
      <c r="TR7" s="199"/>
      <c r="TS7" s="199"/>
      <c r="TT7" s="199"/>
      <c r="TU7" s="199"/>
      <c r="TV7" s="199"/>
      <c r="TW7" s="199"/>
      <c r="TX7" s="199"/>
      <c r="TY7" s="199"/>
      <c r="TZ7" s="199"/>
      <c r="UA7" s="199"/>
      <c r="UB7" s="199"/>
      <c r="UC7" s="199"/>
      <c r="UD7" s="199"/>
      <c r="UE7" s="199"/>
      <c r="UF7" s="199"/>
      <c r="UG7" s="199"/>
      <c r="UH7" s="199"/>
      <c r="UI7" s="199"/>
      <c r="UJ7" s="199"/>
      <c r="UK7" s="199"/>
      <c r="UL7" s="199"/>
      <c r="UM7" s="199"/>
      <c r="UN7" s="199"/>
      <c r="UO7" s="199"/>
      <c r="UP7" s="199"/>
      <c r="UQ7" s="199"/>
      <c r="UR7" s="199"/>
      <c r="US7" s="199"/>
      <c r="UT7" s="199"/>
      <c r="UU7" s="199"/>
      <c r="UV7" s="199"/>
      <c r="UW7" s="199"/>
      <c r="UX7" s="199"/>
      <c r="UY7" s="199"/>
      <c r="UZ7" s="199"/>
      <c r="VA7" s="199"/>
      <c r="VB7" s="199"/>
      <c r="VC7" s="199"/>
      <c r="VD7" s="199"/>
      <c r="VE7" s="199"/>
      <c r="VF7" s="199"/>
      <c r="VG7" s="199"/>
      <c r="VH7" s="199"/>
      <c r="VI7" s="199"/>
      <c r="VJ7" s="199"/>
      <c r="VK7" s="199"/>
      <c r="VL7" s="199"/>
      <c r="VM7" s="199"/>
      <c r="VN7" s="199"/>
      <c r="VO7" s="199"/>
      <c r="VP7" s="199"/>
      <c r="VQ7" s="199"/>
      <c r="VR7" s="199"/>
      <c r="VS7" s="199"/>
      <c r="VT7" s="199"/>
      <c r="VU7" s="199"/>
      <c r="VV7" s="199"/>
      <c r="VW7" s="199"/>
      <c r="VX7" s="199"/>
      <c r="VY7" s="199"/>
      <c r="VZ7" s="199"/>
      <c r="WA7" s="199"/>
      <c r="WB7" s="199"/>
      <c r="WC7" s="199"/>
      <c r="WD7" s="199"/>
      <c r="WE7" s="199"/>
      <c r="WF7" s="199"/>
      <c r="WG7" s="199"/>
      <c r="WH7" s="199"/>
      <c r="WI7" s="199"/>
      <c r="WJ7" s="199"/>
      <c r="WK7" s="199"/>
      <c r="WL7" s="199"/>
      <c r="WM7" s="199"/>
      <c r="WN7" s="199"/>
      <c r="WO7" s="199"/>
      <c r="WP7" s="199"/>
      <c r="WQ7" s="199"/>
      <c r="WR7" s="199"/>
      <c r="WS7" s="199"/>
      <c r="WT7" s="199"/>
      <c r="WU7" s="199"/>
      <c r="WV7" s="199"/>
      <c r="WW7" s="199"/>
      <c r="WX7" s="199"/>
      <c r="WY7" s="199"/>
      <c r="WZ7" s="199"/>
      <c r="XA7" s="199"/>
      <c r="XB7" s="199"/>
      <c r="XC7" s="199"/>
      <c r="XD7" s="199"/>
      <c r="XE7" s="199"/>
      <c r="XF7" s="199"/>
      <c r="XG7" s="199"/>
      <c r="XH7" s="199"/>
      <c r="XI7" s="199"/>
      <c r="XJ7" s="199"/>
      <c r="XK7" s="199"/>
      <c r="XL7" s="199"/>
      <c r="XM7" s="199"/>
      <c r="XN7" s="199"/>
      <c r="XO7" s="199"/>
      <c r="XP7" s="199"/>
      <c r="XQ7" s="199"/>
      <c r="XR7" s="199"/>
      <c r="XS7" s="199"/>
      <c r="XT7" s="199"/>
      <c r="XU7" s="199"/>
      <c r="XV7" s="199"/>
      <c r="XW7" s="199"/>
      <c r="XX7" s="199"/>
      <c r="XY7" s="199"/>
      <c r="XZ7" s="199"/>
      <c r="YA7" s="199"/>
      <c r="YB7" s="199"/>
      <c r="YC7" s="199"/>
      <c r="YD7" s="199"/>
      <c r="YE7" s="199"/>
      <c r="YF7" s="199"/>
      <c r="YG7" s="199"/>
      <c r="YH7" s="199"/>
      <c r="YI7" s="199"/>
      <c r="YJ7" s="199"/>
      <c r="YK7" s="199"/>
      <c r="YL7" s="199"/>
      <c r="YM7" s="199"/>
      <c r="YN7" s="199"/>
      <c r="YO7" s="199"/>
      <c r="YP7" s="199"/>
      <c r="YQ7" s="199"/>
      <c r="YR7" s="199"/>
      <c r="YS7" s="199"/>
      <c r="YT7" s="199"/>
      <c r="YU7" s="199"/>
      <c r="YV7" s="199"/>
      <c r="YW7" s="199"/>
      <c r="YX7" s="199"/>
      <c r="YY7" s="199"/>
      <c r="YZ7" s="199"/>
      <c r="ZA7" s="199"/>
      <c r="ZB7" s="199"/>
      <c r="ZC7" s="199"/>
      <c r="ZD7" s="199"/>
      <c r="ZE7" s="199"/>
      <c r="ZF7" s="199"/>
      <c r="ZG7" s="199"/>
      <c r="ZH7" s="199"/>
      <c r="ZI7" s="199"/>
      <c r="ZJ7" s="199"/>
      <c r="ZK7" s="199"/>
      <c r="ZL7" s="199"/>
      <c r="ZM7" s="199"/>
      <c r="ZN7" s="199"/>
      <c r="ZO7" s="199"/>
      <c r="ZP7" s="199"/>
      <c r="ZQ7" s="199"/>
      <c r="ZR7" s="199"/>
      <c r="ZS7" s="199"/>
      <c r="ZT7" s="199"/>
      <c r="ZU7" s="199"/>
      <c r="ZV7" s="199"/>
      <c r="ZW7" s="199"/>
      <c r="ZX7" s="199"/>
      <c r="ZY7" s="199"/>
      <c r="ZZ7" s="199"/>
      <c r="AAA7" s="199"/>
      <c r="AAB7" s="199"/>
      <c r="AAC7" s="199"/>
      <c r="AAD7" s="199"/>
      <c r="AAE7" s="199"/>
      <c r="AAF7" s="199"/>
      <c r="AAG7" s="199"/>
      <c r="AAH7" s="199"/>
      <c r="AAI7" s="199"/>
      <c r="AAJ7" s="199"/>
      <c r="AAK7" s="199"/>
      <c r="AAL7" s="199"/>
      <c r="AAM7" s="199"/>
      <c r="AAN7" s="199"/>
      <c r="AAO7" s="199"/>
      <c r="AAP7" s="199"/>
      <c r="AAQ7" s="199"/>
      <c r="AAR7" s="199"/>
      <c r="AAS7" s="199"/>
      <c r="AAT7" s="199"/>
      <c r="AAU7" s="199"/>
      <c r="AAV7" s="199"/>
      <c r="AAW7" s="199"/>
      <c r="AAX7" s="199"/>
      <c r="AAY7" s="199"/>
      <c r="AAZ7" s="199"/>
      <c r="ABA7" s="199"/>
      <c r="ABB7" s="199"/>
      <c r="ABC7" s="199"/>
      <c r="ABD7" s="199"/>
      <c r="ABE7" s="199"/>
      <c r="ABF7" s="199"/>
      <c r="ABG7" s="199"/>
      <c r="ABH7" s="199"/>
      <c r="ABI7" s="199"/>
      <c r="ABJ7" s="199"/>
      <c r="ABK7" s="199"/>
      <c r="ABL7" s="199"/>
      <c r="ABM7" s="199"/>
      <c r="ABN7" s="199"/>
      <c r="ABO7" s="199"/>
      <c r="ABP7" s="199"/>
      <c r="ABQ7" s="199"/>
      <c r="ABR7" s="199"/>
      <c r="ABS7" s="199"/>
      <c r="ABT7" s="199"/>
      <c r="ABU7" s="199"/>
      <c r="ABV7" s="199"/>
      <c r="ABW7" s="199"/>
      <c r="ABX7" s="199"/>
      <c r="ABY7" s="199"/>
      <c r="ABZ7" s="199"/>
      <c r="ACA7" s="199"/>
      <c r="ACB7" s="199"/>
      <c r="ACC7" s="199"/>
      <c r="ACD7" s="199"/>
      <c r="ACE7" s="199"/>
      <c r="ACF7" s="199"/>
      <c r="ACG7" s="199"/>
      <c r="ACH7" s="199"/>
      <c r="ACI7" s="199"/>
      <c r="ACJ7" s="199"/>
      <c r="ACK7" s="199"/>
      <c r="ACL7" s="199"/>
      <c r="ACM7" s="199"/>
      <c r="ACN7" s="199"/>
      <c r="ACO7" s="199"/>
      <c r="ACP7" s="199"/>
      <c r="ACQ7" s="199"/>
      <c r="ACR7" s="199"/>
      <c r="ACS7" s="199"/>
      <c r="ACT7" s="199"/>
      <c r="ACU7" s="199"/>
      <c r="ACV7" s="199"/>
      <c r="ACW7" s="199"/>
      <c r="ACX7" s="199"/>
      <c r="ACY7" s="199"/>
      <c r="ACZ7" s="199"/>
      <c r="ADA7" s="199"/>
      <c r="ADB7" s="199"/>
      <c r="ADC7" s="199"/>
      <c r="ADD7" s="199"/>
      <c r="ADE7" s="199"/>
      <c r="ADF7" s="199"/>
      <c r="ADG7" s="199"/>
      <c r="ADH7" s="199"/>
      <c r="ADI7" s="199"/>
      <c r="ADJ7" s="199"/>
      <c r="ADK7" s="199"/>
      <c r="ADL7" s="199"/>
      <c r="ADM7" s="199"/>
      <c r="ADN7" s="199"/>
      <c r="ADO7" s="199"/>
      <c r="ADP7" s="199"/>
      <c r="ADQ7" s="199"/>
      <c r="ADR7" s="199"/>
      <c r="ADS7" s="199"/>
      <c r="ADT7" s="199"/>
      <c r="ADU7" s="199"/>
      <c r="ADV7" s="199"/>
      <c r="ADW7" s="199"/>
      <c r="ADX7" s="199"/>
      <c r="ADY7" s="199"/>
      <c r="ADZ7" s="199"/>
      <c r="AEA7" s="199"/>
      <c r="AEB7" s="199"/>
      <c r="AEC7" s="199"/>
      <c r="AED7" s="199"/>
      <c r="AEE7" s="199"/>
      <c r="AEF7" s="199"/>
      <c r="AEG7" s="199"/>
      <c r="AEH7" s="199"/>
      <c r="AEI7" s="199"/>
      <c r="AEJ7" s="199"/>
      <c r="AEK7" s="199"/>
      <c r="AEL7" s="199"/>
      <c r="AEM7" s="199"/>
      <c r="AEN7" s="199"/>
      <c r="AEO7" s="199"/>
      <c r="AEP7" s="199"/>
      <c r="AEQ7" s="199"/>
      <c r="AER7" s="199"/>
      <c r="AES7" s="199"/>
      <c r="AET7" s="199"/>
      <c r="AEU7" s="199"/>
      <c r="AEV7" s="199"/>
      <c r="AEW7" s="199"/>
      <c r="AEX7" s="199"/>
      <c r="AEY7" s="199"/>
      <c r="AEZ7" s="199"/>
      <c r="AFA7" s="199"/>
      <c r="AFB7" s="199"/>
      <c r="AFC7" s="199"/>
      <c r="AFD7" s="199"/>
      <c r="AFE7" s="199"/>
      <c r="AFF7" s="199"/>
      <c r="AFG7" s="199"/>
      <c r="AFH7" s="199"/>
      <c r="AFI7" s="199"/>
      <c r="AFJ7" s="199"/>
      <c r="AFK7" s="199"/>
      <c r="AFL7" s="199"/>
      <c r="AFM7" s="199"/>
      <c r="AFN7" s="199"/>
      <c r="AFO7" s="199"/>
      <c r="AFP7" s="199"/>
      <c r="AFQ7" s="199"/>
      <c r="AFR7" s="199"/>
      <c r="AFS7" s="199"/>
      <c r="AFT7" s="199"/>
      <c r="AFU7" s="199"/>
      <c r="AFV7" s="199"/>
      <c r="AFW7" s="199"/>
      <c r="AFX7" s="199"/>
      <c r="AFY7" s="199"/>
      <c r="AFZ7" s="199"/>
      <c r="AGA7" s="199"/>
      <c r="AGB7" s="199"/>
      <c r="AGC7" s="199"/>
      <c r="AGD7" s="199"/>
      <c r="AGE7" s="199"/>
      <c r="AGF7" s="199"/>
      <c r="AGG7" s="199"/>
      <c r="AGH7" s="199"/>
      <c r="AGI7" s="199"/>
      <c r="AGJ7" s="199"/>
      <c r="AGK7" s="199"/>
      <c r="AGL7" s="199"/>
      <c r="AGM7" s="199"/>
      <c r="AGN7" s="199"/>
      <c r="AGO7" s="199"/>
      <c r="AGP7" s="199"/>
      <c r="AGQ7" s="199"/>
      <c r="AGR7" s="199"/>
      <c r="AGS7" s="199"/>
      <c r="AGT7" s="199"/>
      <c r="AGU7" s="199"/>
      <c r="AGV7" s="199"/>
      <c r="AGW7" s="199"/>
      <c r="AGX7" s="199"/>
      <c r="AGY7" s="199"/>
      <c r="AGZ7" s="199"/>
      <c r="AHA7" s="199"/>
      <c r="AHB7" s="199"/>
      <c r="AHC7" s="199"/>
      <c r="AHD7" s="199"/>
      <c r="AHE7" s="199"/>
      <c r="AHF7" s="199"/>
      <c r="AHG7" s="199"/>
      <c r="AHH7" s="199"/>
      <c r="AHI7" s="199"/>
      <c r="AHJ7" s="199"/>
      <c r="AHK7" s="199"/>
      <c r="AHL7" s="199"/>
      <c r="AHM7" s="199"/>
      <c r="AHN7" s="199"/>
      <c r="AHO7" s="199"/>
      <c r="AHP7" s="199"/>
      <c r="AHQ7" s="199"/>
      <c r="AHR7" s="199"/>
      <c r="AHS7" s="199"/>
      <c r="AHT7" s="199"/>
      <c r="AHU7" s="199"/>
      <c r="AHV7" s="199"/>
      <c r="AHW7" s="199"/>
      <c r="AHX7" s="199"/>
      <c r="AHY7" s="199"/>
      <c r="AHZ7" s="199"/>
      <c r="AIA7" s="199"/>
      <c r="AIB7" s="199"/>
      <c r="AIC7" s="199"/>
      <c r="AID7" s="199"/>
      <c r="AIE7" s="199"/>
      <c r="AIF7" s="199"/>
      <c r="AIG7" s="199"/>
      <c r="AIH7" s="199"/>
      <c r="AII7" s="199"/>
      <c r="AIJ7" s="199"/>
      <c r="AIK7" s="199"/>
      <c r="AIL7" s="199"/>
      <c r="AIM7" s="199"/>
      <c r="AIN7" s="199"/>
      <c r="AIO7" s="199"/>
      <c r="AIP7" s="199"/>
      <c r="AIQ7" s="199"/>
      <c r="AIR7" s="199"/>
      <c r="AIS7" s="199"/>
      <c r="AIT7" s="199"/>
      <c r="AIU7" s="199"/>
      <c r="AIV7" s="199"/>
      <c r="AIW7" s="199"/>
      <c r="AIX7" s="199"/>
      <c r="AIY7" s="199"/>
      <c r="AIZ7" s="199"/>
      <c r="AJA7" s="199"/>
      <c r="AJB7" s="199"/>
      <c r="AJC7" s="199"/>
      <c r="AJD7" s="199"/>
      <c r="AJE7" s="199"/>
      <c r="AJF7" s="199"/>
      <c r="AJG7" s="199"/>
      <c r="AJH7" s="199"/>
      <c r="AJI7" s="199"/>
      <c r="AJJ7" s="199"/>
      <c r="AJK7" s="199"/>
      <c r="AJL7" s="199"/>
      <c r="AJM7" s="199"/>
      <c r="AJN7" s="199"/>
      <c r="AJO7" s="199"/>
      <c r="AJP7" s="199"/>
      <c r="AJQ7" s="199"/>
      <c r="AJR7" s="199"/>
      <c r="AJS7" s="199"/>
      <c r="AJT7" s="199"/>
      <c r="AJU7" s="199"/>
      <c r="AJV7" s="199"/>
      <c r="AJW7" s="199"/>
      <c r="AJX7" s="199"/>
      <c r="AJY7" s="199"/>
      <c r="AJZ7" s="199"/>
      <c r="AKA7" s="199"/>
      <c r="AKB7" s="199"/>
      <c r="AKC7" s="199"/>
      <c r="AKD7" s="199"/>
      <c r="AKE7" s="199"/>
      <c r="AKF7" s="199"/>
      <c r="AKG7" s="199"/>
      <c r="AKH7" s="199"/>
      <c r="AKI7" s="199"/>
      <c r="AKJ7" s="199"/>
      <c r="AKK7" s="199"/>
      <c r="AKL7" s="199"/>
      <c r="AKM7" s="199"/>
      <c r="AKN7" s="199"/>
      <c r="AKO7" s="199"/>
      <c r="AKP7" s="199"/>
      <c r="AKQ7" s="199"/>
      <c r="AKR7" s="199"/>
      <c r="AKS7" s="199"/>
      <c r="AKT7" s="199"/>
      <c r="AKU7" s="199"/>
      <c r="AKV7" s="199"/>
      <c r="AKW7" s="199"/>
      <c r="AKX7" s="199"/>
      <c r="AKY7" s="199"/>
      <c r="AKZ7" s="199"/>
      <c r="ALA7" s="199"/>
      <c r="ALB7" s="199"/>
      <c r="ALC7" s="199"/>
      <c r="ALD7" s="199"/>
      <c r="ALE7" s="199"/>
      <c r="ALF7" s="199"/>
      <c r="ALG7" s="199"/>
      <c r="ALH7" s="199"/>
      <c r="ALI7" s="199"/>
      <c r="ALJ7" s="199"/>
      <c r="ALK7" s="199"/>
      <c r="ALL7" s="199"/>
      <c r="ALM7" s="199"/>
      <c r="ALN7" s="199"/>
      <c r="ALO7" s="199"/>
      <c r="ALP7" s="199"/>
      <c r="ALQ7" s="199"/>
      <c r="ALR7" s="199"/>
      <c r="ALS7" s="199"/>
      <c r="ALT7" s="199"/>
      <c r="ALU7" s="199"/>
      <c r="ALV7" s="199"/>
      <c r="ALW7" s="199"/>
      <c r="ALX7" s="199"/>
      <c r="ALY7" s="199"/>
      <c r="ALZ7" s="199"/>
      <c r="AMA7" s="199"/>
      <c r="AMB7" s="199"/>
      <c r="AMC7" s="199"/>
      <c r="AMD7" s="199"/>
      <c r="AME7" s="199"/>
      <c r="AMF7" s="199"/>
      <c r="AMG7" s="199"/>
      <c r="AMH7" s="199"/>
      <c r="AMI7" s="199"/>
      <c r="AMJ7" s="199"/>
      <c r="AMK7" s="199"/>
      <c r="AML7" s="199"/>
      <c r="AMM7" s="199"/>
      <c r="AMN7" s="199"/>
      <c r="AMO7" s="199"/>
      <c r="AMP7" s="199"/>
      <c r="AMQ7" s="199"/>
      <c r="AMR7" s="199"/>
      <c r="AMS7" s="199"/>
      <c r="AMT7" s="199"/>
      <c r="AMU7" s="199"/>
      <c r="AMV7" s="199"/>
      <c r="AMW7" s="199"/>
      <c r="AMX7" s="199"/>
      <c r="AMY7" s="199"/>
      <c r="AMZ7" s="199"/>
      <c r="ANA7" s="199"/>
      <c r="ANB7" s="199"/>
      <c r="ANC7" s="199"/>
      <c r="AND7" s="199"/>
      <c r="ANE7" s="199"/>
      <c r="ANF7" s="199"/>
      <c r="ANG7" s="199"/>
      <c r="ANH7" s="199"/>
      <c r="ANI7" s="199"/>
      <c r="ANJ7" s="199"/>
      <c r="ANK7" s="199"/>
      <c r="ANL7" s="199"/>
      <c r="ANM7" s="199"/>
      <c r="ANN7" s="199"/>
      <c r="ANO7" s="199"/>
      <c r="ANP7" s="199"/>
      <c r="ANQ7" s="199"/>
      <c r="ANR7" s="199"/>
      <c r="ANS7" s="199"/>
      <c r="ANT7" s="199"/>
      <c r="ANU7" s="199"/>
      <c r="ANV7" s="199"/>
      <c r="ANW7" s="199"/>
      <c r="ANX7" s="199"/>
      <c r="ANY7" s="199"/>
      <c r="ANZ7" s="199"/>
      <c r="AOA7" s="199"/>
      <c r="AOB7" s="199"/>
      <c r="AOC7" s="199"/>
      <c r="AOD7" s="199"/>
      <c r="AOE7" s="199"/>
      <c r="AOF7" s="199"/>
      <c r="AOG7" s="199"/>
      <c r="AOH7" s="199"/>
      <c r="AOI7" s="199"/>
      <c r="AOJ7" s="199"/>
      <c r="AOK7" s="199"/>
      <c r="AOL7" s="199"/>
      <c r="AOM7" s="199"/>
      <c r="AON7" s="199"/>
      <c r="AOO7" s="199"/>
      <c r="AOP7" s="199"/>
      <c r="AOQ7" s="199"/>
      <c r="AOR7" s="199"/>
      <c r="AOS7" s="199"/>
      <c r="AOT7" s="199"/>
      <c r="AOU7" s="199"/>
      <c r="AOV7" s="199"/>
      <c r="AOW7" s="199"/>
      <c r="AOX7" s="199"/>
      <c r="AOY7" s="199"/>
      <c r="AOZ7" s="199"/>
      <c r="APA7" s="199"/>
      <c r="APB7" s="199"/>
      <c r="APC7" s="199"/>
      <c r="APD7" s="199"/>
      <c r="APE7" s="199"/>
      <c r="APF7" s="199"/>
      <c r="APG7" s="199"/>
      <c r="APH7" s="199"/>
      <c r="API7" s="199"/>
      <c r="APJ7" s="199"/>
      <c r="APK7" s="199"/>
      <c r="APL7" s="199"/>
      <c r="APM7" s="199"/>
      <c r="APN7" s="199"/>
      <c r="APO7" s="199"/>
      <c r="APP7" s="199"/>
      <c r="APQ7" s="199"/>
      <c r="APR7" s="199"/>
      <c r="APS7" s="199"/>
      <c r="APT7" s="199"/>
      <c r="APU7" s="199"/>
      <c r="APV7" s="199"/>
      <c r="APW7" s="199"/>
      <c r="APX7" s="199"/>
      <c r="APY7" s="199"/>
      <c r="APZ7" s="199"/>
      <c r="AQA7" s="199"/>
      <c r="AQB7" s="199"/>
      <c r="AQC7" s="199"/>
      <c r="AQD7" s="199"/>
      <c r="AQE7" s="199"/>
      <c r="AQF7" s="199"/>
      <c r="AQG7" s="199"/>
      <c r="AQH7" s="199"/>
      <c r="AQI7" s="199"/>
      <c r="AQJ7" s="199"/>
      <c r="AQK7" s="199"/>
      <c r="AQL7" s="199"/>
      <c r="AQM7" s="199"/>
      <c r="AQN7" s="199"/>
      <c r="AQO7" s="199"/>
      <c r="AQP7" s="199"/>
      <c r="AQQ7" s="199"/>
      <c r="AQR7" s="199"/>
      <c r="AQS7" s="199"/>
      <c r="AQT7" s="199"/>
      <c r="AQU7" s="199"/>
      <c r="AQV7" s="199"/>
      <c r="AQW7" s="199"/>
      <c r="AQX7" s="199"/>
      <c r="AQY7" s="199"/>
      <c r="AQZ7" s="199"/>
      <c r="ARA7" s="199"/>
      <c r="ARB7" s="199"/>
      <c r="ARC7" s="199"/>
      <c r="ARD7" s="199"/>
      <c r="ARE7" s="199"/>
      <c r="ARF7" s="199"/>
      <c r="ARG7" s="199"/>
      <c r="ARH7" s="199"/>
      <c r="ARI7" s="199"/>
      <c r="ARJ7" s="199"/>
      <c r="ARK7" s="199"/>
      <c r="ARL7" s="199"/>
      <c r="ARM7" s="199"/>
      <c r="ARN7" s="199"/>
      <c r="ARO7" s="199"/>
      <c r="ARP7" s="199"/>
      <c r="ARQ7" s="199"/>
      <c r="ARR7" s="199"/>
      <c r="ARS7" s="199"/>
      <c r="ART7" s="199"/>
      <c r="ARU7" s="199"/>
      <c r="ARV7" s="199"/>
      <c r="ARW7" s="199"/>
      <c r="ARX7" s="199"/>
      <c r="ARY7" s="199"/>
      <c r="ARZ7" s="199"/>
      <c r="ASA7" s="199"/>
      <c r="ASB7" s="199"/>
      <c r="ASC7" s="199"/>
      <c r="ASD7" s="199"/>
      <c r="ASE7" s="199"/>
      <c r="ASF7" s="199"/>
      <c r="ASG7" s="199"/>
      <c r="ASH7" s="199"/>
      <c r="ASI7" s="199"/>
      <c r="ASJ7" s="199"/>
      <c r="ASK7" s="199"/>
      <c r="ASL7" s="199"/>
      <c r="ASM7" s="199"/>
      <c r="ASN7" s="199"/>
      <c r="ASO7" s="199"/>
      <c r="ASP7" s="199"/>
      <c r="ASQ7" s="199"/>
      <c r="ASR7" s="199"/>
      <c r="ASS7" s="199"/>
      <c r="AST7" s="199"/>
      <c r="ASU7" s="199"/>
      <c r="ASV7" s="199"/>
      <c r="ASW7" s="199"/>
      <c r="ASX7" s="199"/>
      <c r="ASY7" s="199"/>
      <c r="ASZ7" s="199"/>
      <c r="ATA7" s="199"/>
      <c r="ATB7" s="199"/>
      <c r="ATC7" s="199"/>
      <c r="ATD7" s="199"/>
      <c r="ATE7" s="199"/>
      <c r="ATF7" s="199"/>
      <c r="ATG7" s="199"/>
      <c r="ATH7" s="199"/>
      <c r="ATI7" s="199"/>
      <c r="ATJ7" s="199"/>
      <c r="ATK7" s="199"/>
      <c r="ATL7" s="199"/>
      <c r="ATM7" s="199"/>
      <c r="ATN7" s="199"/>
      <c r="ATO7" s="199"/>
      <c r="ATP7" s="199"/>
      <c r="ATQ7" s="199"/>
      <c r="ATR7" s="199"/>
      <c r="ATS7" s="199"/>
      <c r="ATT7" s="199"/>
      <c r="ATU7" s="199"/>
      <c r="ATV7" s="199"/>
      <c r="ATW7" s="199"/>
      <c r="ATX7" s="199"/>
      <c r="ATY7" s="199"/>
      <c r="ATZ7" s="199"/>
      <c r="AUA7" s="199"/>
      <c r="AUB7" s="199"/>
      <c r="AUC7" s="199"/>
      <c r="AUD7" s="199"/>
      <c r="AUE7" s="199"/>
      <c r="AUF7" s="199"/>
      <c r="AUG7" s="199"/>
      <c r="AUH7" s="199"/>
      <c r="AUI7" s="199"/>
      <c r="AUJ7" s="199"/>
      <c r="AUK7" s="199"/>
      <c r="AUL7" s="199"/>
      <c r="AUM7" s="199"/>
      <c r="AUN7" s="199"/>
      <c r="AUO7" s="199"/>
      <c r="AUP7" s="199"/>
      <c r="AUQ7" s="199"/>
      <c r="AUR7" s="199"/>
      <c r="AUS7" s="199"/>
      <c r="AUT7" s="199"/>
      <c r="AUU7" s="199"/>
      <c r="AUV7" s="199"/>
      <c r="AUW7" s="199"/>
      <c r="AUX7" s="199"/>
      <c r="AUY7" s="199"/>
      <c r="AUZ7" s="199"/>
      <c r="AVA7" s="199"/>
      <c r="AVB7" s="199"/>
      <c r="AVC7" s="199"/>
      <c r="AVD7" s="199"/>
      <c r="AVE7" s="199"/>
      <c r="AVF7" s="199"/>
      <c r="AVG7" s="199"/>
      <c r="AVH7" s="199"/>
      <c r="AVI7" s="199"/>
      <c r="AVJ7" s="199"/>
      <c r="AVK7" s="199"/>
      <c r="AVL7" s="199"/>
      <c r="AVM7" s="199"/>
      <c r="AVN7" s="199"/>
      <c r="AVO7" s="199"/>
      <c r="AVP7" s="199"/>
      <c r="AVQ7" s="199"/>
      <c r="AVR7" s="199"/>
      <c r="AVS7" s="199"/>
      <c r="AVT7" s="199"/>
      <c r="AVU7" s="199"/>
      <c r="AVV7" s="199"/>
      <c r="AVW7" s="199"/>
      <c r="AVX7" s="199"/>
      <c r="AVY7" s="199"/>
      <c r="AVZ7" s="199"/>
      <c r="AWA7" s="199"/>
      <c r="AWB7" s="199"/>
      <c r="AWC7" s="199"/>
      <c r="AWD7" s="199"/>
      <c r="AWE7" s="199"/>
      <c r="AWF7" s="199"/>
      <c r="AWG7" s="199"/>
      <c r="AWH7" s="199"/>
      <c r="AWI7" s="199"/>
      <c r="AWJ7" s="199"/>
      <c r="AWK7" s="199"/>
      <c r="AWL7" s="199"/>
      <c r="AWM7" s="199"/>
      <c r="AWN7" s="199"/>
      <c r="AWO7" s="199"/>
      <c r="AWP7" s="199"/>
      <c r="AWQ7" s="199"/>
      <c r="AWR7" s="199"/>
      <c r="AWS7" s="199"/>
      <c r="AWT7" s="199"/>
      <c r="AWU7" s="199"/>
      <c r="AWV7" s="199"/>
      <c r="AWW7" s="199"/>
      <c r="AWX7" s="199"/>
      <c r="AWY7" s="199"/>
      <c r="AWZ7" s="199"/>
      <c r="AXA7" s="199"/>
      <c r="AXB7" s="199"/>
      <c r="AXC7" s="199"/>
      <c r="AXD7" s="199"/>
      <c r="AXE7" s="199"/>
      <c r="AXF7" s="199"/>
      <c r="AXG7" s="199"/>
      <c r="AXH7" s="199"/>
      <c r="AXI7" s="199"/>
      <c r="AXJ7" s="199"/>
      <c r="AXK7" s="199"/>
      <c r="AXL7" s="199"/>
      <c r="AXM7" s="199"/>
      <c r="AXN7" s="199"/>
      <c r="AXO7" s="199"/>
      <c r="AXP7" s="199"/>
      <c r="AXQ7" s="199"/>
      <c r="AXR7" s="199"/>
      <c r="AXS7" s="199"/>
      <c r="AXT7" s="199"/>
      <c r="AXU7" s="199"/>
      <c r="AXV7" s="199"/>
      <c r="AXW7" s="199"/>
      <c r="AXX7" s="199"/>
      <c r="AXY7" s="199"/>
      <c r="AXZ7" s="199"/>
      <c r="AYA7" s="199"/>
      <c r="AYB7" s="199"/>
      <c r="AYC7" s="199"/>
      <c r="AYD7" s="199"/>
      <c r="AYE7" s="199"/>
      <c r="AYF7" s="199"/>
      <c r="AYG7" s="199"/>
      <c r="AYH7" s="199"/>
      <c r="AYI7" s="199"/>
      <c r="AYJ7" s="199"/>
      <c r="AYK7" s="199"/>
      <c r="AYL7" s="199"/>
      <c r="AYM7" s="199"/>
      <c r="AYN7" s="199"/>
      <c r="AYO7" s="199"/>
      <c r="AYP7" s="199"/>
      <c r="AYQ7" s="199"/>
      <c r="AYR7" s="199"/>
      <c r="AYS7" s="199"/>
      <c r="AYT7" s="199"/>
      <c r="AYU7" s="199"/>
      <c r="AYV7" s="199"/>
      <c r="AYW7" s="199"/>
      <c r="AYX7" s="199"/>
      <c r="AYY7" s="199"/>
      <c r="AYZ7" s="199"/>
      <c r="AZA7" s="199"/>
      <c r="AZB7" s="199"/>
      <c r="AZC7" s="199"/>
      <c r="AZD7" s="199"/>
      <c r="AZE7" s="199"/>
      <c r="AZF7" s="199"/>
      <c r="AZG7" s="199"/>
      <c r="AZH7" s="199"/>
      <c r="AZI7" s="199"/>
      <c r="AZJ7" s="199"/>
      <c r="AZK7" s="199"/>
      <c r="AZL7" s="199"/>
      <c r="AZM7" s="199"/>
      <c r="AZN7" s="199"/>
      <c r="AZO7" s="199"/>
      <c r="AZP7" s="199"/>
      <c r="AZQ7" s="199"/>
      <c r="AZR7" s="199"/>
      <c r="AZS7" s="199"/>
      <c r="AZT7" s="199"/>
      <c r="AZU7" s="199"/>
      <c r="AZV7" s="199"/>
      <c r="AZW7" s="199"/>
      <c r="AZX7" s="199"/>
      <c r="AZY7" s="199"/>
      <c r="AZZ7" s="199"/>
      <c r="BAA7" s="199"/>
      <c r="BAB7" s="199"/>
      <c r="BAC7" s="199"/>
      <c r="BAD7" s="199"/>
      <c r="BAE7" s="199"/>
      <c r="BAF7" s="199"/>
      <c r="BAG7" s="199"/>
      <c r="BAH7" s="199"/>
      <c r="BAI7" s="199"/>
      <c r="BAJ7" s="199"/>
      <c r="BAK7" s="199"/>
      <c r="BAL7" s="199"/>
      <c r="BAM7" s="199"/>
      <c r="BAN7" s="199"/>
      <c r="BAO7" s="199"/>
      <c r="BAP7" s="199"/>
      <c r="BAQ7" s="199"/>
      <c r="BAR7" s="199"/>
      <c r="BAS7" s="199"/>
      <c r="BAT7" s="199"/>
      <c r="BAU7" s="199"/>
      <c r="BAV7" s="199"/>
      <c r="BAW7" s="199"/>
      <c r="BAX7" s="199"/>
      <c r="BAY7" s="199"/>
      <c r="BAZ7" s="199"/>
      <c r="BBA7" s="199"/>
      <c r="BBB7" s="199"/>
      <c r="BBC7" s="199"/>
      <c r="BBD7" s="199"/>
      <c r="BBE7" s="199"/>
      <c r="BBF7" s="199"/>
      <c r="BBG7" s="199"/>
      <c r="BBH7" s="199"/>
      <c r="BBI7" s="199"/>
      <c r="BBJ7" s="199"/>
      <c r="BBK7" s="199"/>
      <c r="BBL7" s="199"/>
      <c r="BBM7" s="199"/>
      <c r="BBN7" s="199"/>
      <c r="BBO7" s="199"/>
      <c r="BBP7" s="199"/>
      <c r="BBQ7" s="199"/>
    </row>
    <row r="8" spans="1:16376" ht="23.4" x14ac:dyDescent="0.3">
      <c r="A8" s="225"/>
      <c r="B8" s="225" t="s">
        <v>205</v>
      </c>
      <c r="C8" s="225"/>
      <c r="D8" s="225"/>
      <c r="E8" s="225"/>
      <c r="F8" s="225"/>
      <c r="G8" s="225"/>
      <c r="H8" s="225"/>
      <c r="I8" s="225"/>
      <c r="T8" s="225"/>
      <c r="U8" s="225"/>
      <c r="V8" s="225"/>
      <c r="W8" s="180"/>
      <c r="X8" s="225"/>
      <c r="Y8" s="225"/>
      <c r="Z8" s="290">
        <v>3</v>
      </c>
    </row>
    <row r="9" spans="1:16376" ht="82.8" x14ac:dyDescent="0.3">
      <c r="A9" s="295" t="s">
        <v>413</v>
      </c>
      <c r="B9" s="196" t="s">
        <v>357</v>
      </c>
      <c r="C9" s="37"/>
      <c r="D9" s="37"/>
      <c r="E9" s="37"/>
      <c r="F9" s="17"/>
      <c r="G9" s="194" t="str">
        <f>IF(F9="oui",$A9,"0")</f>
        <v>0</v>
      </c>
      <c r="H9" s="176" t="s">
        <v>356</v>
      </c>
      <c r="I9" s="37"/>
      <c r="T9" s="175">
        <f>$F9</f>
        <v>0</v>
      </c>
      <c r="U9" s="183"/>
      <c r="V9" s="183"/>
      <c r="X9" s="176"/>
      <c r="Y9" s="175">
        <f>IF(OR(X9=" /",""),0,IF(X9=" - ",1,0))</f>
        <v>0</v>
      </c>
      <c r="Z9" s="142">
        <v>4</v>
      </c>
    </row>
    <row r="10" spans="1:16376" ht="38.4" customHeight="1" x14ac:dyDescent="0.3">
      <c r="A10" s="295" t="s">
        <v>413</v>
      </c>
      <c r="B10" s="188" t="s">
        <v>441</v>
      </c>
      <c r="C10" s="37"/>
      <c r="D10" s="37"/>
      <c r="E10" s="37"/>
      <c r="F10" s="17"/>
      <c r="G10" s="194" t="str">
        <f>IF(F10="oui",$A10,"0")</f>
        <v>0</v>
      </c>
      <c r="H10" s="176" t="s">
        <v>73</v>
      </c>
      <c r="I10" s="37"/>
      <c r="T10" s="175">
        <f>$F10</f>
        <v>0</v>
      </c>
      <c r="U10" s="183"/>
      <c r="V10" s="183"/>
      <c r="X10" s="176"/>
      <c r="Y10" s="175">
        <f>IF(OR(X10=" /",""),0,IF(X10=" - ",1,0))</f>
        <v>0</v>
      </c>
      <c r="Z10" s="142">
        <v>4</v>
      </c>
    </row>
    <row r="11" spans="1:16376" ht="38.4" customHeight="1" x14ac:dyDescent="0.3">
      <c r="A11" s="295" t="s">
        <v>413</v>
      </c>
      <c r="B11" s="188" t="s">
        <v>354</v>
      </c>
      <c r="C11" s="37"/>
      <c r="D11" s="37"/>
      <c r="E11" s="37"/>
      <c r="F11" s="17"/>
      <c r="G11" s="194" t="str">
        <f>IF(F11="oui",$A11,"0")</f>
        <v>0</v>
      </c>
      <c r="H11" s="176" t="s">
        <v>353</v>
      </c>
      <c r="I11" s="37"/>
      <c r="T11" s="175">
        <f>$F11</f>
        <v>0</v>
      </c>
      <c r="U11" s="175"/>
      <c r="V11" s="175"/>
      <c r="X11" s="176"/>
      <c r="Y11" s="175">
        <f>IF(OR(X11=" /",""),0,IF(X11=" - ",1,0))</f>
        <v>0</v>
      </c>
      <c r="Z11" s="142">
        <v>4</v>
      </c>
    </row>
    <row r="12" spans="1:16376" ht="56.25" customHeight="1" x14ac:dyDescent="0.3">
      <c r="A12" s="295" t="s">
        <v>413</v>
      </c>
      <c r="B12" s="195" t="s">
        <v>352</v>
      </c>
      <c r="C12" s="37"/>
      <c r="D12" s="37"/>
      <c r="E12" s="37"/>
      <c r="F12" s="17"/>
      <c r="G12" s="194" t="str">
        <f>IF(F12="oui",$A12,"0")</f>
        <v>0</v>
      </c>
      <c r="H12" s="176" t="s">
        <v>351</v>
      </c>
      <c r="I12" s="37"/>
      <c r="T12" s="175">
        <f>$F12</f>
        <v>0</v>
      </c>
      <c r="U12" s="175"/>
      <c r="V12" s="175"/>
      <c r="X12" s="176"/>
      <c r="Y12" s="175">
        <f>IF(OR(X12=" /",""),0,IF(X12=" - ",1,0))</f>
        <v>0</v>
      </c>
      <c r="Z12" s="142">
        <v>4</v>
      </c>
    </row>
    <row r="13" spans="1:16376" ht="23.4" x14ac:dyDescent="0.3">
      <c r="A13" s="225"/>
      <c r="B13" s="225" t="s">
        <v>440</v>
      </c>
      <c r="C13" s="225"/>
      <c r="D13" s="225"/>
      <c r="E13" s="225"/>
      <c r="F13" s="225"/>
      <c r="G13" s="225"/>
      <c r="H13" s="225"/>
      <c r="I13" s="225"/>
      <c r="T13" s="225"/>
      <c r="U13" s="225"/>
      <c r="V13" s="225"/>
      <c r="W13" s="180"/>
      <c r="X13" s="225"/>
      <c r="Y13" s="225"/>
      <c r="Z13" s="290">
        <v>3</v>
      </c>
    </row>
    <row r="14" spans="1:16376" ht="69" x14ac:dyDescent="0.3">
      <c r="A14" s="314" t="s">
        <v>413</v>
      </c>
      <c r="B14" s="339" t="s">
        <v>64</v>
      </c>
      <c r="C14" s="37"/>
      <c r="D14" s="37"/>
      <c r="E14" s="37"/>
      <c r="F14" s="17"/>
      <c r="G14" s="177" t="str">
        <f>IF(F14="oui",$A14,IF(F14="en developpement",$A14/2,"0"))</f>
        <v>0</v>
      </c>
      <c r="H14" s="192" t="s">
        <v>349</v>
      </c>
      <c r="I14" s="37"/>
      <c r="T14" s="175">
        <f>$F14</f>
        <v>0</v>
      </c>
      <c r="U14" s="175"/>
      <c r="V14" s="175"/>
      <c r="W14" s="180"/>
      <c r="X14" s="192"/>
      <c r="Y14" s="175"/>
      <c r="Z14" s="142">
        <v>4</v>
      </c>
    </row>
    <row r="15" spans="1:16376" ht="34.950000000000003" customHeight="1" x14ac:dyDescent="0.3">
      <c r="A15" s="326">
        <f>A17+A23+A24</f>
        <v>5.5</v>
      </c>
      <c r="B15" s="267" t="s">
        <v>33</v>
      </c>
      <c r="C15" s="268" t="str">
        <f>B15&amp;1</f>
        <v>NIVEAU 11</v>
      </c>
      <c r="D15" s="338"/>
      <c r="E15" s="338"/>
      <c r="F15" s="337"/>
      <c r="G15" s="336"/>
      <c r="H15" s="335"/>
      <c r="I15" s="268"/>
      <c r="T15" s="340"/>
      <c r="U15" s="340"/>
      <c r="V15" s="340"/>
      <c r="X15" s="340"/>
      <c r="Y15" s="340"/>
      <c r="Z15" s="289">
        <v>2</v>
      </c>
    </row>
    <row r="16" spans="1:16376" ht="19.95" customHeight="1" x14ac:dyDescent="0.3">
      <c r="A16" s="225"/>
      <c r="B16" s="225" t="s">
        <v>350</v>
      </c>
      <c r="C16" s="225"/>
      <c r="D16" s="225"/>
      <c r="E16" s="225"/>
      <c r="F16" s="225"/>
      <c r="G16" s="225"/>
      <c r="H16" s="225"/>
      <c r="I16" s="225"/>
      <c r="T16" s="225"/>
      <c r="U16" s="225"/>
      <c r="V16" s="225"/>
      <c r="W16" s="180"/>
      <c r="X16" s="225"/>
      <c r="Y16" s="225"/>
      <c r="Z16" s="290">
        <v>3</v>
      </c>
    </row>
    <row r="17" spans="1:1421" ht="28.8" x14ac:dyDescent="0.3">
      <c r="A17" s="386">
        <v>4</v>
      </c>
      <c r="B17" s="334" t="s">
        <v>439</v>
      </c>
      <c r="C17" s="333" t="s">
        <v>438</v>
      </c>
      <c r="D17" s="328"/>
      <c r="E17" s="257"/>
      <c r="F17" s="392"/>
      <c r="G17" s="395" t="str">
        <f>IF(F17="oui",$A17,IF(F17="en developpement",$A17/2,"0"))</f>
        <v>0</v>
      </c>
      <c r="H17" s="389" t="s">
        <v>346</v>
      </c>
      <c r="I17" s="333" t="s">
        <v>438</v>
      </c>
      <c r="T17" s="175">
        <f t="shared" ref="T17:T24" si="0">$F17</f>
        <v>0</v>
      </c>
      <c r="U17" s="175"/>
      <c r="V17" s="175"/>
      <c r="X17" s="176"/>
      <c r="Y17" s="175"/>
      <c r="Z17" s="142">
        <v>4</v>
      </c>
    </row>
    <row r="18" spans="1:1421" ht="27.75" customHeight="1" x14ac:dyDescent="0.3">
      <c r="A18" s="387"/>
      <c r="B18" s="330" t="str">
        <f>"- Une visualisation des sites"</f>
        <v>- Une visualisation des sites</v>
      </c>
      <c r="C18" s="332" t="s">
        <v>434</v>
      </c>
      <c r="D18" s="328"/>
      <c r="E18" s="257"/>
      <c r="F18" s="393"/>
      <c r="G18" s="396"/>
      <c r="H18" s="390"/>
      <c r="I18" s="332" t="s">
        <v>434</v>
      </c>
      <c r="T18" s="175">
        <f t="shared" si="0"/>
        <v>0</v>
      </c>
      <c r="U18" s="175"/>
      <c r="V18" s="175"/>
      <c r="X18" s="176"/>
      <c r="Y18" s="175"/>
      <c r="Z18" s="142">
        <v>4</v>
      </c>
    </row>
    <row r="19" spans="1:1421" ht="27.75" customHeight="1" x14ac:dyDescent="0.3">
      <c r="A19" s="387"/>
      <c r="B19" s="330" t="s">
        <v>437</v>
      </c>
      <c r="C19" s="332" t="s">
        <v>434</v>
      </c>
      <c r="D19" s="328"/>
      <c r="E19" s="257"/>
      <c r="F19" s="393"/>
      <c r="G19" s="396"/>
      <c r="H19" s="390"/>
      <c r="I19" s="332" t="s">
        <v>434</v>
      </c>
      <c r="T19" s="175">
        <f t="shared" si="0"/>
        <v>0</v>
      </c>
      <c r="U19" s="175"/>
      <c r="V19" s="175"/>
      <c r="X19" s="176"/>
      <c r="Y19" s="175"/>
      <c r="Z19" s="142">
        <v>4</v>
      </c>
    </row>
    <row r="20" spans="1:1421" ht="27.75" customHeight="1" x14ac:dyDescent="0.3">
      <c r="A20" s="387"/>
      <c r="B20" s="330" t="s">
        <v>436</v>
      </c>
      <c r="C20" s="331" t="s">
        <v>434</v>
      </c>
      <c r="D20" s="328"/>
      <c r="E20" s="257"/>
      <c r="F20" s="393"/>
      <c r="G20" s="396"/>
      <c r="H20" s="390"/>
      <c r="I20" s="331" t="s">
        <v>434</v>
      </c>
      <c r="T20" s="175">
        <f t="shared" si="0"/>
        <v>0</v>
      </c>
      <c r="U20" s="175"/>
      <c r="V20" s="175"/>
      <c r="X20" s="176"/>
      <c r="Y20" s="175"/>
      <c r="Z20" s="142">
        <v>4</v>
      </c>
    </row>
    <row r="21" spans="1:1421" ht="27.75" customHeight="1" x14ac:dyDescent="0.3">
      <c r="A21" s="387"/>
      <c r="B21" s="330" t="s">
        <v>435</v>
      </c>
      <c r="C21" s="329" t="s">
        <v>434</v>
      </c>
      <c r="D21" s="328"/>
      <c r="E21" s="257"/>
      <c r="F21" s="393"/>
      <c r="G21" s="396"/>
      <c r="H21" s="390"/>
      <c r="I21" s="329" t="s">
        <v>434</v>
      </c>
      <c r="T21" s="175">
        <f t="shared" si="0"/>
        <v>0</v>
      </c>
      <c r="U21" s="175"/>
      <c r="V21" s="175"/>
      <c r="X21" s="176"/>
      <c r="Y21" s="175"/>
      <c r="Z21" s="142">
        <v>4</v>
      </c>
    </row>
    <row r="22" spans="1:1421" ht="27.75" customHeight="1" x14ac:dyDescent="0.3">
      <c r="A22" s="388"/>
      <c r="B22" s="341" t="s">
        <v>433</v>
      </c>
      <c r="C22" s="37"/>
      <c r="D22" s="319"/>
      <c r="E22" s="327"/>
      <c r="F22" s="394"/>
      <c r="G22" s="397"/>
      <c r="H22" s="391"/>
      <c r="I22" s="37"/>
      <c r="T22" s="175">
        <f t="shared" si="0"/>
        <v>0</v>
      </c>
      <c r="U22" s="175"/>
      <c r="V22" s="175"/>
      <c r="X22" s="176"/>
      <c r="Y22" s="175"/>
      <c r="Z22" s="142">
        <v>4</v>
      </c>
    </row>
    <row r="23" spans="1:1421" ht="35.25" customHeight="1" x14ac:dyDescent="0.3">
      <c r="A23" s="315">
        <v>1</v>
      </c>
      <c r="B23" s="321" t="s">
        <v>25</v>
      </c>
      <c r="C23" s="320" t="s">
        <v>432</v>
      </c>
      <c r="D23" s="319"/>
      <c r="E23" s="181"/>
      <c r="F23" s="17"/>
      <c r="G23" s="177" t="str">
        <f>IF(F23="oui",$A23,IF(F23="en developpement",$A23/2,"0"))</f>
        <v>0</v>
      </c>
      <c r="H23" s="342" t="s">
        <v>344</v>
      </c>
      <c r="I23" s="320" t="str">
        <f>C23</f>
        <v>Coordonnées du responsable</v>
      </c>
      <c r="T23" s="175">
        <f t="shared" si="0"/>
        <v>0</v>
      </c>
      <c r="U23" s="175"/>
      <c r="V23" s="175"/>
      <c r="X23" s="189"/>
      <c r="Y23" s="175">
        <f>IF(OR(X23=" /",""),0,IF(X23=" - ",1,0))</f>
        <v>0</v>
      </c>
      <c r="Z23" s="142">
        <v>4</v>
      </c>
    </row>
    <row r="24" spans="1:1421" ht="35.25" customHeight="1" x14ac:dyDescent="0.3">
      <c r="A24" s="315">
        <v>0.5</v>
      </c>
      <c r="B24" s="243" t="s">
        <v>28</v>
      </c>
      <c r="C24" s="37"/>
      <c r="D24" s="245" t="s">
        <v>74</v>
      </c>
      <c r="E24" s="327"/>
      <c r="F24" s="343"/>
      <c r="G24" s="177" t="str">
        <f>IF(F24="oui",$A24,IF(F24="en developpement",$A24/2,"0"))</f>
        <v>0</v>
      </c>
      <c r="H24" s="342" t="s">
        <v>229</v>
      </c>
      <c r="I24" s="37"/>
      <c r="T24" s="175">
        <f t="shared" si="0"/>
        <v>0</v>
      </c>
      <c r="U24" s="175"/>
      <c r="V24" s="175"/>
      <c r="X24" s="189"/>
      <c r="Y24" s="175">
        <f>IF(OR(X24=" /",""),0,IF(X24=" - ",1,0))</f>
        <v>0</v>
      </c>
      <c r="Z24" s="142">
        <v>4</v>
      </c>
    </row>
    <row r="25" spans="1:1421" ht="34.950000000000003" customHeight="1" x14ac:dyDescent="0.3">
      <c r="A25" s="326">
        <f>A27+A28+A29+A30+A31+A34+A35+A36+A37+A32</f>
        <v>5.5</v>
      </c>
      <c r="B25" s="267" t="s">
        <v>34</v>
      </c>
      <c r="C25" s="268" t="str">
        <f>B25&amp;1</f>
        <v>NIVEAU 21</v>
      </c>
      <c r="D25" s="267"/>
      <c r="E25" s="267"/>
      <c r="F25" s="267"/>
      <c r="G25" s="267"/>
      <c r="H25" s="267"/>
      <c r="I25" s="268"/>
      <c r="T25" s="340"/>
      <c r="U25" s="340"/>
      <c r="V25" s="340"/>
      <c r="X25" s="340"/>
      <c r="Y25" s="340"/>
      <c r="Z25" s="289">
        <v>2</v>
      </c>
    </row>
    <row r="26" spans="1:1421" ht="23.4" customHeight="1" x14ac:dyDescent="0.3">
      <c r="A26" s="325"/>
      <c r="B26" s="225" t="s">
        <v>350</v>
      </c>
      <c r="C26" s="324"/>
      <c r="D26" s="323"/>
      <c r="E26" s="322"/>
      <c r="F26" s="322"/>
      <c r="G26" s="322"/>
      <c r="H26" s="322"/>
      <c r="I26" s="324"/>
      <c r="T26" s="225"/>
      <c r="U26" s="225"/>
      <c r="V26" s="225"/>
      <c r="W26" s="180"/>
      <c r="X26" s="225"/>
      <c r="Y26" s="225"/>
      <c r="Z26" s="290">
        <v>3</v>
      </c>
    </row>
    <row r="27" spans="1:1421" ht="35.25" customHeight="1" x14ac:dyDescent="0.3">
      <c r="A27" s="295">
        <v>0.5</v>
      </c>
      <c r="B27" s="188" t="s">
        <v>431</v>
      </c>
      <c r="C27" s="318" t="s">
        <v>430</v>
      </c>
      <c r="D27" s="181"/>
      <c r="E27" s="181"/>
      <c r="F27" s="17"/>
      <c r="G27" s="177" t="str">
        <f t="shared" ref="G27:G32" si="1">IF(F27="oui",$A27,IF(F27="en developpement",$A27/2,"0"))</f>
        <v>0</v>
      </c>
      <c r="H27" s="342" t="s">
        <v>344</v>
      </c>
      <c r="I27" s="318" t="s">
        <v>430</v>
      </c>
      <c r="T27" s="175">
        <f t="shared" ref="T27:T32" si="2">$F27</f>
        <v>0</v>
      </c>
      <c r="U27" s="175"/>
      <c r="V27" s="175"/>
      <c r="X27" s="176"/>
      <c r="Y27" s="175"/>
      <c r="Z27" s="142">
        <v>4</v>
      </c>
    </row>
    <row r="28" spans="1:1421" ht="35.25" customHeight="1" x14ac:dyDescent="0.3">
      <c r="A28" s="295">
        <v>0.5</v>
      </c>
      <c r="B28" s="188" t="s">
        <v>343</v>
      </c>
      <c r="C28" s="181" t="s">
        <v>342</v>
      </c>
      <c r="D28" s="181"/>
      <c r="E28" s="181"/>
      <c r="F28" s="17"/>
      <c r="G28" s="177" t="str">
        <f t="shared" si="1"/>
        <v>0</v>
      </c>
      <c r="H28" s="176" t="s">
        <v>339</v>
      </c>
      <c r="I28" s="181" t="s">
        <v>342</v>
      </c>
      <c r="T28" s="175">
        <f t="shared" si="2"/>
        <v>0</v>
      </c>
      <c r="U28" s="175"/>
      <c r="V28" s="175"/>
      <c r="X28" s="176"/>
      <c r="Y28" s="175"/>
      <c r="Z28" s="142">
        <v>4</v>
      </c>
    </row>
    <row r="29" spans="1:1421" ht="55.2" x14ac:dyDescent="0.3">
      <c r="A29" s="295">
        <v>0.5</v>
      </c>
      <c r="B29" s="188" t="s">
        <v>429</v>
      </c>
      <c r="C29" s="37"/>
      <c r="D29" s="181"/>
      <c r="E29" s="181"/>
      <c r="F29" s="17"/>
      <c r="G29" s="177" t="str">
        <f t="shared" si="1"/>
        <v>0</v>
      </c>
      <c r="H29" s="176" t="s">
        <v>428</v>
      </c>
      <c r="I29" s="37"/>
      <c r="T29" s="175">
        <f t="shared" si="2"/>
        <v>0</v>
      </c>
      <c r="U29" s="175"/>
      <c r="V29" s="175"/>
      <c r="X29" s="176"/>
      <c r="Y29" s="175"/>
      <c r="Z29" s="142">
        <v>4</v>
      </c>
    </row>
    <row r="30" spans="1:1421" s="158" customFormat="1" ht="35.25" customHeight="1" x14ac:dyDescent="0.3">
      <c r="A30" s="295">
        <v>0.5</v>
      </c>
      <c r="B30" s="187" t="s">
        <v>338</v>
      </c>
      <c r="C30" s="186" t="s">
        <v>335</v>
      </c>
      <c r="D30" s="186"/>
      <c r="E30" s="186"/>
      <c r="F30" s="17"/>
      <c r="G30" s="177" t="str">
        <f t="shared" si="1"/>
        <v>0</v>
      </c>
      <c r="H30" s="179" t="s">
        <v>49</v>
      </c>
      <c r="I30" s="186" t="s">
        <v>335</v>
      </c>
      <c r="J30" s="160"/>
      <c r="K30" s="160"/>
      <c r="L30" s="160"/>
      <c r="M30" s="160"/>
      <c r="N30" s="160"/>
      <c r="O30" s="160"/>
      <c r="P30" s="160"/>
      <c r="Q30" s="160"/>
      <c r="R30" s="160"/>
      <c r="S30" s="160"/>
      <c r="T30" s="175">
        <f t="shared" si="2"/>
        <v>0</v>
      </c>
      <c r="U30" s="183"/>
      <c r="V30" s="183"/>
      <c r="W30" s="18"/>
      <c r="X30" s="179"/>
      <c r="Y30" s="175">
        <f>IF(OR(X30=" /",""),0,IF(X30=" - ",1,0))</f>
        <v>0</v>
      </c>
      <c r="Z30" s="142">
        <v>4</v>
      </c>
      <c r="AA30" s="160"/>
      <c r="AB30" s="160"/>
      <c r="AC30" s="160"/>
      <c r="AD30" s="160"/>
      <c r="AE30" s="160"/>
      <c r="AF30" s="160"/>
      <c r="AG30" s="160"/>
      <c r="AH30" s="160"/>
      <c r="AI30" s="160"/>
      <c r="AJ30" s="160"/>
      <c r="AK30" s="160"/>
      <c r="AL30" s="160"/>
      <c r="AM30" s="160"/>
      <c r="AN30" s="160"/>
      <c r="AO30" s="160"/>
      <c r="AP30" s="160"/>
      <c r="AQ30" s="160"/>
      <c r="AR30" s="160"/>
      <c r="AS30" s="160"/>
      <c r="AT30" s="160"/>
      <c r="AU30" s="160"/>
      <c r="AV30" s="160"/>
      <c r="AW30" s="160"/>
      <c r="AX30" s="160"/>
      <c r="AY30" s="160"/>
      <c r="AZ30" s="160"/>
      <c r="BA30" s="160"/>
      <c r="BB30" s="160"/>
      <c r="BC30" s="160"/>
      <c r="BD30" s="160"/>
      <c r="BE30" s="160"/>
      <c r="BF30" s="160"/>
      <c r="BG30" s="160"/>
      <c r="BH30" s="160"/>
      <c r="BI30" s="160"/>
      <c r="BJ30" s="160"/>
      <c r="BK30" s="160"/>
      <c r="BL30" s="160"/>
      <c r="BM30" s="160"/>
      <c r="BN30" s="160"/>
      <c r="BO30" s="160"/>
      <c r="BP30" s="160"/>
      <c r="BQ30" s="160"/>
      <c r="BR30" s="160"/>
      <c r="BS30" s="160"/>
      <c r="BT30" s="160"/>
      <c r="BU30" s="160"/>
      <c r="BV30" s="160"/>
      <c r="BW30" s="160"/>
      <c r="BX30" s="160"/>
      <c r="BY30" s="160"/>
      <c r="BZ30" s="160"/>
      <c r="CA30" s="160"/>
      <c r="CB30" s="160"/>
      <c r="CC30" s="160"/>
      <c r="CD30" s="160"/>
      <c r="CE30" s="160"/>
      <c r="CF30" s="160"/>
      <c r="CG30" s="160"/>
      <c r="CH30" s="160"/>
      <c r="CI30" s="160"/>
      <c r="CJ30" s="160"/>
      <c r="CK30" s="160"/>
      <c r="CL30" s="160"/>
      <c r="CM30" s="160"/>
      <c r="CN30" s="160"/>
      <c r="CO30" s="160"/>
      <c r="CP30" s="160"/>
      <c r="CQ30" s="160"/>
      <c r="CR30" s="160"/>
      <c r="CS30" s="160"/>
      <c r="CT30" s="160"/>
      <c r="CU30" s="160"/>
      <c r="CV30" s="160"/>
      <c r="CW30" s="160"/>
      <c r="CX30" s="160"/>
      <c r="CY30" s="160"/>
      <c r="CZ30" s="160"/>
      <c r="DA30" s="160"/>
      <c r="DB30" s="160"/>
      <c r="DC30" s="160"/>
      <c r="DD30" s="160"/>
      <c r="DE30" s="160"/>
      <c r="DF30" s="160"/>
      <c r="DG30" s="160"/>
      <c r="DH30" s="160"/>
      <c r="DI30" s="160"/>
      <c r="DJ30" s="160"/>
      <c r="DK30" s="160"/>
      <c r="DL30" s="160"/>
      <c r="DM30" s="160"/>
      <c r="DN30" s="160"/>
      <c r="DO30" s="160"/>
      <c r="DP30" s="160"/>
      <c r="DQ30" s="160"/>
      <c r="DR30" s="160"/>
      <c r="DS30" s="160"/>
      <c r="DT30" s="160"/>
      <c r="DU30" s="160"/>
      <c r="DV30" s="160"/>
      <c r="DW30" s="160"/>
      <c r="DX30" s="160"/>
      <c r="DY30" s="160"/>
      <c r="DZ30" s="160"/>
      <c r="EA30" s="160"/>
      <c r="EB30" s="160"/>
      <c r="EC30" s="160"/>
      <c r="ED30" s="160"/>
      <c r="EE30" s="160"/>
      <c r="EF30" s="160"/>
      <c r="EG30" s="160"/>
      <c r="EH30" s="160"/>
      <c r="EI30" s="160"/>
      <c r="EJ30" s="160"/>
      <c r="EK30" s="160"/>
      <c r="EL30" s="160"/>
      <c r="EM30" s="160"/>
      <c r="EN30" s="160"/>
      <c r="EO30" s="160"/>
      <c r="EP30" s="160"/>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c r="IU30" s="149"/>
      <c r="IV30" s="149"/>
      <c r="IW30" s="149"/>
      <c r="IX30" s="149"/>
      <c r="IY30" s="149"/>
      <c r="IZ30" s="149"/>
      <c r="JA30" s="149"/>
      <c r="JB30" s="149"/>
      <c r="JC30" s="149"/>
      <c r="JD30" s="149"/>
      <c r="JE30" s="149"/>
      <c r="JF30" s="149"/>
      <c r="JG30" s="149"/>
      <c r="JH30" s="149"/>
      <c r="JI30" s="149"/>
      <c r="JJ30" s="149"/>
      <c r="JK30" s="149"/>
      <c r="JL30" s="149"/>
      <c r="JM30" s="149"/>
      <c r="JN30" s="149"/>
      <c r="JO30" s="149"/>
      <c r="JP30" s="149"/>
      <c r="JQ30" s="149"/>
      <c r="JR30" s="149"/>
      <c r="JS30" s="149"/>
      <c r="JT30" s="149"/>
      <c r="JU30" s="149"/>
      <c r="JV30" s="149"/>
      <c r="JW30" s="149"/>
      <c r="JX30" s="149"/>
      <c r="JY30" s="149"/>
      <c r="JZ30" s="149"/>
      <c r="KA30" s="149"/>
      <c r="KB30" s="149"/>
      <c r="KC30" s="149"/>
      <c r="KD30" s="149"/>
      <c r="KE30" s="149"/>
      <c r="KF30" s="149"/>
      <c r="KG30" s="149"/>
      <c r="KH30" s="149"/>
      <c r="KI30" s="149"/>
      <c r="KJ30" s="149"/>
      <c r="KK30" s="149"/>
      <c r="KL30" s="149"/>
      <c r="KM30" s="149"/>
      <c r="KN30" s="149"/>
      <c r="KO30" s="149"/>
      <c r="KP30" s="149"/>
      <c r="KQ30" s="149"/>
      <c r="KR30" s="149"/>
      <c r="KS30" s="149"/>
      <c r="KT30" s="149"/>
      <c r="KU30" s="149"/>
      <c r="KV30" s="149"/>
      <c r="KW30" s="149"/>
      <c r="KX30" s="149"/>
      <c r="KY30" s="149"/>
      <c r="KZ30" s="149"/>
      <c r="LA30" s="149"/>
      <c r="LB30" s="149"/>
      <c r="LC30" s="149"/>
      <c r="LD30" s="149"/>
      <c r="LE30" s="149"/>
      <c r="LF30" s="149"/>
      <c r="LG30" s="149"/>
      <c r="LH30" s="149"/>
      <c r="LI30" s="149"/>
      <c r="LJ30" s="149"/>
      <c r="LK30" s="149"/>
      <c r="LL30" s="149"/>
      <c r="LM30" s="149"/>
      <c r="LN30" s="149"/>
      <c r="LO30" s="149"/>
      <c r="LP30" s="149"/>
      <c r="LQ30" s="149"/>
      <c r="LR30" s="149"/>
      <c r="LS30" s="149"/>
      <c r="LT30" s="149"/>
      <c r="LU30" s="149"/>
      <c r="LV30" s="149"/>
      <c r="LW30" s="149"/>
      <c r="LX30" s="149"/>
      <c r="LY30" s="149"/>
      <c r="LZ30" s="149"/>
      <c r="MA30" s="149"/>
      <c r="MB30" s="149"/>
      <c r="MC30" s="149"/>
      <c r="MD30" s="149"/>
      <c r="ME30" s="149"/>
      <c r="MF30" s="149"/>
      <c r="MG30" s="149"/>
      <c r="MH30" s="149"/>
      <c r="MI30" s="149"/>
      <c r="MJ30" s="149"/>
      <c r="MK30" s="149"/>
      <c r="ML30" s="149"/>
      <c r="MM30" s="149"/>
      <c r="MN30" s="149"/>
      <c r="MO30" s="149"/>
      <c r="MP30" s="149"/>
      <c r="MQ30" s="149"/>
      <c r="MR30" s="149"/>
      <c r="MS30" s="149"/>
      <c r="MT30" s="149"/>
      <c r="MU30" s="149"/>
      <c r="MV30" s="149"/>
      <c r="MW30" s="149"/>
      <c r="MX30" s="149"/>
      <c r="MY30" s="149"/>
      <c r="MZ30" s="149"/>
      <c r="NA30" s="149"/>
      <c r="NB30" s="149"/>
      <c r="NC30" s="149"/>
      <c r="ND30" s="149"/>
      <c r="NE30" s="149"/>
      <c r="NF30" s="149"/>
      <c r="NG30" s="149"/>
      <c r="NH30" s="149"/>
      <c r="NI30" s="149"/>
      <c r="NJ30" s="149"/>
      <c r="NK30" s="149"/>
      <c r="NL30" s="149"/>
      <c r="NM30" s="149"/>
      <c r="NN30" s="149"/>
      <c r="NO30" s="149"/>
      <c r="NP30" s="149"/>
      <c r="NQ30" s="149"/>
      <c r="NR30" s="149"/>
      <c r="NS30" s="149"/>
      <c r="NT30" s="149"/>
      <c r="NU30" s="149"/>
      <c r="NV30" s="149"/>
      <c r="NW30" s="149"/>
      <c r="NX30" s="149"/>
      <c r="NY30" s="149"/>
      <c r="NZ30" s="149"/>
      <c r="OA30" s="149"/>
      <c r="OB30" s="149"/>
      <c r="OC30" s="149"/>
      <c r="OD30" s="149"/>
      <c r="OE30" s="149"/>
      <c r="OF30" s="149"/>
      <c r="OG30" s="149"/>
      <c r="OH30" s="149"/>
      <c r="OI30" s="149"/>
      <c r="OJ30" s="149"/>
      <c r="OK30" s="149"/>
      <c r="OL30" s="149"/>
      <c r="OM30" s="149"/>
      <c r="ON30" s="149"/>
      <c r="OO30" s="149"/>
      <c r="OP30" s="149"/>
      <c r="OQ30" s="149"/>
      <c r="OR30" s="149"/>
      <c r="OS30" s="149"/>
      <c r="OT30" s="149"/>
      <c r="OU30" s="149"/>
      <c r="OV30" s="149"/>
      <c r="OW30" s="149"/>
      <c r="OX30" s="149"/>
      <c r="OY30" s="149"/>
      <c r="OZ30" s="149"/>
      <c r="PA30" s="149"/>
      <c r="PB30" s="149"/>
      <c r="PC30" s="149"/>
      <c r="PD30" s="149"/>
      <c r="PE30" s="149"/>
      <c r="PF30" s="149"/>
      <c r="PG30" s="149"/>
      <c r="PH30" s="149"/>
      <c r="PI30" s="149"/>
      <c r="PJ30" s="149"/>
      <c r="PK30" s="149"/>
      <c r="PL30" s="149"/>
      <c r="PM30" s="149"/>
      <c r="PN30" s="149"/>
      <c r="PO30" s="149"/>
      <c r="PP30" s="149"/>
      <c r="PQ30" s="149"/>
      <c r="PR30" s="149"/>
      <c r="PS30" s="149"/>
      <c r="PT30" s="149"/>
      <c r="PU30" s="149"/>
      <c r="PV30" s="149"/>
      <c r="PW30" s="149"/>
      <c r="PX30" s="149"/>
      <c r="PY30" s="149"/>
      <c r="PZ30" s="149"/>
      <c r="QA30" s="149"/>
      <c r="QB30" s="149"/>
      <c r="QC30" s="149"/>
      <c r="QD30" s="149"/>
      <c r="QE30" s="149"/>
      <c r="QF30" s="149"/>
      <c r="QG30" s="149"/>
      <c r="QH30" s="149"/>
      <c r="QI30" s="149"/>
      <c r="QJ30" s="149"/>
      <c r="QK30" s="149"/>
      <c r="QL30" s="149"/>
      <c r="QM30" s="149"/>
      <c r="QN30" s="149"/>
      <c r="QO30" s="149"/>
      <c r="QP30" s="149"/>
      <c r="QQ30" s="149"/>
      <c r="QR30" s="149"/>
      <c r="QS30" s="149"/>
      <c r="QT30" s="149"/>
      <c r="QU30" s="149"/>
      <c r="QV30" s="149"/>
      <c r="QW30" s="149"/>
      <c r="QX30" s="149"/>
      <c r="QY30" s="149"/>
      <c r="QZ30" s="149"/>
      <c r="RA30" s="149"/>
      <c r="RB30" s="149"/>
      <c r="RC30" s="149"/>
      <c r="RD30" s="149"/>
      <c r="RE30" s="149"/>
      <c r="RF30" s="149"/>
      <c r="RG30" s="149"/>
      <c r="RH30" s="149"/>
      <c r="RI30" s="149"/>
      <c r="RJ30" s="149"/>
      <c r="RK30" s="149"/>
      <c r="RL30" s="149"/>
      <c r="RM30" s="149"/>
      <c r="RN30" s="149"/>
      <c r="RO30" s="149"/>
      <c r="RP30" s="149"/>
      <c r="RQ30" s="149"/>
      <c r="RR30" s="149"/>
      <c r="RS30" s="149"/>
      <c r="RT30" s="149"/>
      <c r="RU30" s="149"/>
      <c r="RV30" s="149"/>
      <c r="RW30" s="149"/>
      <c r="RX30" s="149"/>
      <c r="RY30" s="149"/>
      <c r="RZ30" s="149"/>
      <c r="SA30" s="149"/>
      <c r="SB30" s="149"/>
      <c r="SC30" s="149"/>
      <c r="SD30" s="149"/>
      <c r="SE30" s="149"/>
      <c r="SF30" s="149"/>
      <c r="SG30" s="149"/>
      <c r="SH30" s="149"/>
      <c r="SI30" s="149"/>
      <c r="SJ30" s="149"/>
      <c r="SK30" s="149"/>
      <c r="SL30" s="149"/>
      <c r="SM30" s="149"/>
      <c r="SN30" s="149"/>
      <c r="SO30" s="149"/>
      <c r="SP30" s="149"/>
      <c r="SQ30" s="149"/>
      <c r="SR30" s="149"/>
      <c r="SS30" s="149"/>
      <c r="ST30" s="149"/>
      <c r="SU30" s="149"/>
      <c r="SV30" s="149"/>
      <c r="SW30" s="149"/>
      <c r="SX30" s="149"/>
      <c r="SY30" s="149"/>
      <c r="SZ30" s="149"/>
      <c r="TA30" s="149"/>
      <c r="TB30" s="149"/>
      <c r="TC30" s="149"/>
      <c r="TD30" s="149"/>
      <c r="TE30" s="149"/>
      <c r="TF30" s="149"/>
      <c r="TG30" s="149"/>
      <c r="TH30" s="149"/>
      <c r="TI30" s="149"/>
      <c r="TJ30" s="149"/>
      <c r="TK30" s="149"/>
      <c r="TL30" s="149"/>
      <c r="TM30" s="149"/>
      <c r="TN30" s="149"/>
      <c r="TO30" s="149"/>
      <c r="TP30" s="149"/>
      <c r="TQ30" s="149"/>
      <c r="TR30" s="149"/>
      <c r="TS30" s="149"/>
      <c r="TT30" s="149"/>
      <c r="TU30" s="149"/>
      <c r="TV30" s="149"/>
      <c r="TW30" s="149"/>
      <c r="TX30" s="149"/>
      <c r="TY30" s="149"/>
      <c r="TZ30" s="149"/>
      <c r="UA30" s="149"/>
      <c r="UB30" s="149"/>
      <c r="UC30" s="149"/>
      <c r="UD30" s="149"/>
      <c r="UE30" s="149"/>
      <c r="UF30" s="149"/>
      <c r="UG30" s="149"/>
      <c r="UH30" s="149"/>
      <c r="UI30" s="149"/>
      <c r="UJ30" s="149"/>
      <c r="UK30" s="149"/>
      <c r="UL30" s="149"/>
      <c r="UM30" s="149"/>
      <c r="UN30" s="149"/>
      <c r="UO30" s="149"/>
      <c r="UP30" s="149"/>
      <c r="UQ30" s="149"/>
      <c r="UR30" s="149"/>
      <c r="US30" s="149"/>
      <c r="UT30" s="149"/>
      <c r="UU30" s="149"/>
      <c r="UV30" s="149"/>
      <c r="UW30" s="149"/>
      <c r="UX30" s="149"/>
      <c r="UY30" s="149"/>
      <c r="UZ30" s="149"/>
      <c r="VA30" s="149"/>
      <c r="VB30" s="149"/>
      <c r="VC30" s="149"/>
      <c r="VD30" s="149"/>
      <c r="VE30" s="149"/>
      <c r="VF30" s="149"/>
      <c r="VG30" s="149"/>
      <c r="VH30" s="149"/>
      <c r="VI30" s="149"/>
      <c r="VJ30" s="149"/>
      <c r="VK30" s="149"/>
      <c r="VL30" s="149"/>
      <c r="VM30" s="149"/>
      <c r="VN30" s="149"/>
      <c r="VO30" s="149"/>
      <c r="VP30" s="149"/>
      <c r="VQ30" s="149"/>
      <c r="VR30" s="149"/>
      <c r="VS30" s="149"/>
      <c r="VT30" s="149"/>
      <c r="VU30" s="149"/>
      <c r="VV30" s="149"/>
      <c r="VW30" s="149"/>
      <c r="VX30" s="149"/>
      <c r="VY30" s="149"/>
      <c r="VZ30" s="149"/>
      <c r="WA30" s="149"/>
      <c r="WB30" s="149"/>
      <c r="WC30" s="149"/>
      <c r="WD30" s="149"/>
      <c r="WE30" s="149"/>
      <c r="WF30" s="149"/>
      <c r="WG30" s="149"/>
      <c r="WH30" s="149"/>
      <c r="WI30" s="149"/>
      <c r="WJ30" s="149"/>
      <c r="WK30" s="149"/>
      <c r="WL30" s="149"/>
      <c r="WM30" s="149"/>
      <c r="WN30" s="149"/>
      <c r="WO30" s="149"/>
      <c r="WP30" s="149"/>
      <c r="WQ30" s="149"/>
      <c r="WR30" s="149"/>
      <c r="WS30" s="149"/>
      <c r="WT30" s="149"/>
      <c r="WU30" s="149"/>
      <c r="WV30" s="149"/>
      <c r="WW30" s="149"/>
      <c r="WX30" s="149"/>
      <c r="WY30" s="149"/>
      <c r="WZ30" s="149"/>
      <c r="XA30" s="149"/>
      <c r="XB30" s="149"/>
      <c r="XC30" s="149"/>
      <c r="XD30" s="149"/>
      <c r="XE30" s="149"/>
      <c r="XF30" s="149"/>
      <c r="XG30" s="149"/>
      <c r="XH30" s="149"/>
      <c r="XI30" s="149"/>
      <c r="XJ30" s="149"/>
      <c r="XK30" s="149"/>
      <c r="XL30" s="149"/>
      <c r="XM30" s="149"/>
      <c r="XN30" s="149"/>
      <c r="XO30" s="149"/>
      <c r="XP30" s="149"/>
      <c r="XQ30" s="149"/>
      <c r="XR30" s="149"/>
      <c r="XS30" s="149"/>
      <c r="XT30" s="149"/>
      <c r="XU30" s="149"/>
      <c r="XV30" s="149"/>
      <c r="XW30" s="149"/>
      <c r="XX30" s="149"/>
      <c r="XY30" s="149"/>
      <c r="XZ30" s="149"/>
      <c r="YA30" s="149"/>
      <c r="YB30" s="149"/>
      <c r="YC30" s="149"/>
      <c r="YD30" s="149"/>
      <c r="YE30" s="149"/>
      <c r="YF30" s="149"/>
      <c r="YG30" s="149"/>
      <c r="YH30" s="149"/>
      <c r="YI30" s="149"/>
      <c r="YJ30" s="149"/>
      <c r="YK30" s="149"/>
      <c r="YL30" s="149"/>
      <c r="YM30" s="149"/>
      <c r="YN30" s="149"/>
      <c r="YO30" s="149"/>
      <c r="YP30" s="149"/>
      <c r="YQ30" s="149"/>
      <c r="YR30" s="149"/>
      <c r="YS30" s="149"/>
      <c r="YT30" s="149"/>
      <c r="YU30" s="149"/>
      <c r="YV30" s="149"/>
      <c r="YW30" s="149"/>
      <c r="YX30" s="149"/>
      <c r="YY30" s="149"/>
      <c r="YZ30" s="149"/>
      <c r="ZA30" s="149"/>
      <c r="ZB30" s="149"/>
      <c r="ZC30" s="149"/>
      <c r="ZD30" s="149"/>
      <c r="ZE30" s="149"/>
      <c r="ZF30" s="149"/>
      <c r="ZG30" s="149"/>
      <c r="ZH30" s="149"/>
      <c r="ZI30" s="149"/>
      <c r="ZJ30" s="149"/>
      <c r="ZK30" s="149"/>
      <c r="ZL30" s="149"/>
      <c r="ZM30" s="149"/>
      <c r="ZN30" s="149"/>
      <c r="ZO30" s="149"/>
      <c r="ZP30" s="149"/>
      <c r="ZQ30" s="149"/>
      <c r="ZR30" s="149"/>
      <c r="ZS30" s="149"/>
      <c r="ZT30" s="149"/>
      <c r="ZU30" s="149"/>
      <c r="ZV30" s="149"/>
      <c r="ZW30" s="149"/>
      <c r="ZX30" s="149"/>
      <c r="ZY30" s="149"/>
      <c r="ZZ30" s="149"/>
      <c r="AAA30" s="149"/>
      <c r="AAB30" s="149"/>
      <c r="AAC30" s="149"/>
      <c r="AAD30" s="149"/>
      <c r="AAE30" s="149"/>
      <c r="AAF30" s="149"/>
      <c r="AAG30" s="149"/>
      <c r="AAH30" s="149"/>
      <c r="AAI30" s="149"/>
      <c r="AAJ30" s="149"/>
      <c r="AAK30" s="149"/>
      <c r="AAL30" s="149"/>
      <c r="AAM30" s="149"/>
      <c r="AAN30" s="149"/>
      <c r="AAO30" s="149"/>
      <c r="AAP30" s="149"/>
      <c r="AAQ30" s="149"/>
      <c r="AAR30" s="149"/>
      <c r="AAS30" s="149"/>
      <c r="AAT30" s="149"/>
      <c r="AAU30" s="149"/>
      <c r="AAV30" s="149"/>
      <c r="AAW30" s="149"/>
      <c r="AAX30" s="149"/>
      <c r="AAY30" s="149"/>
      <c r="AAZ30" s="149"/>
      <c r="ABA30" s="149"/>
      <c r="ABB30" s="149"/>
      <c r="ABC30" s="149"/>
      <c r="ABD30" s="149"/>
      <c r="ABE30" s="149"/>
      <c r="ABF30" s="149"/>
      <c r="ABG30" s="149"/>
      <c r="ABH30" s="149"/>
      <c r="ABI30" s="149"/>
      <c r="ABJ30" s="149"/>
      <c r="ABK30" s="149"/>
      <c r="ABL30" s="149"/>
      <c r="ABM30" s="149"/>
      <c r="ABN30" s="149"/>
      <c r="ABO30" s="149"/>
      <c r="ABP30" s="149"/>
      <c r="ABQ30" s="149"/>
      <c r="ABR30" s="149"/>
      <c r="ABS30" s="149"/>
      <c r="ABT30" s="149"/>
      <c r="ABU30" s="149"/>
      <c r="ABV30" s="149"/>
      <c r="ABW30" s="149"/>
      <c r="ABX30" s="149"/>
      <c r="ABY30" s="149"/>
      <c r="ABZ30" s="149"/>
      <c r="ACA30" s="149"/>
      <c r="ACB30" s="149"/>
      <c r="ACC30" s="149"/>
      <c r="ACD30" s="149"/>
      <c r="ACE30" s="149"/>
      <c r="ACF30" s="149"/>
      <c r="ACG30" s="149"/>
      <c r="ACH30" s="149"/>
      <c r="ACI30" s="149"/>
      <c r="ACJ30" s="149"/>
      <c r="ACK30" s="149"/>
      <c r="ACL30" s="149"/>
      <c r="ACM30" s="149"/>
      <c r="ACN30" s="149"/>
      <c r="ACO30" s="149"/>
      <c r="ACP30" s="149"/>
      <c r="ACQ30" s="149"/>
      <c r="ACR30" s="149"/>
      <c r="ACS30" s="149"/>
      <c r="ACT30" s="149"/>
      <c r="ACU30" s="149"/>
      <c r="ACV30" s="149"/>
      <c r="ACW30" s="149"/>
      <c r="ACX30" s="149"/>
      <c r="ACY30" s="149"/>
      <c r="ACZ30" s="149"/>
      <c r="ADA30" s="149"/>
      <c r="ADB30" s="149"/>
      <c r="ADC30" s="149"/>
      <c r="ADD30" s="149"/>
      <c r="ADE30" s="149"/>
      <c r="ADF30" s="149"/>
      <c r="ADG30" s="149"/>
      <c r="ADH30" s="149"/>
      <c r="ADI30" s="149"/>
      <c r="ADJ30" s="149"/>
      <c r="ADK30" s="149"/>
      <c r="ADL30" s="149"/>
      <c r="ADM30" s="149"/>
      <c r="ADN30" s="149"/>
      <c r="ADO30" s="149"/>
      <c r="ADP30" s="149"/>
      <c r="ADQ30" s="149"/>
      <c r="ADR30" s="149"/>
      <c r="ADS30" s="149"/>
      <c r="ADT30" s="149"/>
      <c r="ADU30" s="149"/>
      <c r="ADV30" s="149"/>
      <c r="ADW30" s="149"/>
      <c r="ADX30" s="149"/>
      <c r="ADY30" s="149"/>
      <c r="ADZ30" s="149"/>
      <c r="AEA30" s="149"/>
      <c r="AEB30" s="149"/>
      <c r="AEC30" s="149"/>
      <c r="AED30" s="149"/>
      <c r="AEE30" s="149"/>
      <c r="AEF30" s="149"/>
      <c r="AEG30" s="149"/>
      <c r="AEH30" s="149"/>
      <c r="AEI30" s="149"/>
      <c r="AEJ30" s="149"/>
      <c r="AEK30" s="149"/>
      <c r="AEL30" s="149"/>
      <c r="AEM30" s="149"/>
      <c r="AEN30" s="149"/>
      <c r="AEO30" s="149"/>
      <c r="AEP30" s="149"/>
      <c r="AEQ30" s="149"/>
      <c r="AER30" s="149"/>
      <c r="AES30" s="149"/>
      <c r="AET30" s="149"/>
      <c r="AEU30" s="149"/>
      <c r="AEV30" s="149"/>
      <c r="AEW30" s="149"/>
      <c r="AEX30" s="149"/>
      <c r="AEY30" s="149"/>
      <c r="AEZ30" s="149"/>
      <c r="AFA30" s="149"/>
      <c r="AFB30" s="149"/>
      <c r="AFC30" s="149"/>
      <c r="AFD30" s="149"/>
      <c r="AFE30" s="149"/>
      <c r="AFF30" s="149"/>
      <c r="AFG30" s="149"/>
      <c r="AFH30" s="149"/>
      <c r="AFI30" s="149"/>
      <c r="AFJ30" s="149"/>
      <c r="AFK30" s="149"/>
      <c r="AFL30" s="149"/>
      <c r="AFM30" s="149"/>
      <c r="AFN30" s="149"/>
      <c r="AFO30" s="149"/>
      <c r="AFP30" s="149"/>
      <c r="AFQ30" s="149"/>
      <c r="AFR30" s="149"/>
      <c r="AFS30" s="149"/>
      <c r="AFT30" s="149"/>
      <c r="AFU30" s="149"/>
      <c r="AFV30" s="149"/>
      <c r="AFW30" s="149"/>
      <c r="AFX30" s="149"/>
      <c r="AFY30" s="149"/>
      <c r="AFZ30" s="149"/>
      <c r="AGA30" s="149"/>
      <c r="AGB30" s="149"/>
      <c r="AGC30" s="149"/>
      <c r="AGD30" s="149"/>
      <c r="AGE30" s="149"/>
      <c r="AGF30" s="149"/>
      <c r="AGG30" s="149"/>
      <c r="AGH30" s="149"/>
      <c r="AGI30" s="149"/>
      <c r="AGJ30" s="149"/>
      <c r="AGK30" s="149"/>
      <c r="AGL30" s="149"/>
      <c r="AGM30" s="149"/>
      <c r="AGN30" s="149"/>
      <c r="AGO30" s="149"/>
      <c r="AGP30" s="149"/>
      <c r="AGQ30" s="149"/>
      <c r="AGR30" s="149"/>
      <c r="AGS30" s="149"/>
      <c r="AGT30" s="149"/>
      <c r="AGU30" s="149"/>
      <c r="AGV30" s="149"/>
      <c r="AGW30" s="149"/>
      <c r="AGX30" s="149"/>
      <c r="AGY30" s="149"/>
      <c r="AGZ30" s="149"/>
      <c r="AHA30" s="149"/>
      <c r="AHB30" s="149"/>
      <c r="AHC30" s="149"/>
      <c r="AHD30" s="149"/>
      <c r="AHE30" s="149"/>
      <c r="AHF30" s="149"/>
      <c r="AHG30" s="149"/>
      <c r="AHH30" s="149"/>
      <c r="AHI30" s="149"/>
      <c r="AHJ30" s="149"/>
      <c r="AHK30" s="149"/>
      <c r="AHL30" s="149"/>
      <c r="AHM30" s="149"/>
      <c r="AHN30" s="149"/>
      <c r="AHO30" s="149"/>
      <c r="AHP30" s="149"/>
      <c r="AHQ30" s="149"/>
      <c r="AHR30" s="149"/>
      <c r="AHS30" s="149"/>
      <c r="AHT30" s="149"/>
      <c r="AHU30" s="149"/>
      <c r="AHV30" s="149"/>
      <c r="AHW30" s="149"/>
      <c r="AHX30" s="149"/>
      <c r="AHY30" s="149"/>
      <c r="AHZ30" s="149"/>
      <c r="AIA30" s="149"/>
      <c r="AIB30" s="149"/>
      <c r="AIC30" s="149"/>
      <c r="AID30" s="149"/>
      <c r="AIE30" s="149"/>
      <c r="AIF30" s="149"/>
      <c r="AIG30" s="149"/>
      <c r="AIH30" s="149"/>
      <c r="AII30" s="149"/>
      <c r="AIJ30" s="149"/>
      <c r="AIK30" s="149"/>
      <c r="AIL30" s="149"/>
      <c r="AIM30" s="149"/>
      <c r="AIN30" s="149"/>
      <c r="AIO30" s="149"/>
      <c r="AIP30" s="149"/>
      <c r="AIQ30" s="149"/>
      <c r="AIR30" s="149"/>
      <c r="AIS30" s="149"/>
      <c r="AIT30" s="149"/>
      <c r="AIU30" s="149"/>
      <c r="AIV30" s="149"/>
      <c r="AIW30" s="149"/>
      <c r="AIX30" s="149"/>
      <c r="AIY30" s="149"/>
      <c r="AIZ30" s="149"/>
      <c r="AJA30" s="149"/>
      <c r="AJB30" s="149"/>
      <c r="AJC30" s="149"/>
      <c r="AJD30" s="149"/>
      <c r="AJE30" s="149"/>
      <c r="AJF30" s="149"/>
      <c r="AJG30" s="149"/>
      <c r="AJH30" s="149"/>
      <c r="AJI30" s="149"/>
      <c r="AJJ30" s="149"/>
      <c r="AJK30" s="149"/>
      <c r="AJL30" s="149"/>
      <c r="AJM30" s="149"/>
      <c r="AJN30" s="149"/>
      <c r="AJO30" s="149"/>
      <c r="AJP30" s="149"/>
      <c r="AJQ30" s="149"/>
      <c r="AJR30" s="149"/>
      <c r="AJS30" s="149"/>
      <c r="AJT30" s="149"/>
      <c r="AJU30" s="149"/>
      <c r="AJV30" s="149"/>
      <c r="AJW30" s="149"/>
      <c r="AJX30" s="149"/>
      <c r="AJY30" s="149"/>
      <c r="AJZ30" s="149"/>
      <c r="AKA30" s="149"/>
      <c r="AKB30" s="149"/>
      <c r="AKC30" s="149"/>
      <c r="AKD30" s="149"/>
      <c r="AKE30" s="149"/>
      <c r="AKF30" s="149"/>
      <c r="AKG30" s="149"/>
      <c r="AKH30" s="149"/>
      <c r="AKI30" s="149"/>
      <c r="AKJ30" s="149"/>
      <c r="AKK30" s="149"/>
      <c r="AKL30" s="149"/>
      <c r="AKM30" s="149"/>
      <c r="AKN30" s="149"/>
      <c r="AKO30" s="149"/>
      <c r="AKP30" s="149"/>
      <c r="AKQ30" s="149"/>
      <c r="AKR30" s="149"/>
      <c r="AKS30" s="149"/>
      <c r="AKT30" s="149"/>
      <c r="AKU30" s="149"/>
      <c r="AKV30" s="149"/>
      <c r="AKW30" s="149"/>
      <c r="AKX30" s="149"/>
      <c r="AKY30" s="149"/>
      <c r="AKZ30" s="149"/>
      <c r="ALA30" s="149"/>
      <c r="ALB30" s="149"/>
      <c r="ALC30" s="149"/>
      <c r="ALD30" s="149"/>
      <c r="ALE30" s="149"/>
      <c r="ALF30" s="149"/>
      <c r="ALG30" s="149"/>
      <c r="ALH30" s="149"/>
      <c r="ALI30" s="149"/>
      <c r="ALJ30" s="149"/>
      <c r="ALK30" s="149"/>
      <c r="ALL30" s="149"/>
      <c r="ALM30" s="149"/>
      <c r="ALN30" s="149"/>
      <c r="ALO30" s="149"/>
      <c r="ALP30" s="149"/>
      <c r="ALQ30" s="149"/>
      <c r="ALR30" s="149"/>
      <c r="ALS30" s="149"/>
      <c r="ALT30" s="149"/>
      <c r="ALU30" s="149"/>
      <c r="ALV30" s="149"/>
      <c r="ALW30" s="149"/>
      <c r="ALX30" s="149"/>
      <c r="ALY30" s="149"/>
      <c r="ALZ30" s="149"/>
      <c r="AMA30" s="149"/>
      <c r="AMB30" s="149"/>
      <c r="AMC30" s="149"/>
      <c r="AMD30" s="149"/>
      <c r="AME30" s="149"/>
      <c r="AMF30" s="149"/>
      <c r="AMG30" s="149"/>
      <c r="AMH30" s="149"/>
      <c r="AMI30" s="149"/>
      <c r="AMJ30" s="149"/>
      <c r="AMK30" s="149"/>
      <c r="AML30" s="149"/>
      <c r="AMM30" s="149"/>
      <c r="AMN30" s="149"/>
      <c r="AMO30" s="149"/>
      <c r="AMP30" s="149"/>
      <c r="AMQ30" s="149"/>
      <c r="AMR30" s="149"/>
      <c r="AMS30" s="149"/>
      <c r="AMT30" s="149"/>
      <c r="AMU30" s="149"/>
      <c r="AMV30" s="149"/>
      <c r="AMW30" s="149"/>
      <c r="AMX30" s="149"/>
      <c r="AMY30" s="149"/>
      <c r="AMZ30" s="149"/>
      <c r="ANA30" s="149"/>
      <c r="ANB30" s="149"/>
      <c r="ANC30" s="149"/>
      <c r="AND30" s="149"/>
      <c r="ANE30" s="149"/>
      <c r="ANF30" s="149"/>
      <c r="ANG30" s="149"/>
      <c r="ANH30" s="149"/>
      <c r="ANI30" s="149"/>
      <c r="ANJ30" s="149"/>
      <c r="ANK30" s="149"/>
      <c r="ANL30" s="149"/>
      <c r="ANM30" s="149"/>
      <c r="ANN30" s="149"/>
      <c r="ANO30" s="149"/>
      <c r="ANP30" s="149"/>
      <c r="ANQ30" s="149"/>
      <c r="ANR30" s="149"/>
      <c r="ANS30" s="149"/>
      <c r="ANT30" s="149"/>
      <c r="ANU30" s="149"/>
      <c r="ANV30" s="149"/>
      <c r="ANW30" s="149"/>
      <c r="ANX30" s="149"/>
      <c r="ANY30" s="149"/>
      <c r="ANZ30" s="149"/>
      <c r="AOA30" s="149"/>
      <c r="AOB30" s="149"/>
      <c r="AOC30" s="149"/>
      <c r="AOD30" s="149"/>
      <c r="AOE30" s="149"/>
      <c r="AOF30" s="149"/>
      <c r="AOG30" s="149"/>
      <c r="AOH30" s="149"/>
      <c r="AOI30" s="149"/>
      <c r="AOJ30" s="149"/>
      <c r="AOK30" s="149"/>
      <c r="AOL30" s="149"/>
      <c r="AOM30" s="149"/>
      <c r="AON30" s="149"/>
      <c r="AOO30" s="149"/>
      <c r="AOP30" s="149"/>
      <c r="AOQ30" s="149"/>
      <c r="AOR30" s="149"/>
      <c r="AOS30" s="149"/>
      <c r="AOT30" s="149"/>
      <c r="AOU30" s="149"/>
      <c r="AOV30" s="149"/>
      <c r="AOW30" s="149"/>
      <c r="AOX30" s="149"/>
      <c r="AOY30" s="149"/>
      <c r="AOZ30" s="149"/>
      <c r="APA30" s="149"/>
      <c r="APB30" s="149"/>
      <c r="APC30" s="149"/>
      <c r="APD30" s="149"/>
      <c r="APE30" s="149"/>
      <c r="APF30" s="149"/>
      <c r="APG30" s="149"/>
      <c r="APH30" s="149"/>
      <c r="API30" s="149"/>
      <c r="APJ30" s="149"/>
      <c r="APK30" s="149"/>
      <c r="APL30" s="149"/>
      <c r="APM30" s="149"/>
      <c r="APN30" s="149"/>
      <c r="APO30" s="149"/>
      <c r="APP30" s="149"/>
      <c r="APQ30" s="149"/>
      <c r="APR30" s="149"/>
      <c r="APS30" s="149"/>
      <c r="APT30" s="149"/>
      <c r="APU30" s="149"/>
      <c r="APV30" s="149"/>
      <c r="APW30" s="149"/>
      <c r="APX30" s="149"/>
      <c r="APY30" s="149"/>
      <c r="APZ30" s="149"/>
      <c r="AQA30" s="149"/>
      <c r="AQB30" s="149"/>
      <c r="AQC30" s="149"/>
      <c r="AQD30" s="149"/>
      <c r="AQE30" s="149"/>
      <c r="AQF30" s="149"/>
      <c r="AQG30" s="149"/>
      <c r="AQH30" s="149"/>
      <c r="AQI30" s="149"/>
      <c r="AQJ30" s="149"/>
      <c r="AQK30" s="149"/>
      <c r="AQL30" s="149"/>
      <c r="AQM30" s="149"/>
      <c r="AQN30" s="149"/>
      <c r="AQO30" s="149"/>
      <c r="AQP30" s="149"/>
      <c r="AQQ30" s="149"/>
      <c r="AQR30" s="149"/>
      <c r="AQS30" s="149"/>
      <c r="AQT30" s="149"/>
      <c r="AQU30" s="149"/>
      <c r="AQV30" s="149"/>
      <c r="AQW30" s="149"/>
      <c r="AQX30" s="149"/>
      <c r="AQY30" s="149"/>
      <c r="AQZ30" s="149"/>
      <c r="ARA30" s="149"/>
      <c r="ARB30" s="149"/>
      <c r="ARC30" s="149"/>
      <c r="ARD30" s="149"/>
      <c r="ARE30" s="149"/>
      <c r="ARF30" s="149"/>
      <c r="ARG30" s="149"/>
      <c r="ARH30" s="149"/>
      <c r="ARI30" s="149"/>
      <c r="ARJ30" s="149"/>
      <c r="ARK30" s="149"/>
      <c r="ARL30" s="149"/>
      <c r="ARM30" s="149"/>
      <c r="ARN30" s="149"/>
      <c r="ARO30" s="149"/>
      <c r="ARP30" s="149"/>
      <c r="ARQ30" s="149"/>
      <c r="ARR30" s="149"/>
      <c r="ARS30" s="149"/>
      <c r="ART30" s="149"/>
      <c r="ARU30" s="149"/>
      <c r="ARV30" s="149"/>
      <c r="ARW30" s="149"/>
      <c r="ARX30" s="149"/>
      <c r="ARY30" s="149"/>
      <c r="ARZ30" s="149"/>
      <c r="ASA30" s="149"/>
      <c r="ASB30" s="149"/>
      <c r="ASC30" s="149"/>
      <c r="ASD30" s="149"/>
      <c r="ASE30" s="149"/>
      <c r="ASF30" s="149"/>
      <c r="ASG30" s="149"/>
      <c r="ASH30" s="149"/>
      <c r="ASI30" s="149"/>
      <c r="ASJ30" s="149"/>
      <c r="ASK30" s="149"/>
      <c r="ASL30" s="149"/>
      <c r="ASM30" s="149"/>
      <c r="ASN30" s="149"/>
      <c r="ASO30" s="149"/>
      <c r="ASP30" s="149"/>
      <c r="ASQ30" s="149"/>
      <c r="ASR30" s="149"/>
      <c r="ASS30" s="149"/>
      <c r="AST30" s="149"/>
      <c r="ASU30" s="149"/>
      <c r="ASV30" s="149"/>
      <c r="ASW30" s="149"/>
      <c r="ASX30" s="149"/>
      <c r="ASY30" s="149"/>
      <c r="ASZ30" s="149"/>
      <c r="ATA30" s="149"/>
      <c r="ATB30" s="149"/>
      <c r="ATC30" s="149"/>
      <c r="ATD30" s="149"/>
      <c r="ATE30" s="149"/>
      <c r="ATF30" s="149"/>
      <c r="ATG30" s="149"/>
      <c r="ATH30" s="149"/>
      <c r="ATI30" s="149"/>
      <c r="ATJ30" s="149"/>
      <c r="ATK30" s="149"/>
      <c r="ATL30" s="149"/>
      <c r="ATM30" s="149"/>
      <c r="ATN30" s="149"/>
      <c r="ATO30" s="149"/>
      <c r="ATP30" s="149"/>
      <c r="ATQ30" s="149"/>
      <c r="ATR30" s="149"/>
      <c r="ATS30" s="149"/>
      <c r="ATT30" s="149"/>
      <c r="ATU30" s="149"/>
      <c r="ATV30" s="149"/>
      <c r="ATW30" s="149"/>
      <c r="ATX30" s="149"/>
      <c r="ATY30" s="149"/>
      <c r="ATZ30" s="149"/>
      <c r="AUA30" s="149"/>
      <c r="AUB30" s="149"/>
      <c r="AUC30" s="149"/>
      <c r="AUD30" s="149"/>
      <c r="AUE30" s="149"/>
      <c r="AUF30" s="149"/>
      <c r="AUG30" s="149"/>
      <c r="AUH30" s="149"/>
      <c r="AUI30" s="149"/>
      <c r="AUJ30" s="149"/>
      <c r="AUK30" s="149"/>
      <c r="AUL30" s="149"/>
      <c r="AUM30" s="149"/>
      <c r="AUN30" s="149"/>
      <c r="AUO30" s="149"/>
      <c r="AUP30" s="149"/>
      <c r="AUQ30" s="149"/>
      <c r="AUR30" s="149"/>
      <c r="AUS30" s="149"/>
      <c r="AUT30" s="149"/>
      <c r="AUU30" s="149"/>
      <c r="AUV30" s="149"/>
      <c r="AUW30" s="149"/>
      <c r="AUX30" s="149"/>
      <c r="AUY30" s="149"/>
      <c r="AUZ30" s="149"/>
      <c r="AVA30" s="149"/>
      <c r="AVB30" s="149"/>
      <c r="AVC30" s="149"/>
      <c r="AVD30" s="149"/>
      <c r="AVE30" s="149"/>
      <c r="AVF30" s="149"/>
      <c r="AVG30" s="149"/>
      <c r="AVH30" s="149"/>
      <c r="AVI30" s="149"/>
      <c r="AVJ30" s="149"/>
      <c r="AVK30" s="149"/>
      <c r="AVL30" s="149"/>
      <c r="AVM30" s="149"/>
      <c r="AVN30" s="149"/>
      <c r="AVO30" s="149"/>
      <c r="AVP30" s="149"/>
      <c r="AVQ30" s="149"/>
      <c r="AVR30" s="149"/>
      <c r="AVS30" s="149"/>
      <c r="AVT30" s="149"/>
      <c r="AVU30" s="149"/>
      <c r="AVV30" s="149"/>
      <c r="AVW30" s="149"/>
      <c r="AVX30" s="149"/>
      <c r="AVY30" s="149"/>
      <c r="AVZ30" s="149"/>
      <c r="AWA30" s="149"/>
      <c r="AWB30" s="149"/>
      <c r="AWC30" s="149"/>
      <c r="AWD30" s="149"/>
      <c r="AWE30" s="149"/>
      <c r="AWF30" s="149"/>
      <c r="AWG30" s="149"/>
      <c r="AWH30" s="149"/>
      <c r="AWI30" s="149"/>
      <c r="AWJ30" s="149"/>
      <c r="AWK30" s="149"/>
      <c r="AWL30" s="149"/>
      <c r="AWM30" s="149"/>
      <c r="AWN30" s="149"/>
      <c r="AWO30" s="149"/>
      <c r="AWP30" s="149"/>
      <c r="AWQ30" s="149"/>
      <c r="AWR30" s="149"/>
      <c r="AWS30" s="149"/>
      <c r="AWT30" s="149"/>
      <c r="AWU30" s="149"/>
      <c r="AWV30" s="149"/>
      <c r="AWW30" s="149"/>
      <c r="AWX30" s="149"/>
      <c r="AWY30" s="149"/>
      <c r="AWZ30" s="149"/>
      <c r="AXA30" s="149"/>
      <c r="AXB30" s="149"/>
      <c r="AXC30" s="149"/>
      <c r="AXD30" s="149"/>
      <c r="AXE30" s="149"/>
      <c r="AXF30" s="149"/>
      <c r="AXG30" s="149"/>
      <c r="AXH30" s="149"/>
      <c r="AXI30" s="149"/>
      <c r="AXJ30" s="149"/>
      <c r="AXK30" s="149"/>
      <c r="AXL30" s="149"/>
      <c r="AXM30" s="149"/>
      <c r="AXN30" s="149"/>
      <c r="AXO30" s="149"/>
      <c r="AXP30" s="149"/>
      <c r="AXQ30" s="149"/>
      <c r="AXR30" s="149"/>
      <c r="AXS30" s="149"/>
      <c r="AXT30" s="149"/>
      <c r="AXU30" s="149"/>
      <c r="AXV30" s="149"/>
      <c r="AXW30" s="149"/>
      <c r="AXX30" s="149"/>
      <c r="AXY30" s="149"/>
      <c r="AXZ30" s="149"/>
      <c r="AYA30" s="149"/>
      <c r="AYB30" s="149"/>
      <c r="AYC30" s="149"/>
      <c r="AYD30" s="149"/>
      <c r="AYE30" s="149"/>
      <c r="AYF30" s="149"/>
      <c r="AYG30" s="149"/>
      <c r="AYH30" s="149"/>
      <c r="AYI30" s="149"/>
      <c r="AYJ30" s="149"/>
      <c r="AYK30" s="149"/>
      <c r="AYL30" s="149"/>
      <c r="AYM30" s="149"/>
      <c r="AYN30" s="149"/>
      <c r="AYO30" s="149"/>
      <c r="AYP30" s="149"/>
      <c r="AYQ30" s="149"/>
      <c r="AYR30" s="149"/>
      <c r="AYS30" s="149"/>
      <c r="AYT30" s="149"/>
      <c r="AYU30" s="149"/>
      <c r="AYV30" s="149"/>
      <c r="AYW30" s="149"/>
      <c r="AYX30" s="149"/>
      <c r="AYY30" s="149"/>
      <c r="AYZ30" s="149"/>
      <c r="AZA30" s="149"/>
      <c r="AZB30" s="149"/>
      <c r="AZC30" s="149"/>
      <c r="AZD30" s="149"/>
      <c r="AZE30" s="149"/>
      <c r="AZF30" s="149"/>
      <c r="AZG30" s="149"/>
      <c r="AZH30" s="149"/>
      <c r="AZI30" s="149"/>
      <c r="AZJ30" s="149"/>
      <c r="AZK30" s="149"/>
      <c r="AZL30" s="149"/>
      <c r="AZM30" s="149"/>
      <c r="AZN30" s="149"/>
      <c r="AZO30" s="149"/>
      <c r="AZP30" s="149"/>
      <c r="AZQ30" s="149"/>
      <c r="AZR30" s="149"/>
      <c r="AZS30" s="149"/>
      <c r="AZT30" s="149"/>
      <c r="AZU30" s="149"/>
      <c r="AZV30" s="149"/>
      <c r="AZW30" s="149"/>
      <c r="AZX30" s="149"/>
      <c r="AZY30" s="149"/>
      <c r="AZZ30" s="149"/>
      <c r="BAA30" s="149"/>
      <c r="BAB30" s="149"/>
      <c r="BAC30" s="149"/>
      <c r="BAD30" s="149"/>
      <c r="BAE30" s="149"/>
      <c r="BAF30" s="149"/>
      <c r="BAG30" s="149"/>
      <c r="BAH30" s="149"/>
      <c r="BAI30" s="149"/>
      <c r="BAJ30" s="149"/>
      <c r="BAK30" s="149"/>
      <c r="BAL30" s="149"/>
      <c r="BAM30" s="149"/>
      <c r="BAN30" s="149"/>
      <c r="BAO30" s="149"/>
      <c r="BAP30" s="149"/>
      <c r="BAQ30" s="149"/>
      <c r="BAR30" s="149"/>
      <c r="BAS30" s="149"/>
      <c r="BAT30" s="149"/>
      <c r="BAU30" s="149"/>
      <c r="BAV30" s="149"/>
      <c r="BAW30" s="149"/>
      <c r="BAX30" s="149"/>
      <c r="BAY30" s="149"/>
      <c r="BAZ30" s="149"/>
      <c r="BBA30" s="149"/>
      <c r="BBB30" s="149"/>
      <c r="BBC30" s="149"/>
      <c r="BBD30" s="149"/>
      <c r="BBE30" s="149"/>
      <c r="BBF30" s="149"/>
      <c r="BBG30" s="149"/>
      <c r="BBH30" s="149"/>
      <c r="BBI30" s="149"/>
      <c r="BBJ30" s="149"/>
      <c r="BBK30" s="149"/>
      <c r="BBL30" s="149"/>
      <c r="BBM30" s="149"/>
      <c r="BBN30" s="149"/>
      <c r="BBO30" s="149"/>
      <c r="BBP30" s="149"/>
      <c r="BBQ30" s="149"/>
    </row>
    <row r="31" spans="1:1421" s="355" customFormat="1" ht="35.25" customHeight="1" x14ac:dyDescent="0.3">
      <c r="A31" s="345">
        <v>0.5</v>
      </c>
      <c r="B31" s="346" t="s">
        <v>30</v>
      </c>
      <c r="C31" s="347" t="s">
        <v>337</v>
      </c>
      <c r="D31" s="347"/>
      <c r="E31" s="347"/>
      <c r="F31" s="348"/>
      <c r="G31" s="349" t="str">
        <f t="shared" si="1"/>
        <v>0</v>
      </c>
      <c r="H31" s="350" t="s">
        <v>336</v>
      </c>
      <c r="I31" s="347" t="s">
        <v>337</v>
      </c>
      <c r="J31" s="351"/>
      <c r="K31" s="351"/>
      <c r="L31" s="351"/>
      <c r="M31" s="351"/>
      <c r="N31" s="351"/>
      <c r="O31" s="351"/>
      <c r="P31" s="351"/>
      <c r="Q31" s="351"/>
      <c r="R31" s="351"/>
      <c r="S31" s="351"/>
      <c r="T31" s="352">
        <f t="shared" si="2"/>
        <v>0</v>
      </c>
      <c r="U31" s="352"/>
      <c r="V31" s="352"/>
      <c r="W31" s="353"/>
      <c r="X31" s="350"/>
      <c r="Y31" s="352">
        <f>IF(OR(X31=" /",""),0,IF(X31=" - ",1,0))</f>
        <v>0</v>
      </c>
      <c r="Z31" s="354">
        <v>4</v>
      </c>
      <c r="AA31" s="351"/>
      <c r="AB31" s="351"/>
      <c r="AC31" s="351"/>
      <c r="AD31" s="351"/>
      <c r="AE31" s="351"/>
      <c r="AF31" s="351"/>
      <c r="AG31" s="351"/>
      <c r="AH31" s="351"/>
      <c r="AI31" s="351"/>
      <c r="AJ31" s="351"/>
      <c r="AK31" s="351"/>
      <c r="AL31" s="351"/>
      <c r="AM31" s="351"/>
      <c r="AN31" s="351"/>
      <c r="AO31" s="351"/>
      <c r="AP31" s="351"/>
      <c r="AQ31" s="351"/>
      <c r="AR31" s="351"/>
      <c r="AS31" s="351"/>
      <c r="AT31" s="351"/>
      <c r="AU31" s="351"/>
      <c r="AV31" s="351"/>
      <c r="AW31" s="351"/>
      <c r="AX31" s="351"/>
      <c r="AY31" s="351"/>
      <c r="AZ31" s="351"/>
      <c r="BA31" s="351"/>
      <c r="BB31" s="351"/>
      <c r="BC31" s="351"/>
      <c r="BD31" s="351"/>
      <c r="BE31" s="351"/>
      <c r="BF31" s="351"/>
      <c r="BG31" s="351"/>
      <c r="BH31" s="351"/>
      <c r="BI31" s="351"/>
      <c r="BJ31" s="351"/>
      <c r="BK31" s="351"/>
      <c r="BL31" s="351"/>
      <c r="BM31" s="351"/>
      <c r="BN31" s="351"/>
      <c r="BO31" s="351"/>
      <c r="BP31" s="351"/>
      <c r="BQ31" s="351"/>
      <c r="BR31" s="351"/>
      <c r="BS31" s="351"/>
      <c r="BT31" s="351"/>
      <c r="BU31" s="351"/>
      <c r="BV31" s="351"/>
      <c r="BW31" s="351"/>
      <c r="BX31" s="351"/>
      <c r="BY31" s="351"/>
      <c r="BZ31" s="351"/>
      <c r="CA31" s="351"/>
      <c r="CB31" s="351"/>
      <c r="CC31" s="351"/>
      <c r="CD31" s="351"/>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DY31" s="351"/>
      <c r="DZ31" s="351"/>
      <c r="EA31" s="351"/>
      <c r="EB31" s="351"/>
      <c r="EC31" s="351"/>
      <c r="ED31" s="351"/>
      <c r="EE31" s="351"/>
      <c r="EF31" s="351"/>
      <c r="EG31" s="351"/>
      <c r="EH31" s="351"/>
      <c r="EI31" s="351"/>
      <c r="EJ31" s="351"/>
      <c r="EK31" s="351"/>
      <c r="EL31" s="351"/>
      <c r="EM31" s="351"/>
      <c r="EN31" s="351"/>
      <c r="EO31" s="351"/>
      <c r="EP31" s="351"/>
      <c r="EQ31" s="351"/>
      <c r="ER31" s="351"/>
      <c r="ES31" s="351"/>
      <c r="ET31" s="351"/>
      <c r="EU31" s="351"/>
      <c r="EV31" s="351"/>
      <c r="EW31" s="351"/>
      <c r="EX31" s="351"/>
      <c r="EY31" s="351"/>
      <c r="EZ31" s="351"/>
      <c r="FA31" s="351"/>
      <c r="FB31" s="351"/>
      <c r="FC31" s="351"/>
      <c r="FD31" s="351"/>
      <c r="FE31" s="351"/>
      <c r="FF31" s="351"/>
      <c r="FG31" s="351"/>
      <c r="FH31" s="351"/>
      <c r="FI31" s="351"/>
      <c r="FJ31" s="351"/>
      <c r="FK31" s="351"/>
      <c r="FL31" s="351"/>
      <c r="FM31" s="351"/>
      <c r="FN31" s="351"/>
      <c r="FO31" s="351"/>
      <c r="FP31" s="351"/>
      <c r="FQ31" s="351"/>
      <c r="FR31" s="351"/>
      <c r="FS31" s="351"/>
      <c r="FT31" s="351"/>
      <c r="FU31" s="351"/>
      <c r="FV31" s="351"/>
      <c r="FW31" s="351"/>
      <c r="FX31" s="351"/>
      <c r="FY31" s="351"/>
      <c r="FZ31" s="351"/>
      <c r="GA31" s="351"/>
      <c r="GB31" s="351"/>
      <c r="GC31" s="351"/>
      <c r="GD31" s="351"/>
      <c r="GE31" s="351"/>
      <c r="GF31" s="351"/>
      <c r="GG31" s="351"/>
      <c r="GH31" s="351"/>
      <c r="GI31" s="351"/>
      <c r="GJ31" s="351"/>
      <c r="GK31" s="351"/>
      <c r="GL31" s="351"/>
      <c r="GM31" s="351"/>
      <c r="GN31" s="351"/>
      <c r="GO31" s="351"/>
      <c r="GP31" s="351"/>
      <c r="GQ31" s="351"/>
      <c r="GR31" s="351"/>
      <c r="GS31" s="351"/>
      <c r="GT31" s="351"/>
      <c r="GU31" s="351"/>
      <c r="GV31" s="351"/>
      <c r="GW31" s="351"/>
      <c r="GX31" s="351"/>
      <c r="GY31" s="351"/>
      <c r="GZ31" s="351"/>
      <c r="HA31" s="351"/>
      <c r="HB31" s="351"/>
      <c r="HC31" s="351"/>
      <c r="HD31" s="351"/>
      <c r="HE31" s="351"/>
      <c r="HF31" s="351"/>
      <c r="HG31" s="351"/>
      <c r="HH31" s="351"/>
      <c r="HI31" s="351"/>
      <c r="HJ31" s="351"/>
      <c r="HK31" s="351"/>
      <c r="HL31" s="351"/>
      <c r="HM31" s="351"/>
      <c r="HN31" s="351"/>
      <c r="HO31" s="351"/>
      <c r="HP31" s="351"/>
      <c r="HQ31" s="351"/>
      <c r="HR31" s="351"/>
      <c r="HS31" s="351"/>
      <c r="HT31" s="351"/>
      <c r="HU31" s="351"/>
      <c r="HV31" s="351"/>
      <c r="HW31" s="351"/>
      <c r="HX31" s="351"/>
      <c r="HY31" s="351"/>
      <c r="HZ31" s="351"/>
      <c r="IA31" s="351"/>
      <c r="IB31" s="351"/>
      <c r="IC31" s="351"/>
      <c r="ID31" s="351"/>
      <c r="IE31" s="351"/>
      <c r="IF31" s="351"/>
      <c r="IG31" s="351"/>
      <c r="IH31" s="351"/>
      <c r="II31" s="351"/>
      <c r="IJ31" s="351"/>
      <c r="IK31" s="351"/>
      <c r="IL31" s="351"/>
      <c r="IM31" s="351"/>
      <c r="IN31" s="351"/>
      <c r="IO31" s="351"/>
      <c r="IP31" s="351"/>
      <c r="IQ31" s="351"/>
      <c r="IR31" s="351"/>
      <c r="IS31" s="351"/>
      <c r="IT31" s="351"/>
      <c r="IU31" s="351"/>
      <c r="IV31" s="351"/>
      <c r="IW31" s="351"/>
      <c r="IX31" s="351"/>
      <c r="IY31" s="351"/>
      <c r="IZ31" s="351"/>
      <c r="JA31" s="351"/>
      <c r="JB31" s="351"/>
      <c r="JC31" s="351"/>
      <c r="JD31" s="351"/>
      <c r="JE31" s="351"/>
      <c r="JF31" s="351"/>
      <c r="JG31" s="351"/>
      <c r="JH31" s="351"/>
      <c r="JI31" s="351"/>
      <c r="JJ31" s="351"/>
      <c r="JK31" s="351"/>
      <c r="JL31" s="351"/>
      <c r="JM31" s="351"/>
      <c r="JN31" s="351"/>
      <c r="JO31" s="351"/>
      <c r="JP31" s="351"/>
      <c r="JQ31" s="351"/>
      <c r="JR31" s="351"/>
      <c r="JS31" s="351"/>
      <c r="JT31" s="351"/>
      <c r="JU31" s="351"/>
      <c r="JV31" s="351"/>
      <c r="JW31" s="351"/>
      <c r="JX31" s="351"/>
      <c r="JY31" s="351"/>
      <c r="JZ31" s="351"/>
      <c r="KA31" s="351"/>
      <c r="KB31" s="351"/>
      <c r="KC31" s="351"/>
      <c r="KD31" s="351"/>
      <c r="KE31" s="351"/>
      <c r="KF31" s="351"/>
      <c r="KG31" s="351"/>
      <c r="KH31" s="351"/>
      <c r="KI31" s="351"/>
      <c r="KJ31" s="351"/>
      <c r="KK31" s="351"/>
      <c r="KL31" s="351"/>
      <c r="KM31" s="351"/>
      <c r="KN31" s="351"/>
      <c r="KO31" s="351"/>
      <c r="KP31" s="351"/>
      <c r="KQ31" s="351"/>
      <c r="KR31" s="351"/>
      <c r="KS31" s="351"/>
      <c r="KT31" s="351"/>
      <c r="KU31" s="351"/>
      <c r="KV31" s="351"/>
      <c r="KW31" s="351"/>
      <c r="KX31" s="351"/>
      <c r="KY31" s="351"/>
      <c r="KZ31" s="351"/>
      <c r="LA31" s="351"/>
      <c r="LB31" s="351"/>
      <c r="LC31" s="351"/>
      <c r="LD31" s="351"/>
      <c r="LE31" s="351"/>
      <c r="LF31" s="351"/>
      <c r="LG31" s="351"/>
      <c r="LH31" s="351"/>
      <c r="LI31" s="351"/>
      <c r="LJ31" s="351"/>
      <c r="LK31" s="351"/>
      <c r="LL31" s="351"/>
      <c r="LM31" s="351"/>
      <c r="LN31" s="351"/>
      <c r="LO31" s="351"/>
      <c r="LP31" s="351"/>
      <c r="LQ31" s="351"/>
      <c r="LR31" s="351"/>
      <c r="LS31" s="351"/>
      <c r="LT31" s="351"/>
      <c r="LU31" s="351"/>
      <c r="LV31" s="351"/>
      <c r="LW31" s="351"/>
      <c r="LX31" s="351"/>
      <c r="LY31" s="351"/>
      <c r="LZ31" s="351"/>
      <c r="MA31" s="351"/>
      <c r="MB31" s="351"/>
      <c r="MC31" s="351"/>
      <c r="MD31" s="351"/>
      <c r="ME31" s="351"/>
      <c r="MF31" s="351"/>
      <c r="MG31" s="351"/>
      <c r="MH31" s="351"/>
      <c r="MI31" s="351"/>
      <c r="MJ31" s="351"/>
      <c r="MK31" s="351"/>
      <c r="ML31" s="351"/>
      <c r="MM31" s="351"/>
      <c r="MN31" s="351"/>
      <c r="MO31" s="351"/>
      <c r="MP31" s="351"/>
      <c r="MQ31" s="351"/>
      <c r="MR31" s="351"/>
      <c r="MS31" s="351"/>
      <c r="MT31" s="351"/>
      <c r="MU31" s="351"/>
      <c r="MV31" s="351"/>
      <c r="MW31" s="351"/>
      <c r="MX31" s="351"/>
      <c r="MY31" s="351"/>
      <c r="MZ31" s="351"/>
      <c r="NA31" s="351"/>
      <c r="NB31" s="351"/>
      <c r="NC31" s="351"/>
      <c r="ND31" s="351"/>
      <c r="NE31" s="351"/>
      <c r="NF31" s="351"/>
      <c r="NG31" s="351"/>
      <c r="NH31" s="351"/>
      <c r="NI31" s="351"/>
      <c r="NJ31" s="351"/>
      <c r="NK31" s="351"/>
      <c r="NL31" s="351"/>
      <c r="NM31" s="351"/>
      <c r="NN31" s="351"/>
      <c r="NO31" s="351"/>
      <c r="NP31" s="351"/>
      <c r="NQ31" s="351"/>
      <c r="NR31" s="351"/>
      <c r="NS31" s="351"/>
      <c r="NT31" s="351"/>
      <c r="NU31" s="351"/>
      <c r="NV31" s="351"/>
      <c r="NW31" s="351"/>
      <c r="NX31" s="351"/>
      <c r="NY31" s="351"/>
      <c r="NZ31" s="351"/>
      <c r="OA31" s="351"/>
      <c r="OB31" s="351"/>
      <c r="OC31" s="351"/>
      <c r="OD31" s="351"/>
      <c r="OE31" s="351"/>
      <c r="OF31" s="351"/>
      <c r="OG31" s="351"/>
      <c r="OH31" s="351"/>
      <c r="OI31" s="351"/>
      <c r="OJ31" s="351"/>
      <c r="OK31" s="351"/>
      <c r="OL31" s="351"/>
      <c r="OM31" s="351"/>
      <c r="ON31" s="351"/>
      <c r="OO31" s="351"/>
      <c r="OP31" s="351"/>
      <c r="OQ31" s="351"/>
      <c r="OR31" s="351"/>
      <c r="OS31" s="351"/>
      <c r="OT31" s="351"/>
      <c r="OU31" s="351"/>
      <c r="OV31" s="351"/>
      <c r="OW31" s="351"/>
      <c r="OX31" s="351"/>
      <c r="OY31" s="351"/>
      <c r="OZ31" s="351"/>
      <c r="PA31" s="351"/>
      <c r="PB31" s="351"/>
      <c r="PC31" s="351"/>
      <c r="PD31" s="351"/>
      <c r="PE31" s="351"/>
      <c r="PF31" s="351"/>
      <c r="PG31" s="351"/>
      <c r="PH31" s="351"/>
      <c r="PI31" s="351"/>
      <c r="PJ31" s="351"/>
      <c r="PK31" s="351"/>
      <c r="PL31" s="351"/>
      <c r="PM31" s="351"/>
      <c r="PN31" s="351"/>
      <c r="PO31" s="351"/>
      <c r="PP31" s="351"/>
      <c r="PQ31" s="351"/>
      <c r="PR31" s="351"/>
      <c r="PS31" s="351"/>
      <c r="PT31" s="351"/>
      <c r="PU31" s="351"/>
      <c r="PV31" s="351"/>
      <c r="PW31" s="351"/>
      <c r="PX31" s="351"/>
      <c r="PY31" s="351"/>
      <c r="PZ31" s="351"/>
      <c r="QA31" s="351"/>
      <c r="QB31" s="351"/>
      <c r="QC31" s="351"/>
      <c r="QD31" s="351"/>
      <c r="QE31" s="351"/>
      <c r="QF31" s="351"/>
      <c r="QG31" s="351"/>
      <c r="QH31" s="351"/>
      <c r="QI31" s="351"/>
      <c r="QJ31" s="351"/>
      <c r="QK31" s="351"/>
      <c r="QL31" s="351"/>
      <c r="QM31" s="351"/>
      <c r="QN31" s="351"/>
      <c r="QO31" s="351"/>
      <c r="QP31" s="351"/>
      <c r="QQ31" s="351"/>
      <c r="QR31" s="351"/>
      <c r="QS31" s="351"/>
      <c r="QT31" s="351"/>
      <c r="QU31" s="351"/>
      <c r="QV31" s="351"/>
      <c r="QW31" s="351"/>
      <c r="QX31" s="351"/>
      <c r="QY31" s="351"/>
      <c r="QZ31" s="351"/>
      <c r="RA31" s="351"/>
      <c r="RB31" s="351"/>
      <c r="RC31" s="351"/>
      <c r="RD31" s="351"/>
      <c r="RE31" s="351"/>
      <c r="RF31" s="351"/>
      <c r="RG31" s="351"/>
      <c r="RH31" s="351"/>
      <c r="RI31" s="351"/>
      <c r="RJ31" s="351"/>
      <c r="RK31" s="351"/>
      <c r="RL31" s="351"/>
      <c r="RM31" s="351"/>
      <c r="RN31" s="351"/>
      <c r="RO31" s="351"/>
      <c r="RP31" s="351"/>
      <c r="RQ31" s="351"/>
      <c r="RR31" s="351"/>
      <c r="RS31" s="351"/>
      <c r="RT31" s="351"/>
      <c r="RU31" s="351"/>
      <c r="RV31" s="351"/>
      <c r="RW31" s="351"/>
      <c r="RX31" s="351"/>
      <c r="RY31" s="351"/>
      <c r="RZ31" s="351"/>
      <c r="SA31" s="351"/>
      <c r="SB31" s="351"/>
      <c r="SC31" s="351"/>
      <c r="SD31" s="351"/>
      <c r="SE31" s="351"/>
      <c r="SF31" s="351"/>
      <c r="SG31" s="351"/>
      <c r="SH31" s="351"/>
      <c r="SI31" s="351"/>
      <c r="SJ31" s="351"/>
      <c r="SK31" s="351"/>
      <c r="SL31" s="351"/>
      <c r="SM31" s="351"/>
      <c r="SN31" s="351"/>
      <c r="SO31" s="351"/>
      <c r="SP31" s="351"/>
      <c r="SQ31" s="351"/>
      <c r="SR31" s="351"/>
      <c r="SS31" s="351"/>
      <c r="ST31" s="351"/>
      <c r="SU31" s="351"/>
      <c r="SV31" s="351"/>
      <c r="SW31" s="351"/>
      <c r="SX31" s="351"/>
      <c r="SY31" s="351"/>
      <c r="SZ31" s="351"/>
      <c r="TA31" s="351"/>
      <c r="TB31" s="351"/>
      <c r="TC31" s="351"/>
      <c r="TD31" s="351"/>
      <c r="TE31" s="351"/>
      <c r="TF31" s="351"/>
      <c r="TG31" s="351"/>
      <c r="TH31" s="351"/>
      <c r="TI31" s="351"/>
      <c r="TJ31" s="351"/>
      <c r="TK31" s="351"/>
      <c r="TL31" s="351"/>
      <c r="TM31" s="351"/>
      <c r="TN31" s="351"/>
      <c r="TO31" s="351"/>
      <c r="TP31" s="351"/>
      <c r="TQ31" s="351"/>
      <c r="TR31" s="351"/>
      <c r="TS31" s="351"/>
      <c r="TT31" s="351"/>
      <c r="TU31" s="351"/>
      <c r="TV31" s="351"/>
      <c r="TW31" s="351"/>
      <c r="TX31" s="351"/>
      <c r="TY31" s="351"/>
      <c r="TZ31" s="351"/>
      <c r="UA31" s="351"/>
      <c r="UB31" s="351"/>
      <c r="UC31" s="351"/>
      <c r="UD31" s="351"/>
      <c r="UE31" s="351"/>
      <c r="UF31" s="351"/>
      <c r="UG31" s="351"/>
      <c r="UH31" s="351"/>
      <c r="UI31" s="351"/>
      <c r="UJ31" s="351"/>
      <c r="UK31" s="351"/>
      <c r="UL31" s="351"/>
      <c r="UM31" s="351"/>
      <c r="UN31" s="351"/>
      <c r="UO31" s="351"/>
      <c r="UP31" s="351"/>
      <c r="UQ31" s="351"/>
      <c r="UR31" s="351"/>
      <c r="US31" s="351"/>
      <c r="UT31" s="351"/>
      <c r="UU31" s="351"/>
      <c r="UV31" s="351"/>
      <c r="UW31" s="351"/>
      <c r="UX31" s="351"/>
      <c r="UY31" s="351"/>
      <c r="UZ31" s="351"/>
      <c r="VA31" s="351"/>
      <c r="VB31" s="351"/>
      <c r="VC31" s="351"/>
      <c r="VD31" s="351"/>
      <c r="VE31" s="351"/>
      <c r="VF31" s="351"/>
      <c r="VG31" s="351"/>
      <c r="VH31" s="351"/>
      <c r="VI31" s="351"/>
      <c r="VJ31" s="351"/>
      <c r="VK31" s="351"/>
      <c r="VL31" s="351"/>
      <c r="VM31" s="351"/>
      <c r="VN31" s="351"/>
      <c r="VO31" s="351"/>
      <c r="VP31" s="351"/>
      <c r="VQ31" s="351"/>
      <c r="VR31" s="351"/>
      <c r="VS31" s="351"/>
      <c r="VT31" s="351"/>
      <c r="VU31" s="351"/>
      <c r="VV31" s="351"/>
      <c r="VW31" s="351"/>
      <c r="VX31" s="351"/>
      <c r="VY31" s="351"/>
      <c r="VZ31" s="351"/>
      <c r="WA31" s="351"/>
      <c r="WB31" s="351"/>
      <c r="WC31" s="351"/>
      <c r="WD31" s="351"/>
      <c r="WE31" s="351"/>
      <c r="WF31" s="351"/>
      <c r="WG31" s="351"/>
      <c r="WH31" s="351"/>
      <c r="WI31" s="351"/>
      <c r="WJ31" s="351"/>
      <c r="WK31" s="351"/>
      <c r="WL31" s="351"/>
      <c r="WM31" s="351"/>
      <c r="WN31" s="351"/>
      <c r="WO31" s="351"/>
      <c r="WP31" s="351"/>
      <c r="WQ31" s="351"/>
      <c r="WR31" s="351"/>
      <c r="WS31" s="351"/>
      <c r="WT31" s="351"/>
      <c r="WU31" s="351"/>
      <c r="WV31" s="351"/>
      <c r="WW31" s="351"/>
      <c r="WX31" s="351"/>
      <c r="WY31" s="351"/>
      <c r="WZ31" s="351"/>
      <c r="XA31" s="351"/>
      <c r="XB31" s="351"/>
      <c r="XC31" s="351"/>
      <c r="XD31" s="351"/>
      <c r="XE31" s="351"/>
      <c r="XF31" s="351"/>
      <c r="XG31" s="351"/>
      <c r="XH31" s="351"/>
      <c r="XI31" s="351"/>
      <c r="XJ31" s="351"/>
      <c r="XK31" s="351"/>
      <c r="XL31" s="351"/>
      <c r="XM31" s="351"/>
      <c r="XN31" s="351"/>
      <c r="XO31" s="351"/>
      <c r="XP31" s="351"/>
      <c r="XQ31" s="351"/>
      <c r="XR31" s="351"/>
      <c r="XS31" s="351"/>
      <c r="XT31" s="351"/>
      <c r="XU31" s="351"/>
      <c r="XV31" s="351"/>
      <c r="XW31" s="351"/>
      <c r="XX31" s="351"/>
      <c r="XY31" s="351"/>
      <c r="XZ31" s="351"/>
      <c r="YA31" s="351"/>
      <c r="YB31" s="351"/>
      <c r="YC31" s="351"/>
      <c r="YD31" s="351"/>
      <c r="YE31" s="351"/>
      <c r="YF31" s="351"/>
      <c r="YG31" s="351"/>
      <c r="YH31" s="351"/>
      <c r="YI31" s="351"/>
      <c r="YJ31" s="351"/>
      <c r="YK31" s="351"/>
      <c r="YL31" s="351"/>
      <c r="YM31" s="351"/>
      <c r="YN31" s="351"/>
      <c r="YO31" s="351"/>
      <c r="YP31" s="351"/>
      <c r="YQ31" s="351"/>
      <c r="YR31" s="351"/>
      <c r="YS31" s="351"/>
      <c r="YT31" s="351"/>
      <c r="YU31" s="351"/>
      <c r="YV31" s="351"/>
      <c r="YW31" s="351"/>
      <c r="YX31" s="351"/>
      <c r="YY31" s="351"/>
      <c r="YZ31" s="351"/>
      <c r="ZA31" s="351"/>
      <c r="ZB31" s="351"/>
      <c r="ZC31" s="351"/>
      <c r="ZD31" s="351"/>
      <c r="ZE31" s="351"/>
      <c r="ZF31" s="351"/>
      <c r="ZG31" s="351"/>
      <c r="ZH31" s="351"/>
      <c r="ZI31" s="351"/>
      <c r="ZJ31" s="351"/>
      <c r="ZK31" s="351"/>
      <c r="ZL31" s="351"/>
      <c r="ZM31" s="351"/>
      <c r="ZN31" s="351"/>
      <c r="ZO31" s="351"/>
      <c r="ZP31" s="351"/>
      <c r="ZQ31" s="351"/>
      <c r="ZR31" s="351"/>
      <c r="ZS31" s="351"/>
      <c r="ZT31" s="351"/>
      <c r="ZU31" s="351"/>
      <c r="ZV31" s="351"/>
      <c r="ZW31" s="351"/>
      <c r="ZX31" s="351"/>
      <c r="ZY31" s="351"/>
      <c r="ZZ31" s="351"/>
      <c r="AAA31" s="351"/>
      <c r="AAB31" s="351"/>
      <c r="AAC31" s="351"/>
      <c r="AAD31" s="351"/>
      <c r="AAE31" s="351"/>
      <c r="AAF31" s="351"/>
      <c r="AAG31" s="351"/>
      <c r="AAH31" s="351"/>
      <c r="AAI31" s="351"/>
      <c r="AAJ31" s="351"/>
      <c r="AAK31" s="351"/>
      <c r="AAL31" s="351"/>
      <c r="AAM31" s="351"/>
      <c r="AAN31" s="351"/>
      <c r="AAO31" s="351"/>
      <c r="AAP31" s="351"/>
      <c r="AAQ31" s="351"/>
      <c r="AAR31" s="351"/>
      <c r="AAS31" s="351"/>
      <c r="AAT31" s="351"/>
      <c r="AAU31" s="351"/>
      <c r="AAV31" s="351"/>
      <c r="AAW31" s="351"/>
      <c r="AAX31" s="351"/>
      <c r="AAY31" s="351"/>
      <c r="AAZ31" s="351"/>
      <c r="ABA31" s="351"/>
      <c r="ABB31" s="351"/>
      <c r="ABC31" s="351"/>
      <c r="ABD31" s="351"/>
      <c r="ABE31" s="351"/>
      <c r="ABF31" s="351"/>
      <c r="ABG31" s="351"/>
      <c r="ABH31" s="351"/>
      <c r="ABI31" s="351"/>
      <c r="ABJ31" s="351"/>
      <c r="ABK31" s="351"/>
      <c r="ABL31" s="351"/>
      <c r="ABM31" s="351"/>
      <c r="ABN31" s="351"/>
      <c r="ABO31" s="351"/>
      <c r="ABP31" s="351"/>
      <c r="ABQ31" s="351"/>
      <c r="ABR31" s="351"/>
      <c r="ABS31" s="351"/>
      <c r="ABT31" s="351"/>
      <c r="ABU31" s="351"/>
      <c r="ABV31" s="351"/>
      <c r="ABW31" s="351"/>
      <c r="ABX31" s="351"/>
      <c r="ABY31" s="351"/>
      <c r="ABZ31" s="351"/>
      <c r="ACA31" s="351"/>
      <c r="ACB31" s="351"/>
      <c r="ACC31" s="351"/>
      <c r="ACD31" s="351"/>
      <c r="ACE31" s="351"/>
      <c r="ACF31" s="351"/>
      <c r="ACG31" s="351"/>
      <c r="ACH31" s="351"/>
      <c r="ACI31" s="351"/>
      <c r="ACJ31" s="351"/>
      <c r="ACK31" s="351"/>
      <c r="ACL31" s="351"/>
      <c r="ACM31" s="351"/>
      <c r="ACN31" s="351"/>
      <c r="ACO31" s="351"/>
      <c r="ACP31" s="351"/>
      <c r="ACQ31" s="351"/>
      <c r="ACR31" s="351"/>
      <c r="ACS31" s="351"/>
      <c r="ACT31" s="351"/>
      <c r="ACU31" s="351"/>
      <c r="ACV31" s="351"/>
      <c r="ACW31" s="351"/>
      <c r="ACX31" s="351"/>
      <c r="ACY31" s="351"/>
      <c r="ACZ31" s="351"/>
      <c r="ADA31" s="351"/>
      <c r="ADB31" s="351"/>
      <c r="ADC31" s="351"/>
      <c r="ADD31" s="351"/>
      <c r="ADE31" s="351"/>
      <c r="ADF31" s="351"/>
      <c r="ADG31" s="351"/>
      <c r="ADH31" s="351"/>
      <c r="ADI31" s="351"/>
      <c r="ADJ31" s="351"/>
      <c r="ADK31" s="351"/>
      <c r="ADL31" s="351"/>
      <c r="ADM31" s="351"/>
      <c r="ADN31" s="351"/>
      <c r="ADO31" s="351"/>
      <c r="ADP31" s="351"/>
      <c r="ADQ31" s="351"/>
      <c r="ADR31" s="351"/>
      <c r="ADS31" s="351"/>
      <c r="ADT31" s="351"/>
      <c r="ADU31" s="351"/>
      <c r="ADV31" s="351"/>
      <c r="ADW31" s="351"/>
      <c r="ADX31" s="351"/>
      <c r="ADY31" s="351"/>
      <c r="ADZ31" s="351"/>
      <c r="AEA31" s="351"/>
      <c r="AEB31" s="351"/>
      <c r="AEC31" s="351"/>
      <c r="AED31" s="351"/>
      <c r="AEE31" s="351"/>
      <c r="AEF31" s="351"/>
      <c r="AEG31" s="351"/>
      <c r="AEH31" s="351"/>
      <c r="AEI31" s="351"/>
      <c r="AEJ31" s="351"/>
      <c r="AEK31" s="351"/>
      <c r="AEL31" s="351"/>
      <c r="AEM31" s="351"/>
      <c r="AEN31" s="351"/>
      <c r="AEO31" s="351"/>
      <c r="AEP31" s="351"/>
      <c r="AEQ31" s="351"/>
      <c r="AER31" s="351"/>
      <c r="AES31" s="351"/>
      <c r="AET31" s="351"/>
      <c r="AEU31" s="351"/>
      <c r="AEV31" s="351"/>
      <c r="AEW31" s="351"/>
      <c r="AEX31" s="351"/>
      <c r="AEY31" s="351"/>
      <c r="AEZ31" s="351"/>
      <c r="AFA31" s="351"/>
      <c r="AFB31" s="351"/>
      <c r="AFC31" s="351"/>
      <c r="AFD31" s="351"/>
      <c r="AFE31" s="351"/>
      <c r="AFF31" s="351"/>
      <c r="AFG31" s="351"/>
      <c r="AFH31" s="351"/>
      <c r="AFI31" s="351"/>
      <c r="AFJ31" s="351"/>
      <c r="AFK31" s="351"/>
      <c r="AFL31" s="351"/>
      <c r="AFM31" s="351"/>
      <c r="AFN31" s="351"/>
      <c r="AFO31" s="351"/>
      <c r="AFP31" s="351"/>
      <c r="AFQ31" s="351"/>
      <c r="AFR31" s="351"/>
      <c r="AFS31" s="351"/>
      <c r="AFT31" s="351"/>
      <c r="AFU31" s="351"/>
      <c r="AFV31" s="351"/>
      <c r="AFW31" s="351"/>
      <c r="AFX31" s="351"/>
      <c r="AFY31" s="351"/>
      <c r="AFZ31" s="351"/>
      <c r="AGA31" s="351"/>
      <c r="AGB31" s="351"/>
      <c r="AGC31" s="351"/>
      <c r="AGD31" s="351"/>
      <c r="AGE31" s="351"/>
      <c r="AGF31" s="351"/>
      <c r="AGG31" s="351"/>
      <c r="AGH31" s="351"/>
      <c r="AGI31" s="351"/>
      <c r="AGJ31" s="351"/>
      <c r="AGK31" s="351"/>
      <c r="AGL31" s="351"/>
      <c r="AGM31" s="351"/>
      <c r="AGN31" s="351"/>
      <c r="AGO31" s="351"/>
      <c r="AGP31" s="351"/>
      <c r="AGQ31" s="351"/>
      <c r="AGR31" s="351"/>
      <c r="AGS31" s="351"/>
      <c r="AGT31" s="351"/>
      <c r="AGU31" s="351"/>
      <c r="AGV31" s="351"/>
      <c r="AGW31" s="351"/>
      <c r="AGX31" s="351"/>
      <c r="AGY31" s="351"/>
      <c r="AGZ31" s="351"/>
      <c r="AHA31" s="351"/>
      <c r="AHB31" s="351"/>
      <c r="AHC31" s="351"/>
      <c r="AHD31" s="351"/>
      <c r="AHE31" s="351"/>
      <c r="AHF31" s="351"/>
      <c r="AHG31" s="351"/>
      <c r="AHH31" s="351"/>
      <c r="AHI31" s="351"/>
      <c r="AHJ31" s="351"/>
      <c r="AHK31" s="351"/>
      <c r="AHL31" s="351"/>
      <c r="AHM31" s="351"/>
      <c r="AHN31" s="351"/>
      <c r="AHO31" s="351"/>
      <c r="AHP31" s="351"/>
      <c r="AHQ31" s="351"/>
      <c r="AHR31" s="351"/>
      <c r="AHS31" s="351"/>
      <c r="AHT31" s="351"/>
      <c r="AHU31" s="351"/>
      <c r="AHV31" s="351"/>
      <c r="AHW31" s="351"/>
      <c r="AHX31" s="351"/>
      <c r="AHY31" s="351"/>
      <c r="AHZ31" s="351"/>
      <c r="AIA31" s="351"/>
      <c r="AIB31" s="351"/>
      <c r="AIC31" s="351"/>
      <c r="AID31" s="351"/>
      <c r="AIE31" s="351"/>
      <c r="AIF31" s="351"/>
      <c r="AIG31" s="351"/>
      <c r="AIH31" s="351"/>
      <c r="AII31" s="351"/>
      <c r="AIJ31" s="351"/>
      <c r="AIK31" s="351"/>
      <c r="AIL31" s="351"/>
      <c r="AIM31" s="351"/>
      <c r="AIN31" s="351"/>
      <c r="AIO31" s="351"/>
      <c r="AIP31" s="351"/>
      <c r="AIQ31" s="351"/>
      <c r="AIR31" s="351"/>
      <c r="AIS31" s="351"/>
      <c r="AIT31" s="351"/>
      <c r="AIU31" s="351"/>
      <c r="AIV31" s="351"/>
      <c r="AIW31" s="351"/>
      <c r="AIX31" s="351"/>
      <c r="AIY31" s="351"/>
      <c r="AIZ31" s="351"/>
      <c r="AJA31" s="351"/>
      <c r="AJB31" s="351"/>
      <c r="AJC31" s="351"/>
      <c r="AJD31" s="351"/>
      <c r="AJE31" s="351"/>
      <c r="AJF31" s="351"/>
      <c r="AJG31" s="351"/>
      <c r="AJH31" s="351"/>
      <c r="AJI31" s="351"/>
      <c r="AJJ31" s="351"/>
      <c r="AJK31" s="351"/>
      <c r="AJL31" s="351"/>
      <c r="AJM31" s="351"/>
      <c r="AJN31" s="351"/>
      <c r="AJO31" s="351"/>
      <c r="AJP31" s="351"/>
      <c r="AJQ31" s="351"/>
      <c r="AJR31" s="351"/>
      <c r="AJS31" s="351"/>
      <c r="AJT31" s="351"/>
      <c r="AJU31" s="351"/>
      <c r="AJV31" s="351"/>
      <c r="AJW31" s="351"/>
      <c r="AJX31" s="351"/>
      <c r="AJY31" s="351"/>
      <c r="AJZ31" s="351"/>
      <c r="AKA31" s="351"/>
      <c r="AKB31" s="351"/>
      <c r="AKC31" s="351"/>
      <c r="AKD31" s="351"/>
      <c r="AKE31" s="351"/>
      <c r="AKF31" s="351"/>
      <c r="AKG31" s="351"/>
      <c r="AKH31" s="351"/>
      <c r="AKI31" s="351"/>
      <c r="AKJ31" s="351"/>
      <c r="AKK31" s="351"/>
      <c r="AKL31" s="351"/>
      <c r="AKM31" s="351"/>
      <c r="AKN31" s="351"/>
      <c r="AKO31" s="351"/>
      <c r="AKP31" s="351"/>
      <c r="AKQ31" s="351"/>
      <c r="AKR31" s="351"/>
      <c r="AKS31" s="351"/>
      <c r="AKT31" s="351"/>
      <c r="AKU31" s="351"/>
      <c r="AKV31" s="351"/>
      <c r="AKW31" s="351"/>
      <c r="AKX31" s="351"/>
      <c r="AKY31" s="351"/>
      <c r="AKZ31" s="351"/>
      <c r="ALA31" s="351"/>
      <c r="ALB31" s="351"/>
      <c r="ALC31" s="351"/>
      <c r="ALD31" s="351"/>
      <c r="ALE31" s="351"/>
      <c r="ALF31" s="351"/>
      <c r="ALG31" s="351"/>
      <c r="ALH31" s="351"/>
      <c r="ALI31" s="351"/>
      <c r="ALJ31" s="351"/>
      <c r="ALK31" s="351"/>
      <c r="ALL31" s="351"/>
      <c r="ALM31" s="351"/>
      <c r="ALN31" s="351"/>
      <c r="ALO31" s="351"/>
      <c r="ALP31" s="351"/>
      <c r="ALQ31" s="351"/>
      <c r="ALR31" s="351"/>
      <c r="ALS31" s="351"/>
      <c r="ALT31" s="351"/>
      <c r="ALU31" s="351"/>
      <c r="ALV31" s="351"/>
      <c r="ALW31" s="351"/>
      <c r="ALX31" s="351"/>
      <c r="ALY31" s="351"/>
      <c r="ALZ31" s="351"/>
      <c r="AMA31" s="351"/>
      <c r="AMB31" s="351"/>
      <c r="AMC31" s="351"/>
      <c r="AMD31" s="351"/>
      <c r="AME31" s="351"/>
      <c r="AMF31" s="351"/>
      <c r="AMG31" s="351"/>
      <c r="AMH31" s="351"/>
      <c r="AMI31" s="351"/>
      <c r="AMJ31" s="351"/>
      <c r="AMK31" s="351"/>
      <c r="AML31" s="351"/>
      <c r="AMM31" s="351"/>
      <c r="AMN31" s="351"/>
      <c r="AMO31" s="351"/>
      <c r="AMP31" s="351"/>
      <c r="AMQ31" s="351"/>
      <c r="AMR31" s="351"/>
      <c r="AMS31" s="351"/>
      <c r="AMT31" s="351"/>
      <c r="AMU31" s="351"/>
      <c r="AMV31" s="351"/>
      <c r="AMW31" s="351"/>
      <c r="AMX31" s="351"/>
      <c r="AMY31" s="351"/>
      <c r="AMZ31" s="351"/>
      <c r="ANA31" s="351"/>
      <c r="ANB31" s="351"/>
      <c r="ANC31" s="351"/>
      <c r="AND31" s="351"/>
      <c r="ANE31" s="351"/>
      <c r="ANF31" s="351"/>
      <c r="ANG31" s="351"/>
      <c r="ANH31" s="351"/>
      <c r="ANI31" s="351"/>
      <c r="ANJ31" s="351"/>
      <c r="ANK31" s="351"/>
      <c r="ANL31" s="351"/>
      <c r="ANM31" s="351"/>
      <c r="ANN31" s="351"/>
      <c r="ANO31" s="351"/>
      <c r="ANP31" s="351"/>
      <c r="ANQ31" s="351"/>
      <c r="ANR31" s="351"/>
      <c r="ANS31" s="351"/>
      <c r="ANT31" s="351"/>
      <c r="ANU31" s="351"/>
      <c r="ANV31" s="351"/>
      <c r="ANW31" s="351"/>
      <c r="ANX31" s="351"/>
      <c r="ANY31" s="351"/>
      <c r="ANZ31" s="351"/>
      <c r="AOA31" s="351"/>
      <c r="AOB31" s="351"/>
      <c r="AOC31" s="351"/>
      <c r="AOD31" s="351"/>
      <c r="AOE31" s="351"/>
      <c r="AOF31" s="351"/>
      <c r="AOG31" s="351"/>
      <c r="AOH31" s="351"/>
      <c r="AOI31" s="351"/>
      <c r="AOJ31" s="351"/>
      <c r="AOK31" s="351"/>
      <c r="AOL31" s="351"/>
      <c r="AOM31" s="351"/>
      <c r="AON31" s="351"/>
      <c r="AOO31" s="351"/>
      <c r="AOP31" s="351"/>
      <c r="AOQ31" s="351"/>
      <c r="AOR31" s="351"/>
      <c r="AOS31" s="351"/>
      <c r="AOT31" s="351"/>
      <c r="AOU31" s="351"/>
      <c r="AOV31" s="351"/>
      <c r="AOW31" s="351"/>
      <c r="AOX31" s="351"/>
      <c r="AOY31" s="351"/>
      <c r="AOZ31" s="351"/>
      <c r="APA31" s="351"/>
      <c r="APB31" s="351"/>
      <c r="APC31" s="351"/>
      <c r="APD31" s="351"/>
      <c r="APE31" s="351"/>
      <c r="APF31" s="351"/>
      <c r="APG31" s="351"/>
      <c r="APH31" s="351"/>
      <c r="API31" s="351"/>
      <c r="APJ31" s="351"/>
      <c r="APK31" s="351"/>
      <c r="APL31" s="351"/>
      <c r="APM31" s="351"/>
      <c r="APN31" s="351"/>
      <c r="APO31" s="351"/>
      <c r="APP31" s="351"/>
      <c r="APQ31" s="351"/>
      <c r="APR31" s="351"/>
      <c r="APS31" s="351"/>
      <c r="APT31" s="351"/>
      <c r="APU31" s="351"/>
      <c r="APV31" s="351"/>
      <c r="APW31" s="351"/>
      <c r="APX31" s="351"/>
      <c r="APY31" s="351"/>
      <c r="APZ31" s="351"/>
      <c r="AQA31" s="351"/>
      <c r="AQB31" s="351"/>
      <c r="AQC31" s="351"/>
      <c r="AQD31" s="351"/>
      <c r="AQE31" s="351"/>
      <c r="AQF31" s="351"/>
      <c r="AQG31" s="351"/>
      <c r="AQH31" s="351"/>
      <c r="AQI31" s="351"/>
      <c r="AQJ31" s="351"/>
      <c r="AQK31" s="351"/>
      <c r="AQL31" s="351"/>
      <c r="AQM31" s="351"/>
      <c r="AQN31" s="351"/>
      <c r="AQO31" s="351"/>
      <c r="AQP31" s="351"/>
      <c r="AQQ31" s="351"/>
      <c r="AQR31" s="351"/>
      <c r="AQS31" s="351"/>
      <c r="AQT31" s="351"/>
      <c r="AQU31" s="351"/>
      <c r="AQV31" s="351"/>
      <c r="AQW31" s="351"/>
      <c r="AQX31" s="351"/>
      <c r="AQY31" s="351"/>
      <c r="AQZ31" s="351"/>
      <c r="ARA31" s="351"/>
      <c r="ARB31" s="351"/>
      <c r="ARC31" s="351"/>
      <c r="ARD31" s="351"/>
      <c r="ARE31" s="351"/>
      <c r="ARF31" s="351"/>
      <c r="ARG31" s="351"/>
      <c r="ARH31" s="351"/>
      <c r="ARI31" s="351"/>
      <c r="ARJ31" s="351"/>
      <c r="ARK31" s="351"/>
      <c r="ARL31" s="351"/>
      <c r="ARM31" s="351"/>
      <c r="ARN31" s="351"/>
      <c r="ARO31" s="351"/>
      <c r="ARP31" s="351"/>
      <c r="ARQ31" s="351"/>
      <c r="ARR31" s="351"/>
      <c r="ARS31" s="351"/>
      <c r="ART31" s="351"/>
      <c r="ARU31" s="351"/>
      <c r="ARV31" s="351"/>
      <c r="ARW31" s="351"/>
      <c r="ARX31" s="351"/>
      <c r="ARY31" s="351"/>
      <c r="ARZ31" s="351"/>
      <c r="ASA31" s="351"/>
      <c r="ASB31" s="351"/>
      <c r="ASC31" s="351"/>
      <c r="ASD31" s="351"/>
      <c r="ASE31" s="351"/>
      <c r="ASF31" s="351"/>
      <c r="ASG31" s="351"/>
      <c r="ASH31" s="351"/>
      <c r="ASI31" s="351"/>
      <c r="ASJ31" s="351"/>
      <c r="ASK31" s="351"/>
      <c r="ASL31" s="351"/>
      <c r="ASM31" s="351"/>
      <c r="ASN31" s="351"/>
      <c r="ASO31" s="351"/>
      <c r="ASP31" s="351"/>
      <c r="ASQ31" s="351"/>
      <c r="ASR31" s="351"/>
      <c r="ASS31" s="351"/>
      <c r="AST31" s="351"/>
      <c r="ASU31" s="351"/>
      <c r="ASV31" s="351"/>
      <c r="ASW31" s="351"/>
      <c r="ASX31" s="351"/>
      <c r="ASY31" s="351"/>
      <c r="ASZ31" s="351"/>
      <c r="ATA31" s="351"/>
      <c r="ATB31" s="351"/>
      <c r="ATC31" s="351"/>
      <c r="ATD31" s="351"/>
      <c r="ATE31" s="351"/>
      <c r="ATF31" s="351"/>
      <c r="ATG31" s="351"/>
      <c r="ATH31" s="351"/>
      <c r="ATI31" s="351"/>
      <c r="ATJ31" s="351"/>
      <c r="ATK31" s="351"/>
      <c r="ATL31" s="351"/>
      <c r="ATM31" s="351"/>
      <c r="ATN31" s="351"/>
      <c r="ATO31" s="351"/>
      <c r="ATP31" s="351"/>
      <c r="ATQ31" s="351"/>
      <c r="ATR31" s="351"/>
      <c r="ATS31" s="351"/>
      <c r="ATT31" s="351"/>
      <c r="ATU31" s="351"/>
      <c r="ATV31" s="351"/>
      <c r="ATW31" s="351"/>
      <c r="ATX31" s="351"/>
      <c r="ATY31" s="351"/>
      <c r="ATZ31" s="351"/>
      <c r="AUA31" s="351"/>
      <c r="AUB31" s="351"/>
      <c r="AUC31" s="351"/>
      <c r="AUD31" s="351"/>
      <c r="AUE31" s="351"/>
      <c r="AUF31" s="351"/>
      <c r="AUG31" s="351"/>
      <c r="AUH31" s="351"/>
      <c r="AUI31" s="351"/>
      <c r="AUJ31" s="351"/>
      <c r="AUK31" s="351"/>
      <c r="AUL31" s="351"/>
      <c r="AUM31" s="351"/>
      <c r="AUN31" s="351"/>
      <c r="AUO31" s="351"/>
      <c r="AUP31" s="351"/>
      <c r="AUQ31" s="351"/>
      <c r="AUR31" s="351"/>
      <c r="AUS31" s="351"/>
      <c r="AUT31" s="351"/>
      <c r="AUU31" s="351"/>
      <c r="AUV31" s="351"/>
      <c r="AUW31" s="351"/>
      <c r="AUX31" s="351"/>
      <c r="AUY31" s="351"/>
      <c r="AUZ31" s="351"/>
      <c r="AVA31" s="351"/>
      <c r="AVB31" s="351"/>
      <c r="AVC31" s="351"/>
      <c r="AVD31" s="351"/>
      <c r="AVE31" s="351"/>
      <c r="AVF31" s="351"/>
      <c r="AVG31" s="351"/>
      <c r="AVH31" s="351"/>
      <c r="AVI31" s="351"/>
      <c r="AVJ31" s="351"/>
      <c r="AVK31" s="351"/>
      <c r="AVL31" s="351"/>
      <c r="AVM31" s="351"/>
      <c r="AVN31" s="351"/>
      <c r="AVO31" s="351"/>
      <c r="AVP31" s="351"/>
      <c r="AVQ31" s="351"/>
      <c r="AVR31" s="351"/>
      <c r="AVS31" s="351"/>
      <c r="AVT31" s="351"/>
      <c r="AVU31" s="351"/>
      <c r="AVV31" s="351"/>
      <c r="AVW31" s="351"/>
      <c r="AVX31" s="351"/>
      <c r="AVY31" s="351"/>
      <c r="AVZ31" s="351"/>
      <c r="AWA31" s="351"/>
      <c r="AWB31" s="351"/>
      <c r="AWC31" s="351"/>
      <c r="AWD31" s="351"/>
      <c r="AWE31" s="351"/>
      <c r="AWF31" s="351"/>
      <c r="AWG31" s="351"/>
      <c r="AWH31" s="351"/>
      <c r="AWI31" s="351"/>
      <c r="AWJ31" s="351"/>
      <c r="AWK31" s="351"/>
      <c r="AWL31" s="351"/>
      <c r="AWM31" s="351"/>
      <c r="AWN31" s="351"/>
      <c r="AWO31" s="351"/>
      <c r="AWP31" s="351"/>
      <c r="AWQ31" s="351"/>
      <c r="AWR31" s="351"/>
      <c r="AWS31" s="351"/>
      <c r="AWT31" s="351"/>
      <c r="AWU31" s="351"/>
      <c r="AWV31" s="351"/>
      <c r="AWW31" s="351"/>
      <c r="AWX31" s="351"/>
      <c r="AWY31" s="351"/>
      <c r="AWZ31" s="351"/>
      <c r="AXA31" s="351"/>
      <c r="AXB31" s="351"/>
      <c r="AXC31" s="351"/>
      <c r="AXD31" s="351"/>
      <c r="AXE31" s="351"/>
      <c r="AXF31" s="351"/>
      <c r="AXG31" s="351"/>
      <c r="AXH31" s="351"/>
      <c r="AXI31" s="351"/>
      <c r="AXJ31" s="351"/>
      <c r="AXK31" s="351"/>
      <c r="AXL31" s="351"/>
      <c r="AXM31" s="351"/>
      <c r="AXN31" s="351"/>
      <c r="AXO31" s="351"/>
      <c r="AXP31" s="351"/>
      <c r="AXQ31" s="351"/>
      <c r="AXR31" s="351"/>
      <c r="AXS31" s="351"/>
      <c r="AXT31" s="351"/>
      <c r="AXU31" s="351"/>
      <c r="AXV31" s="351"/>
      <c r="AXW31" s="351"/>
      <c r="AXX31" s="351"/>
      <c r="AXY31" s="351"/>
      <c r="AXZ31" s="351"/>
      <c r="AYA31" s="351"/>
      <c r="AYB31" s="351"/>
      <c r="AYC31" s="351"/>
      <c r="AYD31" s="351"/>
      <c r="AYE31" s="351"/>
      <c r="AYF31" s="351"/>
      <c r="AYG31" s="351"/>
      <c r="AYH31" s="351"/>
      <c r="AYI31" s="351"/>
      <c r="AYJ31" s="351"/>
      <c r="AYK31" s="351"/>
      <c r="AYL31" s="351"/>
      <c r="AYM31" s="351"/>
      <c r="AYN31" s="351"/>
      <c r="AYO31" s="351"/>
      <c r="AYP31" s="351"/>
      <c r="AYQ31" s="351"/>
      <c r="AYR31" s="351"/>
      <c r="AYS31" s="351"/>
      <c r="AYT31" s="351"/>
      <c r="AYU31" s="351"/>
      <c r="AYV31" s="351"/>
      <c r="AYW31" s="351"/>
      <c r="AYX31" s="351"/>
      <c r="AYY31" s="351"/>
      <c r="AYZ31" s="351"/>
      <c r="AZA31" s="351"/>
      <c r="AZB31" s="351"/>
      <c r="AZC31" s="351"/>
      <c r="AZD31" s="351"/>
      <c r="AZE31" s="351"/>
      <c r="AZF31" s="351"/>
      <c r="AZG31" s="351"/>
      <c r="AZH31" s="351"/>
      <c r="AZI31" s="351"/>
      <c r="AZJ31" s="351"/>
      <c r="AZK31" s="351"/>
      <c r="AZL31" s="351"/>
      <c r="AZM31" s="351"/>
      <c r="AZN31" s="351"/>
      <c r="AZO31" s="351"/>
      <c r="AZP31" s="351"/>
      <c r="AZQ31" s="351"/>
      <c r="AZR31" s="351"/>
      <c r="AZS31" s="351"/>
      <c r="AZT31" s="351"/>
      <c r="AZU31" s="351"/>
      <c r="AZV31" s="351"/>
      <c r="AZW31" s="351"/>
      <c r="AZX31" s="351"/>
      <c r="AZY31" s="351"/>
      <c r="AZZ31" s="351"/>
      <c r="BAA31" s="351"/>
      <c r="BAB31" s="351"/>
      <c r="BAC31" s="351"/>
      <c r="BAD31" s="351"/>
      <c r="BAE31" s="351"/>
      <c r="BAF31" s="351"/>
      <c r="BAG31" s="351"/>
      <c r="BAH31" s="351"/>
      <c r="BAI31" s="351"/>
      <c r="BAJ31" s="351"/>
      <c r="BAK31" s="351"/>
      <c r="BAL31" s="351"/>
      <c r="BAM31" s="351"/>
      <c r="BAN31" s="351"/>
      <c r="BAO31" s="351"/>
      <c r="BAP31" s="351"/>
      <c r="BAQ31" s="351"/>
      <c r="BAR31" s="351"/>
      <c r="BAS31" s="351"/>
      <c r="BAT31" s="351"/>
      <c r="BAU31" s="351"/>
      <c r="BAV31" s="351"/>
      <c r="BAW31" s="351"/>
      <c r="BAX31" s="351"/>
      <c r="BAY31" s="351"/>
      <c r="BAZ31" s="351"/>
      <c r="BBA31" s="351"/>
      <c r="BBB31" s="351"/>
      <c r="BBC31" s="351"/>
      <c r="BBD31" s="351"/>
      <c r="BBE31" s="351"/>
      <c r="BBF31" s="351"/>
      <c r="BBG31" s="351"/>
      <c r="BBH31" s="351"/>
      <c r="BBI31" s="351"/>
      <c r="BBJ31" s="351"/>
      <c r="BBK31" s="351"/>
      <c r="BBL31" s="351"/>
      <c r="BBM31" s="351"/>
      <c r="BBN31" s="351"/>
      <c r="BBO31" s="351"/>
      <c r="BBP31" s="351"/>
      <c r="BBQ31" s="351"/>
    </row>
    <row r="32" spans="1:1421" ht="35.25" customHeight="1" x14ac:dyDescent="0.3">
      <c r="A32" s="315">
        <v>0.5</v>
      </c>
      <c r="B32" s="185" t="s">
        <v>51</v>
      </c>
      <c r="C32" s="181" t="s">
        <v>443</v>
      </c>
      <c r="D32" s="181"/>
      <c r="E32" s="181"/>
      <c r="F32" s="17"/>
      <c r="G32" s="177" t="str">
        <f t="shared" si="1"/>
        <v>0</v>
      </c>
      <c r="H32" s="184" t="s">
        <v>260</v>
      </c>
      <c r="I32" s="181" t="s">
        <v>443</v>
      </c>
      <c r="T32" s="175">
        <f t="shared" si="2"/>
        <v>0</v>
      </c>
      <c r="U32" s="175"/>
      <c r="V32" s="175"/>
      <c r="X32" s="189"/>
      <c r="Y32" s="175">
        <f>IF(OR(X32=" /",""),0,IF(X32=" - ",1,0))</f>
        <v>0</v>
      </c>
      <c r="Z32" s="142">
        <v>4</v>
      </c>
    </row>
    <row r="33" spans="1:1421" ht="23.4" x14ac:dyDescent="0.3">
      <c r="A33" s="225"/>
      <c r="B33" s="225" t="s">
        <v>231</v>
      </c>
      <c r="C33" s="225"/>
      <c r="D33" s="225"/>
      <c r="E33" s="225"/>
      <c r="F33" s="225"/>
      <c r="G33" s="225"/>
      <c r="H33" s="225"/>
      <c r="I33" s="225"/>
      <c r="T33" s="225"/>
      <c r="U33" s="225"/>
      <c r="V33" s="225"/>
      <c r="W33" s="180"/>
      <c r="X33" s="225"/>
      <c r="Y33" s="225"/>
      <c r="Z33" s="290">
        <v>3</v>
      </c>
    </row>
    <row r="34" spans="1:1421" s="158" customFormat="1" ht="30.6" customHeight="1" x14ac:dyDescent="0.3">
      <c r="A34" s="295">
        <v>0.5</v>
      </c>
      <c r="B34" s="178" t="s">
        <v>217</v>
      </c>
      <c r="C34" s="181" t="s">
        <v>117</v>
      </c>
      <c r="D34" s="181"/>
      <c r="E34" s="181"/>
      <c r="F34" s="17"/>
      <c r="G34" s="177" t="str">
        <f>IF(F34="oui",$A34,IF(F34="en developpement",$A34/2,"0"))</f>
        <v>0</v>
      </c>
      <c r="H34" s="179" t="s">
        <v>218</v>
      </c>
      <c r="I34" s="181" t="str">
        <f>C34</f>
        <v>Détail des modalités proposées et conditions de mises en œuvre</v>
      </c>
      <c r="J34" s="160"/>
      <c r="K34" s="160"/>
      <c r="L34" s="160"/>
      <c r="M34" s="160"/>
      <c r="N34" s="160"/>
      <c r="O34" s="160"/>
      <c r="P34" s="160"/>
      <c r="Q34" s="160"/>
      <c r="R34" s="160"/>
      <c r="S34" s="160"/>
      <c r="T34" s="175">
        <f>$F34</f>
        <v>0</v>
      </c>
      <c r="U34" s="175"/>
      <c r="V34" s="175"/>
      <c r="W34" s="180"/>
      <c r="X34" s="179"/>
      <c r="Y34" s="175">
        <f>IF(OR(X34=" /",""),0,IF(X34=" - ",1,0))</f>
        <v>0</v>
      </c>
      <c r="Z34" s="142">
        <v>4</v>
      </c>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c r="DJ34" s="160"/>
      <c r="DK34" s="160"/>
      <c r="DL34" s="160"/>
      <c r="DM34" s="160"/>
      <c r="DN34" s="160"/>
      <c r="DO34" s="160"/>
      <c r="DP34" s="160"/>
      <c r="DQ34" s="160"/>
      <c r="DR34" s="160"/>
      <c r="DS34" s="160"/>
      <c r="DT34" s="160"/>
      <c r="DU34" s="160"/>
      <c r="DV34" s="160"/>
      <c r="DW34" s="160"/>
      <c r="DX34" s="160"/>
      <c r="DY34" s="160"/>
      <c r="DZ34" s="160"/>
      <c r="EA34" s="160"/>
      <c r="EB34" s="160"/>
      <c r="EC34" s="160"/>
      <c r="ED34" s="160"/>
      <c r="EE34" s="160"/>
      <c r="EF34" s="160"/>
      <c r="EG34" s="160"/>
      <c r="EH34" s="160"/>
      <c r="EI34" s="160"/>
      <c r="EJ34" s="160"/>
      <c r="EK34" s="160"/>
      <c r="EL34" s="160"/>
      <c r="EM34" s="160"/>
      <c r="EN34" s="160"/>
      <c r="EO34" s="160"/>
      <c r="EP34" s="160"/>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c r="IU34" s="149"/>
      <c r="IV34" s="149"/>
      <c r="IW34" s="149"/>
      <c r="IX34" s="149"/>
      <c r="IY34" s="149"/>
      <c r="IZ34" s="149"/>
      <c r="JA34" s="149"/>
      <c r="JB34" s="149"/>
      <c r="JC34" s="149"/>
      <c r="JD34" s="149"/>
      <c r="JE34" s="149"/>
      <c r="JF34" s="149"/>
      <c r="JG34" s="149"/>
      <c r="JH34" s="149"/>
      <c r="JI34" s="149"/>
      <c r="JJ34" s="149"/>
      <c r="JK34" s="149"/>
      <c r="JL34" s="149"/>
      <c r="JM34" s="149"/>
      <c r="JN34" s="149"/>
      <c r="JO34" s="149"/>
      <c r="JP34" s="149"/>
      <c r="JQ34" s="149"/>
      <c r="JR34" s="149"/>
      <c r="JS34" s="149"/>
      <c r="JT34" s="149"/>
      <c r="JU34" s="149"/>
      <c r="JV34" s="149"/>
      <c r="JW34" s="149"/>
      <c r="JX34" s="149"/>
      <c r="JY34" s="149"/>
      <c r="JZ34" s="149"/>
      <c r="KA34" s="149"/>
      <c r="KB34" s="149"/>
      <c r="KC34" s="149"/>
      <c r="KD34" s="149"/>
      <c r="KE34" s="149"/>
      <c r="KF34" s="149"/>
      <c r="KG34" s="149"/>
      <c r="KH34" s="149"/>
      <c r="KI34" s="149"/>
      <c r="KJ34" s="149"/>
      <c r="KK34" s="149"/>
      <c r="KL34" s="149"/>
      <c r="KM34" s="149"/>
      <c r="KN34" s="149"/>
      <c r="KO34" s="149"/>
      <c r="KP34" s="149"/>
      <c r="KQ34" s="149"/>
      <c r="KR34" s="149"/>
      <c r="KS34" s="149"/>
      <c r="KT34" s="149"/>
      <c r="KU34" s="149"/>
      <c r="KV34" s="149"/>
      <c r="KW34" s="149"/>
      <c r="KX34" s="149"/>
      <c r="KY34" s="149"/>
      <c r="KZ34" s="149"/>
      <c r="LA34" s="149"/>
      <c r="LB34" s="149"/>
      <c r="LC34" s="149"/>
      <c r="LD34" s="149"/>
      <c r="LE34" s="149"/>
      <c r="LF34" s="149"/>
      <c r="LG34" s="149"/>
      <c r="LH34" s="149"/>
      <c r="LI34" s="149"/>
      <c r="LJ34" s="149"/>
      <c r="LK34" s="149"/>
      <c r="LL34" s="149"/>
      <c r="LM34" s="149"/>
      <c r="LN34" s="149"/>
      <c r="LO34" s="149"/>
      <c r="LP34" s="149"/>
      <c r="LQ34" s="149"/>
      <c r="LR34" s="149"/>
      <c r="LS34" s="149"/>
      <c r="LT34" s="149"/>
      <c r="LU34" s="149"/>
      <c r="LV34" s="149"/>
      <c r="LW34" s="149"/>
      <c r="LX34" s="149"/>
      <c r="LY34" s="149"/>
      <c r="LZ34" s="149"/>
      <c r="MA34" s="149"/>
      <c r="MB34" s="149"/>
      <c r="MC34" s="149"/>
      <c r="MD34" s="149"/>
      <c r="ME34" s="149"/>
      <c r="MF34" s="149"/>
      <c r="MG34" s="149"/>
      <c r="MH34" s="149"/>
      <c r="MI34" s="149"/>
      <c r="MJ34" s="149"/>
      <c r="MK34" s="149"/>
      <c r="ML34" s="149"/>
      <c r="MM34" s="149"/>
      <c r="MN34" s="149"/>
      <c r="MO34" s="149"/>
      <c r="MP34" s="149"/>
      <c r="MQ34" s="149"/>
      <c r="MR34" s="149"/>
      <c r="MS34" s="149"/>
      <c r="MT34" s="149"/>
      <c r="MU34" s="149"/>
      <c r="MV34" s="149"/>
      <c r="MW34" s="149"/>
      <c r="MX34" s="149"/>
      <c r="MY34" s="149"/>
      <c r="MZ34" s="149"/>
      <c r="NA34" s="149"/>
      <c r="NB34" s="149"/>
      <c r="NC34" s="149"/>
      <c r="ND34" s="149"/>
      <c r="NE34" s="149"/>
      <c r="NF34" s="149"/>
      <c r="NG34" s="149"/>
      <c r="NH34" s="149"/>
      <c r="NI34" s="149"/>
      <c r="NJ34" s="149"/>
      <c r="NK34" s="149"/>
      <c r="NL34" s="149"/>
      <c r="NM34" s="149"/>
      <c r="NN34" s="149"/>
      <c r="NO34" s="149"/>
      <c r="NP34" s="149"/>
      <c r="NQ34" s="149"/>
      <c r="NR34" s="149"/>
      <c r="NS34" s="149"/>
      <c r="NT34" s="149"/>
      <c r="NU34" s="149"/>
      <c r="NV34" s="149"/>
      <c r="NW34" s="149"/>
      <c r="NX34" s="149"/>
      <c r="NY34" s="149"/>
      <c r="NZ34" s="149"/>
      <c r="OA34" s="149"/>
      <c r="OB34" s="149"/>
      <c r="OC34" s="149"/>
      <c r="OD34" s="149"/>
      <c r="OE34" s="149"/>
      <c r="OF34" s="149"/>
      <c r="OG34" s="149"/>
      <c r="OH34" s="149"/>
      <c r="OI34" s="149"/>
      <c r="OJ34" s="149"/>
      <c r="OK34" s="149"/>
      <c r="OL34" s="149"/>
      <c r="OM34" s="149"/>
      <c r="ON34" s="149"/>
      <c r="OO34" s="149"/>
      <c r="OP34" s="149"/>
      <c r="OQ34" s="149"/>
      <c r="OR34" s="149"/>
      <c r="OS34" s="149"/>
      <c r="OT34" s="149"/>
      <c r="OU34" s="149"/>
      <c r="OV34" s="149"/>
      <c r="OW34" s="149"/>
      <c r="OX34" s="149"/>
      <c r="OY34" s="149"/>
      <c r="OZ34" s="149"/>
      <c r="PA34" s="149"/>
      <c r="PB34" s="149"/>
      <c r="PC34" s="149"/>
      <c r="PD34" s="149"/>
      <c r="PE34" s="149"/>
      <c r="PF34" s="149"/>
      <c r="PG34" s="149"/>
      <c r="PH34" s="149"/>
      <c r="PI34" s="149"/>
      <c r="PJ34" s="149"/>
      <c r="PK34" s="149"/>
      <c r="PL34" s="149"/>
      <c r="PM34" s="149"/>
      <c r="PN34" s="149"/>
      <c r="PO34" s="149"/>
      <c r="PP34" s="149"/>
      <c r="PQ34" s="149"/>
      <c r="PR34" s="149"/>
      <c r="PS34" s="149"/>
      <c r="PT34" s="149"/>
      <c r="PU34" s="149"/>
      <c r="PV34" s="149"/>
      <c r="PW34" s="149"/>
      <c r="PX34" s="149"/>
      <c r="PY34" s="149"/>
      <c r="PZ34" s="149"/>
      <c r="QA34" s="149"/>
      <c r="QB34" s="149"/>
      <c r="QC34" s="149"/>
      <c r="QD34" s="149"/>
      <c r="QE34" s="149"/>
      <c r="QF34" s="149"/>
      <c r="QG34" s="149"/>
      <c r="QH34" s="149"/>
      <c r="QI34" s="149"/>
      <c r="QJ34" s="149"/>
      <c r="QK34" s="149"/>
      <c r="QL34" s="149"/>
      <c r="QM34" s="149"/>
      <c r="QN34" s="149"/>
      <c r="QO34" s="149"/>
      <c r="QP34" s="149"/>
      <c r="QQ34" s="149"/>
      <c r="QR34" s="149"/>
      <c r="QS34" s="149"/>
      <c r="QT34" s="149"/>
      <c r="QU34" s="149"/>
      <c r="QV34" s="149"/>
      <c r="QW34" s="149"/>
      <c r="QX34" s="149"/>
      <c r="QY34" s="149"/>
      <c r="QZ34" s="149"/>
      <c r="RA34" s="149"/>
      <c r="RB34" s="149"/>
      <c r="RC34" s="149"/>
      <c r="RD34" s="149"/>
      <c r="RE34" s="149"/>
      <c r="RF34" s="149"/>
      <c r="RG34" s="149"/>
      <c r="RH34" s="149"/>
      <c r="RI34" s="149"/>
      <c r="RJ34" s="149"/>
      <c r="RK34" s="149"/>
      <c r="RL34" s="149"/>
      <c r="RM34" s="149"/>
      <c r="RN34" s="149"/>
      <c r="RO34" s="149"/>
      <c r="RP34" s="149"/>
      <c r="RQ34" s="149"/>
      <c r="RR34" s="149"/>
      <c r="RS34" s="149"/>
      <c r="RT34" s="149"/>
      <c r="RU34" s="149"/>
      <c r="RV34" s="149"/>
      <c r="RW34" s="149"/>
      <c r="RX34" s="149"/>
      <c r="RY34" s="149"/>
      <c r="RZ34" s="149"/>
      <c r="SA34" s="149"/>
      <c r="SB34" s="149"/>
      <c r="SC34" s="149"/>
      <c r="SD34" s="149"/>
      <c r="SE34" s="149"/>
      <c r="SF34" s="149"/>
      <c r="SG34" s="149"/>
      <c r="SH34" s="149"/>
      <c r="SI34" s="149"/>
      <c r="SJ34" s="149"/>
      <c r="SK34" s="149"/>
      <c r="SL34" s="149"/>
      <c r="SM34" s="149"/>
      <c r="SN34" s="149"/>
      <c r="SO34" s="149"/>
      <c r="SP34" s="149"/>
      <c r="SQ34" s="149"/>
      <c r="SR34" s="149"/>
      <c r="SS34" s="149"/>
      <c r="ST34" s="149"/>
      <c r="SU34" s="149"/>
      <c r="SV34" s="149"/>
      <c r="SW34" s="149"/>
      <c r="SX34" s="149"/>
      <c r="SY34" s="149"/>
      <c r="SZ34" s="149"/>
      <c r="TA34" s="149"/>
      <c r="TB34" s="149"/>
      <c r="TC34" s="149"/>
      <c r="TD34" s="149"/>
      <c r="TE34" s="149"/>
      <c r="TF34" s="149"/>
      <c r="TG34" s="149"/>
      <c r="TH34" s="149"/>
      <c r="TI34" s="149"/>
      <c r="TJ34" s="149"/>
      <c r="TK34" s="149"/>
      <c r="TL34" s="149"/>
      <c r="TM34" s="149"/>
      <c r="TN34" s="149"/>
      <c r="TO34" s="149"/>
      <c r="TP34" s="149"/>
      <c r="TQ34" s="149"/>
      <c r="TR34" s="149"/>
      <c r="TS34" s="149"/>
      <c r="TT34" s="149"/>
      <c r="TU34" s="149"/>
      <c r="TV34" s="149"/>
      <c r="TW34" s="149"/>
      <c r="TX34" s="149"/>
      <c r="TY34" s="149"/>
      <c r="TZ34" s="149"/>
      <c r="UA34" s="149"/>
      <c r="UB34" s="149"/>
      <c r="UC34" s="149"/>
      <c r="UD34" s="149"/>
      <c r="UE34" s="149"/>
      <c r="UF34" s="149"/>
      <c r="UG34" s="149"/>
      <c r="UH34" s="149"/>
      <c r="UI34" s="149"/>
      <c r="UJ34" s="149"/>
      <c r="UK34" s="149"/>
      <c r="UL34" s="149"/>
      <c r="UM34" s="149"/>
      <c r="UN34" s="149"/>
      <c r="UO34" s="149"/>
      <c r="UP34" s="149"/>
      <c r="UQ34" s="149"/>
      <c r="UR34" s="149"/>
      <c r="US34" s="149"/>
      <c r="UT34" s="149"/>
      <c r="UU34" s="149"/>
      <c r="UV34" s="149"/>
      <c r="UW34" s="149"/>
      <c r="UX34" s="149"/>
      <c r="UY34" s="149"/>
      <c r="UZ34" s="149"/>
      <c r="VA34" s="149"/>
      <c r="VB34" s="149"/>
      <c r="VC34" s="149"/>
      <c r="VD34" s="149"/>
      <c r="VE34" s="149"/>
      <c r="VF34" s="149"/>
      <c r="VG34" s="149"/>
      <c r="VH34" s="149"/>
      <c r="VI34" s="149"/>
      <c r="VJ34" s="149"/>
      <c r="VK34" s="149"/>
      <c r="VL34" s="149"/>
      <c r="VM34" s="149"/>
      <c r="VN34" s="149"/>
      <c r="VO34" s="149"/>
      <c r="VP34" s="149"/>
      <c r="VQ34" s="149"/>
      <c r="VR34" s="149"/>
      <c r="VS34" s="149"/>
      <c r="VT34" s="149"/>
      <c r="VU34" s="149"/>
      <c r="VV34" s="149"/>
      <c r="VW34" s="149"/>
      <c r="VX34" s="149"/>
      <c r="VY34" s="149"/>
      <c r="VZ34" s="149"/>
      <c r="WA34" s="149"/>
      <c r="WB34" s="149"/>
      <c r="WC34" s="149"/>
      <c r="WD34" s="149"/>
      <c r="WE34" s="149"/>
      <c r="WF34" s="149"/>
      <c r="WG34" s="149"/>
      <c r="WH34" s="149"/>
      <c r="WI34" s="149"/>
      <c r="WJ34" s="149"/>
      <c r="WK34" s="149"/>
      <c r="WL34" s="149"/>
      <c r="WM34" s="149"/>
      <c r="WN34" s="149"/>
      <c r="WO34" s="149"/>
      <c r="WP34" s="149"/>
      <c r="WQ34" s="149"/>
      <c r="WR34" s="149"/>
      <c r="WS34" s="149"/>
      <c r="WT34" s="149"/>
      <c r="WU34" s="149"/>
      <c r="WV34" s="149"/>
      <c r="WW34" s="149"/>
      <c r="WX34" s="149"/>
      <c r="WY34" s="149"/>
      <c r="WZ34" s="149"/>
      <c r="XA34" s="149"/>
      <c r="XB34" s="149"/>
      <c r="XC34" s="149"/>
      <c r="XD34" s="149"/>
      <c r="XE34" s="149"/>
      <c r="XF34" s="149"/>
      <c r="XG34" s="149"/>
      <c r="XH34" s="149"/>
      <c r="XI34" s="149"/>
      <c r="XJ34" s="149"/>
      <c r="XK34" s="149"/>
      <c r="XL34" s="149"/>
      <c r="XM34" s="149"/>
      <c r="XN34" s="149"/>
      <c r="XO34" s="149"/>
      <c r="XP34" s="149"/>
      <c r="XQ34" s="149"/>
      <c r="XR34" s="149"/>
      <c r="XS34" s="149"/>
      <c r="XT34" s="149"/>
      <c r="XU34" s="149"/>
      <c r="XV34" s="149"/>
      <c r="XW34" s="149"/>
      <c r="XX34" s="149"/>
      <c r="XY34" s="149"/>
      <c r="XZ34" s="149"/>
      <c r="YA34" s="149"/>
      <c r="YB34" s="149"/>
      <c r="YC34" s="149"/>
      <c r="YD34" s="149"/>
      <c r="YE34" s="149"/>
      <c r="YF34" s="149"/>
      <c r="YG34" s="149"/>
      <c r="YH34" s="149"/>
      <c r="YI34" s="149"/>
      <c r="YJ34" s="149"/>
      <c r="YK34" s="149"/>
      <c r="YL34" s="149"/>
      <c r="YM34" s="149"/>
      <c r="YN34" s="149"/>
      <c r="YO34" s="149"/>
      <c r="YP34" s="149"/>
      <c r="YQ34" s="149"/>
      <c r="YR34" s="149"/>
      <c r="YS34" s="149"/>
      <c r="YT34" s="149"/>
      <c r="YU34" s="149"/>
      <c r="YV34" s="149"/>
      <c r="YW34" s="149"/>
      <c r="YX34" s="149"/>
      <c r="YY34" s="149"/>
      <c r="YZ34" s="149"/>
      <c r="ZA34" s="149"/>
      <c r="ZB34" s="149"/>
      <c r="ZC34" s="149"/>
      <c r="ZD34" s="149"/>
      <c r="ZE34" s="149"/>
      <c r="ZF34" s="149"/>
      <c r="ZG34" s="149"/>
      <c r="ZH34" s="149"/>
      <c r="ZI34" s="149"/>
      <c r="ZJ34" s="149"/>
      <c r="ZK34" s="149"/>
      <c r="ZL34" s="149"/>
      <c r="ZM34" s="149"/>
      <c r="ZN34" s="149"/>
      <c r="ZO34" s="149"/>
      <c r="ZP34" s="149"/>
      <c r="ZQ34" s="149"/>
      <c r="ZR34" s="149"/>
      <c r="ZS34" s="149"/>
      <c r="ZT34" s="149"/>
      <c r="ZU34" s="149"/>
      <c r="ZV34" s="149"/>
      <c r="ZW34" s="149"/>
      <c r="ZX34" s="149"/>
      <c r="ZY34" s="149"/>
      <c r="ZZ34" s="149"/>
      <c r="AAA34" s="149"/>
      <c r="AAB34" s="149"/>
      <c r="AAC34" s="149"/>
      <c r="AAD34" s="149"/>
      <c r="AAE34" s="149"/>
      <c r="AAF34" s="149"/>
      <c r="AAG34" s="149"/>
      <c r="AAH34" s="149"/>
      <c r="AAI34" s="149"/>
      <c r="AAJ34" s="149"/>
      <c r="AAK34" s="149"/>
      <c r="AAL34" s="149"/>
      <c r="AAM34" s="149"/>
      <c r="AAN34" s="149"/>
      <c r="AAO34" s="149"/>
      <c r="AAP34" s="149"/>
      <c r="AAQ34" s="149"/>
      <c r="AAR34" s="149"/>
      <c r="AAS34" s="149"/>
      <c r="AAT34" s="149"/>
      <c r="AAU34" s="149"/>
      <c r="AAV34" s="149"/>
      <c r="AAW34" s="149"/>
      <c r="AAX34" s="149"/>
      <c r="AAY34" s="149"/>
      <c r="AAZ34" s="149"/>
      <c r="ABA34" s="149"/>
      <c r="ABB34" s="149"/>
      <c r="ABC34" s="149"/>
      <c r="ABD34" s="149"/>
      <c r="ABE34" s="149"/>
      <c r="ABF34" s="149"/>
      <c r="ABG34" s="149"/>
      <c r="ABH34" s="149"/>
      <c r="ABI34" s="149"/>
      <c r="ABJ34" s="149"/>
      <c r="ABK34" s="149"/>
      <c r="ABL34" s="149"/>
      <c r="ABM34" s="149"/>
      <c r="ABN34" s="149"/>
      <c r="ABO34" s="149"/>
      <c r="ABP34" s="149"/>
      <c r="ABQ34" s="149"/>
      <c r="ABR34" s="149"/>
      <c r="ABS34" s="149"/>
      <c r="ABT34" s="149"/>
      <c r="ABU34" s="149"/>
      <c r="ABV34" s="149"/>
      <c r="ABW34" s="149"/>
      <c r="ABX34" s="149"/>
      <c r="ABY34" s="149"/>
      <c r="ABZ34" s="149"/>
      <c r="ACA34" s="149"/>
      <c r="ACB34" s="149"/>
      <c r="ACC34" s="149"/>
      <c r="ACD34" s="149"/>
      <c r="ACE34" s="149"/>
      <c r="ACF34" s="149"/>
      <c r="ACG34" s="149"/>
      <c r="ACH34" s="149"/>
      <c r="ACI34" s="149"/>
      <c r="ACJ34" s="149"/>
      <c r="ACK34" s="149"/>
      <c r="ACL34" s="149"/>
      <c r="ACM34" s="149"/>
      <c r="ACN34" s="149"/>
      <c r="ACO34" s="149"/>
      <c r="ACP34" s="149"/>
      <c r="ACQ34" s="149"/>
      <c r="ACR34" s="149"/>
      <c r="ACS34" s="149"/>
      <c r="ACT34" s="149"/>
      <c r="ACU34" s="149"/>
      <c r="ACV34" s="149"/>
      <c r="ACW34" s="149"/>
      <c r="ACX34" s="149"/>
      <c r="ACY34" s="149"/>
      <c r="ACZ34" s="149"/>
      <c r="ADA34" s="149"/>
      <c r="ADB34" s="149"/>
      <c r="ADC34" s="149"/>
      <c r="ADD34" s="149"/>
      <c r="ADE34" s="149"/>
      <c r="ADF34" s="149"/>
      <c r="ADG34" s="149"/>
      <c r="ADH34" s="149"/>
      <c r="ADI34" s="149"/>
      <c r="ADJ34" s="149"/>
      <c r="ADK34" s="149"/>
      <c r="ADL34" s="149"/>
      <c r="ADM34" s="149"/>
      <c r="ADN34" s="149"/>
      <c r="ADO34" s="149"/>
      <c r="ADP34" s="149"/>
      <c r="ADQ34" s="149"/>
      <c r="ADR34" s="149"/>
      <c r="ADS34" s="149"/>
      <c r="ADT34" s="149"/>
      <c r="ADU34" s="149"/>
      <c r="ADV34" s="149"/>
      <c r="ADW34" s="149"/>
      <c r="ADX34" s="149"/>
      <c r="ADY34" s="149"/>
      <c r="ADZ34" s="149"/>
      <c r="AEA34" s="149"/>
      <c r="AEB34" s="149"/>
      <c r="AEC34" s="149"/>
      <c r="AED34" s="149"/>
      <c r="AEE34" s="149"/>
      <c r="AEF34" s="149"/>
      <c r="AEG34" s="149"/>
      <c r="AEH34" s="149"/>
      <c r="AEI34" s="149"/>
      <c r="AEJ34" s="149"/>
      <c r="AEK34" s="149"/>
      <c r="AEL34" s="149"/>
      <c r="AEM34" s="149"/>
      <c r="AEN34" s="149"/>
      <c r="AEO34" s="149"/>
      <c r="AEP34" s="149"/>
      <c r="AEQ34" s="149"/>
      <c r="AER34" s="149"/>
      <c r="AES34" s="149"/>
      <c r="AET34" s="149"/>
      <c r="AEU34" s="149"/>
      <c r="AEV34" s="149"/>
      <c r="AEW34" s="149"/>
      <c r="AEX34" s="149"/>
      <c r="AEY34" s="149"/>
      <c r="AEZ34" s="149"/>
      <c r="AFA34" s="149"/>
      <c r="AFB34" s="149"/>
      <c r="AFC34" s="149"/>
      <c r="AFD34" s="149"/>
      <c r="AFE34" s="149"/>
      <c r="AFF34" s="149"/>
      <c r="AFG34" s="149"/>
      <c r="AFH34" s="149"/>
      <c r="AFI34" s="149"/>
      <c r="AFJ34" s="149"/>
      <c r="AFK34" s="149"/>
      <c r="AFL34" s="149"/>
      <c r="AFM34" s="149"/>
      <c r="AFN34" s="149"/>
      <c r="AFO34" s="149"/>
      <c r="AFP34" s="149"/>
      <c r="AFQ34" s="149"/>
      <c r="AFR34" s="149"/>
      <c r="AFS34" s="149"/>
      <c r="AFT34" s="149"/>
      <c r="AFU34" s="149"/>
      <c r="AFV34" s="149"/>
      <c r="AFW34" s="149"/>
      <c r="AFX34" s="149"/>
      <c r="AFY34" s="149"/>
      <c r="AFZ34" s="149"/>
      <c r="AGA34" s="149"/>
      <c r="AGB34" s="149"/>
      <c r="AGC34" s="149"/>
      <c r="AGD34" s="149"/>
      <c r="AGE34" s="149"/>
      <c r="AGF34" s="149"/>
      <c r="AGG34" s="149"/>
      <c r="AGH34" s="149"/>
      <c r="AGI34" s="149"/>
      <c r="AGJ34" s="149"/>
      <c r="AGK34" s="149"/>
      <c r="AGL34" s="149"/>
      <c r="AGM34" s="149"/>
      <c r="AGN34" s="149"/>
      <c r="AGO34" s="149"/>
      <c r="AGP34" s="149"/>
      <c r="AGQ34" s="149"/>
      <c r="AGR34" s="149"/>
      <c r="AGS34" s="149"/>
      <c r="AGT34" s="149"/>
      <c r="AGU34" s="149"/>
      <c r="AGV34" s="149"/>
      <c r="AGW34" s="149"/>
      <c r="AGX34" s="149"/>
      <c r="AGY34" s="149"/>
      <c r="AGZ34" s="149"/>
      <c r="AHA34" s="149"/>
      <c r="AHB34" s="149"/>
      <c r="AHC34" s="149"/>
      <c r="AHD34" s="149"/>
      <c r="AHE34" s="149"/>
      <c r="AHF34" s="149"/>
      <c r="AHG34" s="149"/>
      <c r="AHH34" s="149"/>
      <c r="AHI34" s="149"/>
      <c r="AHJ34" s="149"/>
      <c r="AHK34" s="149"/>
      <c r="AHL34" s="149"/>
      <c r="AHM34" s="149"/>
      <c r="AHN34" s="149"/>
      <c r="AHO34" s="149"/>
      <c r="AHP34" s="149"/>
      <c r="AHQ34" s="149"/>
      <c r="AHR34" s="149"/>
      <c r="AHS34" s="149"/>
      <c r="AHT34" s="149"/>
      <c r="AHU34" s="149"/>
      <c r="AHV34" s="149"/>
      <c r="AHW34" s="149"/>
      <c r="AHX34" s="149"/>
      <c r="AHY34" s="149"/>
      <c r="AHZ34" s="149"/>
      <c r="AIA34" s="149"/>
      <c r="AIB34" s="149"/>
      <c r="AIC34" s="149"/>
      <c r="AID34" s="149"/>
      <c r="AIE34" s="149"/>
      <c r="AIF34" s="149"/>
      <c r="AIG34" s="149"/>
      <c r="AIH34" s="149"/>
      <c r="AII34" s="149"/>
      <c r="AIJ34" s="149"/>
      <c r="AIK34" s="149"/>
      <c r="AIL34" s="149"/>
      <c r="AIM34" s="149"/>
      <c r="AIN34" s="149"/>
      <c r="AIO34" s="149"/>
      <c r="AIP34" s="149"/>
      <c r="AIQ34" s="149"/>
      <c r="AIR34" s="149"/>
      <c r="AIS34" s="149"/>
      <c r="AIT34" s="149"/>
      <c r="AIU34" s="149"/>
      <c r="AIV34" s="149"/>
      <c r="AIW34" s="149"/>
      <c r="AIX34" s="149"/>
      <c r="AIY34" s="149"/>
      <c r="AIZ34" s="149"/>
      <c r="AJA34" s="149"/>
      <c r="AJB34" s="149"/>
      <c r="AJC34" s="149"/>
      <c r="AJD34" s="149"/>
      <c r="AJE34" s="149"/>
      <c r="AJF34" s="149"/>
      <c r="AJG34" s="149"/>
      <c r="AJH34" s="149"/>
      <c r="AJI34" s="149"/>
      <c r="AJJ34" s="149"/>
      <c r="AJK34" s="149"/>
      <c r="AJL34" s="149"/>
      <c r="AJM34" s="149"/>
      <c r="AJN34" s="149"/>
      <c r="AJO34" s="149"/>
      <c r="AJP34" s="149"/>
      <c r="AJQ34" s="149"/>
      <c r="AJR34" s="149"/>
      <c r="AJS34" s="149"/>
      <c r="AJT34" s="149"/>
      <c r="AJU34" s="149"/>
      <c r="AJV34" s="149"/>
      <c r="AJW34" s="149"/>
      <c r="AJX34" s="149"/>
      <c r="AJY34" s="149"/>
      <c r="AJZ34" s="149"/>
      <c r="AKA34" s="149"/>
      <c r="AKB34" s="149"/>
      <c r="AKC34" s="149"/>
      <c r="AKD34" s="149"/>
      <c r="AKE34" s="149"/>
      <c r="AKF34" s="149"/>
      <c r="AKG34" s="149"/>
      <c r="AKH34" s="149"/>
      <c r="AKI34" s="149"/>
      <c r="AKJ34" s="149"/>
      <c r="AKK34" s="149"/>
      <c r="AKL34" s="149"/>
      <c r="AKM34" s="149"/>
      <c r="AKN34" s="149"/>
      <c r="AKO34" s="149"/>
      <c r="AKP34" s="149"/>
      <c r="AKQ34" s="149"/>
      <c r="AKR34" s="149"/>
      <c r="AKS34" s="149"/>
      <c r="AKT34" s="149"/>
      <c r="AKU34" s="149"/>
      <c r="AKV34" s="149"/>
      <c r="AKW34" s="149"/>
      <c r="AKX34" s="149"/>
      <c r="AKY34" s="149"/>
      <c r="AKZ34" s="149"/>
      <c r="ALA34" s="149"/>
      <c r="ALB34" s="149"/>
      <c r="ALC34" s="149"/>
      <c r="ALD34" s="149"/>
      <c r="ALE34" s="149"/>
      <c r="ALF34" s="149"/>
      <c r="ALG34" s="149"/>
      <c r="ALH34" s="149"/>
      <c r="ALI34" s="149"/>
      <c r="ALJ34" s="149"/>
      <c r="ALK34" s="149"/>
      <c r="ALL34" s="149"/>
      <c r="ALM34" s="149"/>
      <c r="ALN34" s="149"/>
      <c r="ALO34" s="149"/>
      <c r="ALP34" s="149"/>
      <c r="ALQ34" s="149"/>
      <c r="ALR34" s="149"/>
      <c r="ALS34" s="149"/>
      <c r="ALT34" s="149"/>
      <c r="ALU34" s="149"/>
      <c r="ALV34" s="149"/>
      <c r="ALW34" s="149"/>
      <c r="ALX34" s="149"/>
      <c r="ALY34" s="149"/>
      <c r="ALZ34" s="149"/>
      <c r="AMA34" s="149"/>
      <c r="AMB34" s="149"/>
      <c r="AMC34" s="149"/>
      <c r="AMD34" s="149"/>
      <c r="AME34" s="149"/>
      <c r="AMF34" s="149"/>
      <c r="AMG34" s="149"/>
      <c r="AMH34" s="149"/>
      <c r="AMI34" s="149"/>
      <c r="AMJ34" s="149"/>
      <c r="AMK34" s="149"/>
      <c r="AML34" s="149"/>
      <c r="AMM34" s="149"/>
      <c r="AMN34" s="149"/>
      <c r="AMO34" s="149"/>
      <c r="AMP34" s="149"/>
      <c r="AMQ34" s="149"/>
      <c r="AMR34" s="149"/>
      <c r="AMS34" s="149"/>
      <c r="AMT34" s="149"/>
      <c r="AMU34" s="149"/>
      <c r="AMV34" s="149"/>
      <c r="AMW34" s="149"/>
      <c r="AMX34" s="149"/>
      <c r="AMY34" s="149"/>
      <c r="AMZ34" s="149"/>
      <c r="ANA34" s="149"/>
      <c r="ANB34" s="149"/>
      <c r="ANC34" s="149"/>
      <c r="AND34" s="149"/>
      <c r="ANE34" s="149"/>
      <c r="ANF34" s="149"/>
      <c r="ANG34" s="149"/>
      <c r="ANH34" s="149"/>
      <c r="ANI34" s="149"/>
      <c r="ANJ34" s="149"/>
      <c r="ANK34" s="149"/>
      <c r="ANL34" s="149"/>
      <c r="ANM34" s="149"/>
      <c r="ANN34" s="149"/>
      <c r="ANO34" s="149"/>
      <c r="ANP34" s="149"/>
      <c r="ANQ34" s="149"/>
      <c r="ANR34" s="149"/>
      <c r="ANS34" s="149"/>
      <c r="ANT34" s="149"/>
      <c r="ANU34" s="149"/>
      <c r="ANV34" s="149"/>
      <c r="ANW34" s="149"/>
      <c r="ANX34" s="149"/>
      <c r="ANY34" s="149"/>
      <c r="ANZ34" s="149"/>
      <c r="AOA34" s="149"/>
      <c r="AOB34" s="149"/>
      <c r="AOC34" s="149"/>
      <c r="AOD34" s="149"/>
      <c r="AOE34" s="149"/>
      <c r="AOF34" s="149"/>
      <c r="AOG34" s="149"/>
      <c r="AOH34" s="149"/>
      <c r="AOI34" s="149"/>
      <c r="AOJ34" s="149"/>
      <c r="AOK34" s="149"/>
      <c r="AOL34" s="149"/>
      <c r="AOM34" s="149"/>
      <c r="AON34" s="149"/>
      <c r="AOO34" s="149"/>
      <c r="AOP34" s="149"/>
      <c r="AOQ34" s="149"/>
      <c r="AOR34" s="149"/>
      <c r="AOS34" s="149"/>
      <c r="AOT34" s="149"/>
      <c r="AOU34" s="149"/>
      <c r="AOV34" s="149"/>
      <c r="AOW34" s="149"/>
      <c r="AOX34" s="149"/>
      <c r="AOY34" s="149"/>
      <c r="AOZ34" s="149"/>
      <c r="APA34" s="149"/>
      <c r="APB34" s="149"/>
      <c r="APC34" s="149"/>
      <c r="APD34" s="149"/>
      <c r="APE34" s="149"/>
      <c r="APF34" s="149"/>
      <c r="APG34" s="149"/>
      <c r="APH34" s="149"/>
      <c r="API34" s="149"/>
      <c r="APJ34" s="149"/>
      <c r="APK34" s="149"/>
      <c r="APL34" s="149"/>
      <c r="APM34" s="149"/>
      <c r="APN34" s="149"/>
      <c r="APO34" s="149"/>
      <c r="APP34" s="149"/>
      <c r="APQ34" s="149"/>
      <c r="APR34" s="149"/>
      <c r="APS34" s="149"/>
      <c r="APT34" s="149"/>
      <c r="APU34" s="149"/>
      <c r="APV34" s="149"/>
      <c r="APW34" s="149"/>
      <c r="APX34" s="149"/>
      <c r="APY34" s="149"/>
      <c r="APZ34" s="149"/>
      <c r="AQA34" s="149"/>
      <c r="AQB34" s="149"/>
      <c r="AQC34" s="149"/>
      <c r="AQD34" s="149"/>
      <c r="AQE34" s="149"/>
      <c r="AQF34" s="149"/>
      <c r="AQG34" s="149"/>
      <c r="AQH34" s="149"/>
      <c r="AQI34" s="149"/>
      <c r="AQJ34" s="149"/>
      <c r="AQK34" s="149"/>
      <c r="AQL34" s="149"/>
      <c r="AQM34" s="149"/>
      <c r="AQN34" s="149"/>
      <c r="AQO34" s="149"/>
      <c r="AQP34" s="149"/>
      <c r="AQQ34" s="149"/>
      <c r="AQR34" s="149"/>
      <c r="AQS34" s="149"/>
      <c r="AQT34" s="149"/>
      <c r="AQU34" s="149"/>
      <c r="AQV34" s="149"/>
      <c r="AQW34" s="149"/>
      <c r="AQX34" s="149"/>
      <c r="AQY34" s="149"/>
      <c r="AQZ34" s="149"/>
      <c r="ARA34" s="149"/>
      <c r="ARB34" s="149"/>
      <c r="ARC34" s="149"/>
      <c r="ARD34" s="149"/>
      <c r="ARE34" s="149"/>
      <c r="ARF34" s="149"/>
      <c r="ARG34" s="149"/>
      <c r="ARH34" s="149"/>
      <c r="ARI34" s="149"/>
      <c r="ARJ34" s="149"/>
      <c r="ARK34" s="149"/>
      <c r="ARL34" s="149"/>
      <c r="ARM34" s="149"/>
      <c r="ARN34" s="149"/>
      <c r="ARO34" s="149"/>
      <c r="ARP34" s="149"/>
      <c r="ARQ34" s="149"/>
      <c r="ARR34" s="149"/>
      <c r="ARS34" s="149"/>
      <c r="ART34" s="149"/>
      <c r="ARU34" s="149"/>
      <c r="ARV34" s="149"/>
      <c r="ARW34" s="149"/>
      <c r="ARX34" s="149"/>
      <c r="ARY34" s="149"/>
      <c r="ARZ34" s="149"/>
      <c r="ASA34" s="149"/>
      <c r="ASB34" s="149"/>
      <c r="ASC34" s="149"/>
      <c r="ASD34" s="149"/>
      <c r="ASE34" s="149"/>
      <c r="ASF34" s="149"/>
      <c r="ASG34" s="149"/>
      <c r="ASH34" s="149"/>
      <c r="ASI34" s="149"/>
      <c r="ASJ34" s="149"/>
      <c r="ASK34" s="149"/>
      <c r="ASL34" s="149"/>
      <c r="ASM34" s="149"/>
      <c r="ASN34" s="149"/>
      <c r="ASO34" s="149"/>
      <c r="ASP34" s="149"/>
      <c r="ASQ34" s="149"/>
      <c r="ASR34" s="149"/>
      <c r="ASS34" s="149"/>
      <c r="AST34" s="149"/>
      <c r="ASU34" s="149"/>
      <c r="ASV34" s="149"/>
      <c r="ASW34" s="149"/>
      <c r="ASX34" s="149"/>
      <c r="ASY34" s="149"/>
      <c r="ASZ34" s="149"/>
      <c r="ATA34" s="149"/>
      <c r="ATB34" s="149"/>
      <c r="ATC34" s="149"/>
      <c r="ATD34" s="149"/>
      <c r="ATE34" s="149"/>
      <c r="ATF34" s="149"/>
      <c r="ATG34" s="149"/>
      <c r="ATH34" s="149"/>
      <c r="ATI34" s="149"/>
      <c r="ATJ34" s="149"/>
      <c r="ATK34" s="149"/>
      <c r="ATL34" s="149"/>
      <c r="ATM34" s="149"/>
      <c r="ATN34" s="149"/>
      <c r="ATO34" s="149"/>
      <c r="ATP34" s="149"/>
      <c r="ATQ34" s="149"/>
      <c r="ATR34" s="149"/>
      <c r="ATS34" s="149"/>
      <c r="ATT34" s="149"/>
      <c r="ATU34" s="149"/>
      <c r="ATV34" s="149"/>
      <c r="ATW34" s="149"/>
      <c r="ATX34" s="149"/>
      <c r="ATY34" s="149"/>
      <c r="ATZ34" s="149"/>
      <c r="AUA34" s="149"/>
      <c r="AUB34" s="149"/>
      <c r="AUC34" s="149"/>
      <c r="AUD34" s="149"/>
      <c r="AUE34" s="149"/>
      <c r="AUF34" s="149"/>
      <c r="AUG34" s="149"/>
      <c r="AUH34" s="149"/>
      <c r="AUI34" s="149"/>
      <c r="AUJ34" s="149"/>
      <c r="AUK34" s="149"/>
      <c r="AUL34" s="149"/>
      <c r="AUM34" s="149"/>
      <c r="AUN34" s="149"/>
      <c r="AUO34" s="149"/>
      <c r="AUP34" s="149"/>
      <c r="AUQ34" s="149"/>
      <c r="AUR34" s="149"/>
      <c r="AUS34" s="149"/>
      <c r="AUT34" s="149"/>
      <c r="AUU34" s="149"/>
      <c r="AUV34" s="149"/>
      <c r="AUW34" s="149"/>
      <c r="AUX34" s="149"/>
      <c r="AUY34" s="149"/>
      <c r="AUZ34" s="149"/>
      <c r="AVA34" s="149"/>
      <c r="AVB34" s="149"/>
      <c r="AVC34" s="149"/>
      <c r="AVD34" s="149"/>
      <c r="AVE34" s="149"/>
      <c r="AVF34" s="149"/>
      <c r="AVG34" s="149"/>
      <c r="AVH34" s="149"/>
      <c r="AVI34" s="149"/>
      <c r="AVJ34" s="149"/>
      <c r="AVK34" s="149"/>
      <c r="AVL34" s="149"/>
      <c r="AVM34" s="149"/>
      <c r="AVN34" s="149"/>
      <c r="AVO34" s="149"/>
      <c r="AVP34" s="149"/>
      <c r="AVQ34" s="149"/>
      <c r="AVR34" s="149"/>
      <c r="AVS34" s="149"/>
      <c r="AVT34" s="149"/>
      <c r="AVU34" s="149"/>
      <c r="AVV34" s="149"/>
      <c r="AVW34" s="149"/>
      <c r="AVX34" s="149"/>
      <c r="AVY34" s="149"/>
      <c r="AVZ34" s="149"/>
      <c r="AWA34" s="149"/>
      <c r="AWB34" s="149"/>
      <c r="AWC34" s="149"/>
      <c r="AWD34" s="149"/>
      <c r="AWE34" s="149"/>
      <c r="AWF34" s="149"/>
      <c r="AWG34" s="149"/>
      <c r="AWH34" s="149"/>
      <c r="AWI34" s="149"/>
      <c r="AWJ34" s="149"/>
      <c r="AWK34" s="149"/>
      <c r="AWL34" s="149"/>
      <c r="AWM34" s="149"/>
      <c r="AWN34" s="149"/>
      <c r="AWO34" s="149"/>
      <c r="AWP34" s="149"/>
      <c r="AWQ34" s="149"/>
      <c r="AWR34" s="149"/>
      <c r="AWS34" s="149"/>
      <c r="AWT34" s="149"/>
      <c r="AWU34" s="149"/>
      <c r="AWV34" s="149"/>
      <c r="AWW34" s="149"/>
      <c r="AWX34" s="149"/>
      <c r="AWY34" s="149"/>
      <c r="AWZ34" s="149"/>
      <c r="AXA34" s="149"/>
      <c r="AXB34" s="149"/>
      <c r="AXC34" s="149"/>
      <c r="AXD34" s="149"/>
      <c r="AXE34" s="149"/>
      <c r="AXF34" s="149"/>
      <c r="AXG34" s="149"/>
      <c r="AXH34" s="149"/>
      <c r="AXI34" s="149"/>
      <c r="AXJ34" s="149"/>
      <c r="AXK34" s="149"/>
      <c r="AXL34" s="149"/>
      <c r="AXM34" s="149"/>
      <c r="AXN34" s="149"/>
      <c r="AXO34" s="149"/>
      <c r="AXP34" s="149"/>
      <c r="AXQ34" s="149"/>
      <c r="AXR34" s="149"/>
      <c r="AXS34" s="149"/>
      <c r="AXT34" s="149"/>
      <c r="AXU34" s="149"/>
      <c r="AXV34" s="149"/>
      <c r="AXW34" s="149"/>
      <c r="AXX34" s="149"/>
      <c r="AXY34" s="149"/>
      <c r="AXZ34" s="149"/>
      <c r="AYA34" s="149"/>
      <c r="AYB34" s="149"/>
      <c r="AYC34" s="149"/>
      <c r="AYD34" s="149"/>
      <c r="AYE34" s="149"/>
      <c r="AYF34" s="149"/>
      <c r="AYG34" s="149"/>
      <c r="AYH34" s="149"/>
      <c r="AYI34" s="149"/>
      <c r="AYJ34" s="149"/>
      <c r="AYK34" s="149"/>
      <c r="AYL34" s="149"/>
      <c r="AYM34" s="149"/>
      <c r="AYN34" s="149"/>
      <c r="AYO34" s="149"/>
      <c r="AYP34" s="149"/>
      <c r="AYQ34" s="149"/>
      <c r="AYR34" s="149"/>
      <c r="AYS34" s="149"/>
      <c r="AYT34" s="149"/>
      <c r="AYU34" s="149"/>
      <c r="AYV34" s="149"/>
      <c r="AYW34" s="149"/>
      <c r="AYX34" s="149"/>
      <c r="AYY34" s="149"/>
      <c r="AYZ34" s="149"/>
      <c r="AZA34" s="149"/>
      <c r="AZB34" s="149"/>
      <c r="AZC34" s="149"/>
      <c r="AZD34" s="149"/>
      <c r="AZE34" s="149"/>
      <c r="AZF34" s="149"/>
      <c r="AZG34" s="149"/>
      <c r="AZH34" s="149"/>
      <c r="AZI34" s="149"/>
      <c r="AZJ34" s="149"/>
      <c r="AZK34" s="149"/>
      <c r="AZL34" s="149"/>
      <c r="AZM34" s="149"/>
      <c r="AZN34" s="149"/>
      <c r="AZO34" s="149"/>
      <c r="AZP34" s="149"/>
      <c r="AZQ34" s="149"/>
      <c r="AZR34" s="149"/>
      <c r="AZS34" s="149"/>
      <c r="AZT34" s="149"/>
      <c r="AZU34" s="149"/>
      <c r="AZV34" s="149"/>
      <c r="AZW34" s="149"/>
      <c r="AZX34" s="149"/>
      <c r="AZY34" s="149"/>
      <c r="AZZ34" s="149"/>
      <c r="BAA34" s="149"/>
      <c r="BAB34" s="149"/>
      <c r="BAC34" s="149"/>
      <c r="BAD34" s="149"/>
      <c r="BAE34" s="149"/>
      <c r="BAF34" s="149"/>
      <c r="BAG34" s="149"/>
      <c r="BAH34" s="149"/>
      <c r="BAI34" s="149"/>
      <c r="BAJ34" s="149"/>
      <c r="BAK34" s="149"/>
      <c r="BAL34" s="149"/>
      <c r="BAM34" s="149"/>
      <c r="BAN34" s="149"/>
      <c r="BAO34" s="149"/>
      <c r="BAP34" s="149"/>
      <c r="BAQ34" s="149"/>
      <c r="BAR34" s="149"/>
      <c r="BAS34" s="149"/>
      <c r="BAT34" s="149"/>
      <c r="BAU34" s="149"/>
      <c r="BAV34" s="149"/>
      <c r="BAW34" s="149"/>
      <c r="BAX34" s="149"/>
      <c r="BAY34" s="149"/>
      <c r="BAZ34" s="149"/>
      <c r="BBA34" s="149"/>
      <c r="BBB34" s="149"/>
      <c r="BBC34" s="149"/>
      <c r="BBD34" s="149"/>
      <c r="BBE34" s="149"/>
      <c r="BBF34" s="149"/>
      <c r="BBG34" s="149"/>
      <c r="BBH34" s="149"/>
      <c r="BBI34" s="149"/>
      <c r="BBJ34" s="149"/>
      <c r="BBK34" s="149"/>
      <c r="BBL34" s="149"/>
      <c r="BBM34" s="149"/>
      <c r="BBN34" s="149"/>
      <c r="BBO34" s="149"/>
      <c r="BBP34" s="149"/>
      <c r="BBQ34" s="149"/>
    </row>
    <row r="35" spans="1:1421" s="158" customFormat="1" ht="30.6" customHeight="1" x14ac:dyDescent="0.3">
      <c r="A35" s="295">
        <v>0.5</v>
      </c>
      <c r="B35" s="178" t="s">
        <v>427</v>
      </c>
      <c r="C35" s="100"/>
      <c r="D35" s="100"/>
      <c r="E35" s="100"/>
      <c r="F35" s="17"/>
      <c r="G35" s="177" t="str">
        <f>IF(F35="oui",$A35,IF(F35="en developpement",$A35/2,"0"))</f>
        <v>0</v>
      </c>
      <c r="H35" s="176" t="s">
        <v>211</v>
      </c>
      <c r="I35" s="100"/>
      <c r="J35" s="160"/>
      <c r="K35" s="160"/>
      <c r="L35" s="160"/>
      <c r="M35" s="160"/>
      <c r="N35" s="160"/>
      <c r="O35" s="160"/>
      <c r="P35" s="160"/>
      <c r="Q35" s="160"/>
      <c r="R35" s="160"/>
      <c r="S35" s="160"/>
      <c r="T35" s="175">
        <f>$F35</f>
        <v>0</v>
      </c>
      <c r="U35" s="175"/>
      <c r="V35" s="175"/>
      <c r="W35" s="18"/>
      <c r="X35" s="176"/>
      <c r="Y35" s="175">
        <f>IF(OR(X35=" /",""),0,IF(X35=" - ",1,0))</f>
        <v>0</v>
      </c>
      <c r="Z35" s="142">
        <v>4</v>
      </c>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c r="DJ35" s="160"/>
      <c r="DK35" s="160"/>
      <c r="DL35" s="160"/>
      <c r="DM35" s="160"/>
      <c r="DN35" s="160"/>
      <c r="DO35" s="160"/>
      <c r="DP35" s="160"/>
      <c r="DQ35" s="160"/>
      <c r="DR35" s="160"/>
      <c r="DS35" s="160"/>
      <c r="DT35" s="160"/>
      <c r="DU35" s="160"/>
      <c r="DV35" s="160"/>
      <c r="DW35" s="160"/>
      <c r="DX35" s="160"/>
      <c r="DY35" s="160"/>
      <c r="DZ35" s="160"/>
      <c r="EA35" s="160"/>
      <c r="EB35" s="160"/>
      <c r="EC35" s="160"/>
      <c r="ED35" s="160"/>
      <c r="EE35" s="160"/>
      <c r="EF35" s="160"/>
      <c r="EG35" s="160"/>
      <c r="EH35" s="160"/>
      <c r="EI35" s="160"/>
      <c r="EJ35" s="160"/>
      <c r="EK35" s="160"/>
      <c r="EL35" s="160"/>
      <c r="EM35" s="160"/>
      <c r="EN35" s="160"/>
      <c r="EO35" s="160"/>
      <c r="EP35" s="160"/>
      <c r="EQ35" s="149"/>
      <c r="ER35" s="149"/>
      <c r="ES35" s="149"/>
      <c r="ET35" s="149"/>
      <c r="EU35" s="149"/>
      <c r="EV35" s="149"/>
      <c r="EW35" s="149"/>
      <c r="EX35" s="149"/>
      <c r="EY35" s="149"/>
      <c r="EZ35" s="149"/>
      <c r="FA35" s="149"/>
      <c r="FB35" s="149"/>
      <c r="FC35" s="149"/>
      <c r="FD35" s="149"/>
      <c r="FE35" s="149"/>
      <c r="FF35" s="149"/>
      <c r="FG35" s="149"/>
      <c r="FH35" s="149"/>
      <c r="FI35" s="149"/>
      <c r="FJ35" s="149"/>
      <c r="FK35" s="149"/>
      <c r="FL35" s="149"/>
      <c r="FM35" s="149"/>
      <c r="FN35" s="149"/>
      <c r="FO35" s="149"/>
      <c r="FP35" s="149"/>
      <c r="FQ35" s="149"/>
      <c r="FR35" s="149"/>
      <c r="FS35" s="149"/>
      <c r="FT35" s="149"/>
      <c r="FU35" s="149"/>
      <c r="FV35" s="149"/>
      <c r="FW35" s="149"/>
      <c r="FX35" s="149"/>
      <c r="FY35" s="149"/>
      <c r="FZ35" s="149"/>
      <c r="GA35" s="149"/>
      <c r="GB35" s="149"/>
      <c r="GC35" s="149"/>
      <c r="GD35" s="149"/>
      <c r="GE35" s="149"/>
      <c r="GF35" s="149"/>
      <c r="GG35" s="149"/>
      <c r="GH35" s="149"/>
      <c r="GI35" s="149"/>
      <c r="GJ35" s="149"/>
      <c r="GK35" s="149"/>
      <c r="GL35" s="149"/>
      <c r="GM35" s="149"/>
      <c r="GN35" s="149"/>
      <c r="GO35" s="149"/>
      <c r="GP35" s="149"/>
      <c r="GQ35" s="149"/>
      <c r="GR35" s="149"/>
      <c r="GS35" s="149"/>
      <c r="GT35" s="149"/>
      <c r="GU35" s="149"/>
      <c r="GV35" s="149"/>
      <c r="GW35" s="149"/>
      <c r="GX35" s="149"/>
      <c r="GY35" s="149"/>
      <c r="GZ35" s="149"/>
      <c r="HA35" s="149"/>
      <c r="HB35" s="149"/>
      <c r="HC35" s="149"/>
      <c r="HD35" s="149"/>
      <c r="HE35" s="149"/>
      <c r="HF35" s="149"/>
      <c r="HG35" s="149"/>
      <c r="HH35" s="149"/>
      <c r="HI35" s="149"/>
      <c r="HJ35" s="149"/>
      <c r="HK35" s="149"/>
      <c r="HL35" s="149"/>
      <c r="HM35" s="149"/>
      <c r="HN35" s="149"/>
      <c r="HO35" s="149"/>
      <c r="HP35" s="149"/>
      <c r="HQ35" s="149"/>
      <c r="HR35" s="149"/>
      <c r="HS35" s="149"/>
      <c r="HT35" s="149"/>
      <c r="HU35" s="149"/>
      <c r="HV35" s="149"/>
      <c r="HW35" s="149"/>
      <c r="HX35" s="149"/>
      <c r="HY35" s="149"/>
      <c r="HZ35" s="149"/>
      <c r="IA35" s="149"/>
      <c r="IB35" s="149"/>
      <c r="IC35" s="149"/>
      <c r="ID35" s="149"/>
      <c r="IE35" s="149"/>
      <c r="IF35" s="149"/>
      <c r="IG35" s="149"/>
      <c r="IH35" s="149"/>
      <c r="II35" s="149"/>
      <c r="IJ35" s="149"/>
      <c r="IK35" s="149"/>
      <c r="IL35" s="149"/>
      <c r="IM35" s="149"/>
      <c r="IN35" s="149"/>
      <c r="IO35" s="149"/>
      <c r="IP35" s="149"/>
      <c r="IQ35" s="149"/>
      <c r="IR35" s="149"/>
      <c r="IS35" s="149"/>
      <c r="IT35" s="149"/>
      <c r="IU35" s="149"/>
      <c r="IV35" s="149"/>
      <c r="IW35" s="149"/>
      <c r="IX35" s="149"/>
      <c r="IY35" s="149"/>
      <c r="IZ35" s="149"/>
      <c r="JA35" s="149"/>
      <c r="JB35" s="149"/>
      <c r="JC35" s="149"/>
      <c r="JD35" s="149"/>
      <c r="JE35" s="149"/>
      <c r="JF35" s="149"/>
      <c r="JG35" s="149"/>
      <c r="JH35" s="149"/>
      <c r="JI35" s="149"/>
      <c r="JJ35" s="149"/>
      <c r="JK35" s="149"/>
      <c r="JL35" s="149"/>
      <c r="JM35" s="149"/>
      <c r="JN35" s="149"/>
      <c r="JO35" s="149"/>
      <c r="JP35" s="149"/>
      <c r="JQ35" s="149"/>
      <c r="JR35" s="149"/>
      <c r="JS35" s="149"/>
      <c r="JT35" s="149"/>
      <c r="JU35" s="149"/>
      <c r="JV35" s="149"/>
      <c r="JW35" s="149"/>
      <c r="JX35" s="149"/>
      <c r="JY35" s="149"/>
      <c r="JZ35" s="149"/>
      <c r="KA35" s="149"/>
      <c r="KB35" s="149"/>
      <c r="KC35" s="149"/>
      <c r="KD35" s="149"/>
      <c r="KE35" s="149"/>
      <c r="KF35" s="149"/>
      <c r="KG35" s="149"/>
      <c r="KH35" s="149"/>
      <c r="KI35" s="149"/>
      <c r="KJ35" s="149"/>
      <c r="KK35" s="149"/>
      <c r="KL35" s="149"/>
      <c r="KM35" s="149"/>
      <c r="KN35" s="149"/>
      <c r="KO35" s="149"/>
      <c r="KP35" s="149"/>
      <c r="KQ35" s="149"/>
      <c r="KR35" s="149"/>
      <c r="KS35" s="149"/>
      <c r="KT35" s="149"/>
      <c r="KU35" s="149"/>
      <c r="KV35" s="149"/>
      <c r="KW35" s="149"/>
      <c r="KX35" s="149"/>
      <c r="KY35" s="149"/>
      <c r="KZ35" s="149"/>
      <c r="LA35" s="149"/>
      <c r="LB35" s="149"/>
      <c r="LC35" s="149"/>
      <c r="LD35" s="149"/>
      <c r="LE35" s="149"/>
      <c r="LF35" s="149"/>
      <c r="LG35" s="149"/>
      <c r="LH35" s="149"/>
      <c r="LI35" s="149"/>
      <c r="LJ35" s="149"/>
      <c r="LK35" s="149"/>
      <c r="LL35" s="149"/>
      <c r="LM35" s="149"/>
      <c r="LN35" s="149"/>
      <c r="LO35" s="149"/>
      <c r="LP35" s="149"/>
      <c r="LQ35" s="149"/>
      <c r="LR35" s="149"/>
      <c r="LS35" s="149"/>
      <c r="LT35" s="149"/>
      <c r="LU35" s="149"/>
      <c r="LV35" s="149"/>
      <c r="LW35" s="149"/>
      <c r="LX35" s="149"/>
      <c r="LY35" s="149"/>
      <c r="LZ35" s="149"/>
      <c r="MA35" s="149"/>
      <c r="MB35" s="149"/>
      <c r="MC35" s="149"/>
      <c r="MD35" s="149"/>
      <c r="ME35" s="149"/>
      <c r="MF35" s="149"/>
      <c r="MG35" s="149"/>
      <c r="MH35" s="149"/>
      <c r="MI35" s="149"/>
      <c r="MJ35" s="149"/>
      <c r="MK35" s="149"/>
      <c r="ML35" s="149"/>
      <c r="MM35" s="149"/>
      <c r="MN35" s="149"/>
      <c r="MO35" s="149"/>
      <c r="MP35" s="149"/>
      <c r="MQ35" s="149"/>
      <c r="MR35" s="149"/>
      <c r="MS35" s="149"/>
      <c r="MT35" s="149"/>
      <c r="MU35" s="149"/>
      <c r="MV35" s="149"/>
      <c r="MW35" s="149"/>
      <c r="MX35" s="149"/>
      <c r="MY35" s="149"/>
      <c r="MZ35" s="149"/>
      <c r="NA35" s="149"/>
      <c r="NB35" s="149"/>
      <c r="NC35" s="149"/>
      <c r="ND35" s="149"/>
      <c r="NE35" s="149"/>
      <c r="NF35" s="149"/>
      <c r="NG35" s="149"/>
      <c r="NH35" s="149"/>
      <c r="NI35" s="149"/>
      <c r="NJ35" s="149"/>
      <c r="NK35" s="149"/>
      <c r="NL35" s="149"/>
      <c r="NM35" s="149"/>
      <c r="NN35" s="149"/>
      <c r="NO35" s="149"/>
      <c r="NP35" s="149"/>
      <c r="NQ35" s="149"/>
      <c r="NR35" s="149"/>
      <c r="NS35" s="149"/>
      <c r="NT35" s="149"/>
      <c r="NU35" s="149"/>
      <c r="NV35" s="149"/>
      <c r="NW35" s="149"/>
      <c r="NX35" s="149"/>
      <c r="NY35" s="149"/>
      <c r="NZ35" s="149"/>
      <c r="OA35" s="149"/>
      <c r="OB35" s="149"/>
      <c r="OC35" s="149"/>
      <c r="OD35" s="149"/>
      <c r="OE35" s="149"/>
      <c r="OF35" s="149"/>
      <c r="OG35" s="149"/>
      <c r="OH35" s="149"/>
      <c r="OI35" s="149"/>
      <c r="OJ35" s="149"/>
      <c r="OK35" s="149"/>
      <c r="OL35" s="149"/>
      <c r="OM35" s="149"/>
      <c r="ON35" s="149"/>
      <c r="OO35" s="149"/>
      <c r="OP35" s="149"/>
      <c r="OQ35" s="149"/>
      <c r="OR35" s="149"/>
      <c r="OS35" s="149"/>
      <c r="OT35" s="149"/>
      <c r="OU35" s="149"/>
      <c r="OV35" s="149"/>
      <c r="OW35" s="149"/>
      <c r="OX35" s="149"/>
      <c r="OY35" s="149"/>
      <c r="OZ35" s="149"/>
      <c r="PA35" s="149"/>
      <c r="PB35" s="149"/>
      <c r="PC35" s="149"/>
      <c r="PD35" s="149"/>
      <c r="PE35" s="149"/>
      <c r="PF35" s="149"/>
      <c r="PG35" s="149"/>
      <c r="PH35" s="149"/>
      <c r="PI35" s="149"/>
      <c r="PJ35" s="149"/>
      <c r="PK35" s="149"/>
      <c r="PL35" s="149"/>
      <c r="PM35" s="149"/>
      <c r="PN35" s="149"/>
      <c r="PO35" s="149"/>
      <c r="PP35" s="149"/>
      <c r="PQ35" s="149"/>
      <c r="PR35" s="149"/>
      <c r="PS35" s="149"/>
      <c r="PT35" s="149"/>
      <c r="PU35" s="149"/>
      <c r="PV35" s="149"/>
      <c r="PW35" s="149"/>
      <c r="PX35" s="149"/>
      <c r="PY35" s="149"/>
      <c r="PZ35" s="149"/>
      <c r="QA35" s="149"/>
      <c r="QB35" s="149"/>
      <c r="QC35" s="149"/>
      <c r="QD35" s="149"/>
      <c r="QE35" s="149"/>
      <c r="QF35" s="149"/>
      <c r="QG35" s="149"/>
      <c r="QH35" s="149"/>
      <c r="QI35" s="149"/>
      <c r="QJ35" s="149"/>
      <c r="QK35" s="149"/>
      <c r="QL35" s="149"/>
      <c r="QM35" s="149"/>
      <c r="QN35" s="149"/>
      <c r="QO35" s="149"/>
      <c r="QP35" s="149"/>
      <c r="QQ35" s="149"/>
      <c r="QR35" s="149"/>
      <c r="QS35" s="149"/>
      <c r="QT35" s="149"/>
      <c r="QU35" s="149"/>
      <c r="QV35" s="149"/>
      <c r="QW35" s="149"/>
      <c r="QX35" s="149"/>
      <c r="QY35" s="149"/>
      <c r="QZ35" s="149"/>
      <c r="RA35" s="149"/>
      <c r="RB35" s="149"/>
      <c r="RC35" s="149"/>
      <c r="RD35" s="149"/>
      <c r="RE35" s="149"/>
      <c r="RF35" s="149"/>
      <c r="RG35" s="149"/>
      <c r="RH35" s="149"/>
      <c r="RI35" s="149"/>
      <c r="RJ35" s="149"/>
      <c r="RK35" s="149"/>
      <c r="RL35" s="149"/>
      <c r="RM35" s="149"/>
      <c r="RN35" s="149"/>
      <c r="RO35" s="149"/>
      <c r="RP35" s="149"/>
      <c r="RQ35" s="149"/>
      <c r="RR35" s="149"/>
      <c r="RS35" s="149"/>
      <c r="RT35" s="149"/>
      <c r="RU35" s="149"/>
      <c r="RV35" s="149"/>
      <c r="RW35" s="149"/>
      <c r="RX35" s="149"/>
      <c r="RY35" s="149"/>
      <c r="RZ35" s="149"/>
      <c r="SA35" s="149"/>
      <c r="SB35" s="149"/>
      <c r="SC35" s="149"/>
      <c r="SD35" s="149"/>
      <c r="SE35" s="149"/>
      <c r="SF35" s="149"/>
      <c r="SG35" s="149"/>
      <c r="SH35" s="149"/>
      <c r="SI35" s="149"/>
      <c r="SJ35" s="149"/>
      <c r="SK35" s="149"/>
      <c r="SL35" s="149"/>
      <c r="SM35" s="149"/>
      <c r="SN35" s="149"/>
      <c r="SO35" s="149"/>
      <c r="SP35" s="149"/>
      <c r="SQ35" s="149"/>
      <c r="SR35" s="149"/>
      <c r="SS35" s="149"/>
      <c r="ST35" s="149"/>
      <c r="SU35" s="149"/>
      <c r="SV35" s="149"/>
      <c r="SW35" s="149"/>
      <c r="SX35" s="149"/>
      <c r="SY35" s="149"/>
      <c r="SZ35" s="149"/>
      <c r="TA35" s="149"/>
      <c r="TB35" s="149"/>
      <c r="TC35" s="149"/>
      <c r="TD35" s="149"/>
      <c r="TE35" s="149"/>
      <c r="TF35" s="149"/>
      <c r="TG35" s="149"/>
      <c r="TH35" s="149"/>
      <c r="TI35" s="149"/>
      <c r="TJ35" s="149"/>
      <c r="TK35" s="149"/>
      <c r="TL35" s="149"/>
      <c r="TM35" s="149"/>
      <c r="TN35" s="149"/>
      <c r="TO35" s="149"/>
      <c r="TP35" s="149"/>
      <c r="TQ35" s="149"/>
      <c r="TR35" s="149"/>
      <c r="TS35" s="149"/>
      <c r="TT35" s="149"/>
      <c r="TU35" s="149"/>
      <c r="TV35" s="149"/>
      <c r="TW35" s="149"/>
      <c r="TX35" s="149"/>
      <c r="TY35" s="149"/>
      <c r="TZ35" s="149"/>
      <c r="UA35" s="149"/>
      <c r="UB35" s="149"/>
      <c r="UC35" s="149"/>
      <c r="UD35" s="149"/>
      <c r="UE35" s="149"/>
      <c r="UF35" s="149"/>
      <c r="UG35" s="149"/>
      <c r="UH35" s="149"/>
      <c r="UI35" s="149"/>
      <c r="UJ35" s="149"/>
      <c r="UK35" s="149"/>
      <c r="UL35" s="149"/>
      <c r="UM35" s="149"/>
      <c r="UN35" s="149"/>
      <c r="UO35" s="149"/>
      <c r="UP35" s="149"/>
      <c r="UQ35" s="149"/>
      <c r="UR35" s="149"/>
      <c r="US35" s="149"/>
      <c r="UT35" s="149"/>
      <c r="UU35" s="149"/>
      <c r="UV35" s="149"/>
      <c r="UW35" s="149"/>
      <c r="UX35" s="149"/>
      <c r="UY35" s="149"/>
      <c r="UZ35" s="149"/>
      <c r="VA35" s="149"/>
      <c r="VB35" s="149"/>
      <c r="VC35" s="149"/>
      <c r="VD35" s="149"/>
      <c r="VE35" s="149"/>
      <c r="VF35" s="149"/>
      <c r="VG35" s="149"/>
      <c r="VH35" s="149"/>
      <c r="VI35" s="149"/>
      <c r="VJ35" s="149"/>
      <c r="VK35" s="149"/>
      <c r="VL35" s="149"/>
      <c r="VM35" s="149"/>
      <c r="VN35" s="149"/>
      <c r="VO35" s="149"/>
      <c r="VP35" s="149"/>
      <c r="VQ35" s="149"/>
      <c r="VR35" s="149"/>
      <c r="VS35" s="149"/>
      <c r="VT35" s="149"/>
      <c r="VU35" s="149"/>
      <c r="VV35" s="149"/>
      <c r="VW35" s="149"/>
      <c r="VX35" s="149"/>
      <c r="VY35" s="149"/>
      <c r="VZ35" s="149"/>
      <c r="WA35" s="149"/>
      <c r="WB35" s="149"/>
      <c r="WC35" s="149"/>
      <c r="WD35" s="149"/>
      <c r="WE35" s="149"/>
      <c r="WF35" s="149"/>
      <c r="WG35" s="149"/>
      <c r="WH35" s="149"/>
      <c r="WI35" s="149"/>
      <c r="WJ35" s="149"/>
      <c r="WK35" s="149"/>
      <c r="WL35" s="149"/>
      <c r="WM35" s="149"/>
      <c r="WN35" s="149"/>
      <c r="WO35" s="149"/>
      <c r="WP35" s="149"/>
      <c r="WQ35" s="149"/>
      <c r="WR35" s="149"/>
      <c r="WS35" s="149"/>
      <c r="WT35" s="149"/>
      <c r="WU35" s="149"/>
      <c r="WV35" s="149"/>
      <c r="WW35" s="149"/>
      <c r="WX35" s="149"/>
      <c r="WY35" s="149"/>
      <c r="WZ35" s="149"/>
      <c r="XA35" s="149"/>
      <c r="XB35" s="149"/>
      <c r="XC35" s="149"/>
      <c r="XD35" s="149"/>
      <c r="XE35" s="149"/>
      <c r="XF35" s="149"/>
      <c r="XG35" s="149"/>
      <c r="XH35" s="149"/>
      <c r="XI35" s="149"/>
      <c r="XJ35" s="149"/>
      <c r="XK35" s="149"/>
      <c r="XL35" s="149"/>
      <c r="XM35" s="149"/>
      <c r="XN35" s="149"/>
      <c r="XO35" s="149"/>
      <c r="XP35" s="149"/>
      <c r="XQ35" s="149"/>
      <c r="XR35" s="149"/>
      <c r="XS35" s="149"/>
      <c r="XT35" s="149"/>
      <c r="XU35" s="149"/>
      <c r="XV35" s="149"/>
      <c r="XW35" s="149"/>
      <c r="XX35" s="149"/>
      <c r="XY35" s="149"/>
      <c r="XZ35" s="149"/>
      <c r="YA35" s="149"/>
      <c r="YB35" s="149"/>
      <c r="YC35" s="149"/>
      <c r="YD35" s="149"/>
      <c r="YE35" s="149"/>
      <c r="YF35" s="149"/>
      <c r="YG35" s="149"/>
      <c r="YH35" s="149"/>
      <c r="YI35" s="149"/>
      <c r="YJ35" s="149"/>
      <c r="YK35" s="149"/>
      <c r="YL35" s="149"/>
      <c r="YM35" s="149"/>
      <c r="YN35" s="149"/>
      <c r="YO35" s="149"/>
      <c r="YP35" s="149"/>
      <c r="YQ35" s="149"/>
      <c r="YR35" s="149"/>
      <c r="YS35" s="149"/>
      <c r="YT35" s="149"/>
      <c r="YU35" s="149"/>
      <c r="YV35" s="149"/>
      <c r="YW35" s="149"/>
      <c r="YX35" s="149"/>
      <c r="YY35" s="149"/>
      <c r="YZ35" s="149"/>
      <c r="ZA35" s="149"/>
      <c r="ZB35" s="149"/>
      <c r="ZC35" s="149"/>
      <c r="ZD35" s="149"/>
      <c r="ZE35" s="149"/>
      <c r="ZF35" s="149"/>
      <c r="ZG35" s="149"/>
      <c r="ZH35" s="149"/>
      <c r="ZI35" s="149"/>
      <c r="ZJ35" s="149"/>
      <c r="ZK35" s="149"/>
      <c r="ZL35" s="149"/>
      <c r="ZM35" s="149"/>
      <c r="ZN35" s="149"/>
      <c r="ZO35" s="149"/>
      <c r="ZP35" s="149"/>
      <c r="ZQ35" s="149"/>
      <c r="ZR35" s="149"/>
      <c r="ZS35" s="149"/>
      <c r="ZT35" s="149"/>
      <c r="ZU35" s="149"/>
      <c r="ZV35" s="149"/>
      <c r="ZW35" s="149"/>
      <c r="ZX35" s="149"/>
      <c r="ZY35" s="149"/>
      <c r="ZZ35" s="149"/>
      <c r="AAA35" s="149"/>
      <c r="AAB35" s="149"/>
      <c r="AAC35" s="149"/>
      <c r="AAD35" s="149"/>
      <c r="AAE35" s="149"/>
      <c r="AAF35" s="149"/>
      <c r="AAG35" s="149"/>
      <c r="AAH35" s="149"/>
      <c r="AAI35" s="149"/>
      <c r="AAJ35" s="149"/>
      <c r="AAK35" s="149"/>
      <c r="AAL35" s="149"/>
      <c r="AAM35" s="149"/>
      <c r="AAN35" s="149"/>
      <c r="AAO35" s="149"/>
      <c r="AAP35" s="149"/>
      <c r="AAQ35" s="149"/>
      <c r="AAR35" s="149"/>
      <c r="AAS35" s="149"/>
      <c r="AAT35" s="149"/>
      <c r="AAU35" s="149"/>
      <c r="AAV35" s="149"/>
      <c r="AAW35" s="149"/>
      <c r="AAX35" s="149"/>
      <c r="AAY35" s="149"/>
      <c r="AAZ35" s="149"/>
      <c r="ABA35" s="149"/>
      <c r="ABB35" s="149"/>
      <c r="ABC35" s="149"/>
      <c r="ABD35" s="149"/>
      <c r="ABE35" s="149"/>
      <c r="ABF35" s="149"/>
      <c r="ABG35" s="149"/>
      <c r="ABH35" s="149"/>
      <c r="ABI35" s="149"/>
      <c r="ABJ35" s="149"/>
      <c r="ABK35" s="149"/>
      <c r="ABL35" s="149"/>
      <c r="ABM35" s="149"/>
      <c r="ABN35" s="149"/>
      <c r="ABO35" s="149"/>
      <c r="ABP35" s="149"/>
      <c r="ABQ35" s="149"/>
      <c r="ABR35" s="149"/>
      <c r="ABS35" s="149"/>
      <c r="ABT35" s="149"/>
      <c r="ABU35" s="149"/>
      <c r="ABV35" s="149"/>
      <c r="ABW35" s="149"/>
      <c r="ABX35" s="149"/>
      <c r="ABY35" s="149"/>
      <c r="ABZ35" s="149"/>
      <c r="ACA35" s="149"/>
      <c r="ACB35" s="149"/>
      <c r="ACC35" s="149"/>
      <c r="ACD35" s="149"/>
      <c r="ACE35" s="149"/>
      <c r="ACF35" s="149"/>
      <c r="ACG35" s="149"/>
      <c r="ACH35" s="149"/>
      <c r="ACI35" s="149"/>
      <c r="ACJ35" s="149"/>
      <c r="ACK35" s="149"/>
      <c r="ACL35" s="149"/>
      <c r="ACM35" s="149"/>
      <c r="ACN35" s="149"/>
      <c r="ACO35" s="149"/>
      <c r="ACP35" s="149"/>
      <c r="ACQ35" s="149"/>
      <c r="ACR35" s="149"/>
      <c r="ACS35" s="149"/>
      <c r="ACT35" s="149"/>
      <c r="ACU35" s="149"/>
      <c r="ACV35" s="149"/>
      <c r="ACW35" s="149"/>
      <c r="ACX35" s="149"/>
      <c r="ACY35" s="149"/>
      <c r="ACZ35" s="149"/>
      <c r="ADA35" s="149"/>
      <c r="ADB35" s="149"/>
      <c r="ADC35" s="149"/>
      <c r="ADD35" s="149"/>
      <c r="ADE35" s="149"/>
      <c r="ADF35" s="149"/>
      <c r="ADG35" s="149"/>
      <c r="ADH35" s="149"/>
      <c r="ADI35" s="149"/>
      <c r="ADJ35" s="149"/>
      <c r="ADK35" s="149"/>
      <c r="ADL35" s="149"/>
      <c r="ADM35" s="149"/>
      <c r="ADN35" s="149"/>
      <c r="ADO35" s="149"/>
      <c r="ADP35" s="149"/>
      <c r="ADQ35" s="149"/>
      <c r="ADR35" s="149"/>
      <c r="ADS35" s="149"/>
      <c r="ADT35" s="149"/>
      <c r="ADU35" s="149"/>
      <c r="ADV35" s="149"/>
      <c r="ADW35" s="149"/>
      <c r="ADX35" s="149"/>
      <c r="ADY35" s="149"/>
      <c r="ADZ35" s="149"/>
      <c r="AEA35" s="149"/>
      <c r="AEB35" s="149"/>
      <c r="AEC35" s="149"/>
      <c r="AED35" s="149"/>
      <c r="AEE35" s="149"/>
      <c r="AEF35" s="149"/>
      <c r="AEG35" s="149"/>
      <c r="AEH35" s="149"/>
      <c r="AEI35" s="149"/>
      <c r="AEJ35" s="149"/>
      <c r="AEK35" s="149"/>
      <c r="AEL35" s="149"/>
      <c r="AEM35" s="149"/>
      <c r="AEN35" s="149"/>
      <c r="AEO35" s="149"/>
      <c r="AEP35" s="149"/>
      <c r="AEQ35" s="149"/>
      <c r="AER35" s="149"/>
      <c r="AES35" s="149"/>
      <c r="AET35" s="149"/>
      <c r="AEU35" s="149"/>
      <c r="AEV35" s="149"/>
      <c r="AEW35" s="149"/>
      <c r="AEX35" s="149"/>
      <c r="AEY35" s="149"/>
      <c r="AEZ35" s="149"/>
      <c r="AFA35" s="149"/>
      <c r="AFB35" s="149"/>
      <c r="AFC35" s="149"/>
      <c r="AFD35" s="149"/>
      <c r="AFE35" s="149"/>
      <c r="AFF35" s="149"/>
      <c r="AFG35" s="149"/>
      <c r="AFH35" s="149"/>
      <c r="AFI35" s="149"/>
      <c r="AFJ35" s="149"/>
      <c r="AFK35" s="149"/>
      <c r="AFL35" s="149"/>
      <c r="AFM35" s="149"/>
      <c r="AFN35" s="149"/>
      <c r="AFO35" s="149"/>
      <c r="AFP35" s="149"/>
      <c r="AFQ35" s="149"/>
      <c r="AFR35" s="149"/>
      <c r="AFS35" s="149"/>
      <c r="AFT35" s="149"/>
      <c r="AFU35" s="149"/>
      <c r="AFV35" s="149"/>
      <c r="AFW35" s="149"/>
      <c r="AFX35" s="149"/>
      <c r="AFY35" s="149"/>
      <c r="AFZ35" s="149"/>
      <c r="AGA35" s="149"/>
      <c r="AGB35" s="149"/>
      <c r="AGC35" s="149"/>
      <c r="AGD35" s="149"/>
      <c r="AGE35" s="149"/>
      <c r="AGF35" s="149"/>
      <c r="AGG35" s="149"/>
      <c r="AGH35" s="149"/>
      <c r="AGI35" s="149"/>
      <c r="AGJ35" s="149"/>
      <c r="AGK35" s="149"/>
      <c r="AGL35" s="149"/>
      <c r="AGM35" s="149"/>
      <c r="AGN35" s="149"/>
      <c r="AGO35" s="149"/>
      <c r="AGP35" s="149"/>
      <c r="AGQ35" s="149"/>
      <c r="AGR35" s="149"/>
      <c r="AGS35" s="149"/>
      <c r="AGT35" s="149"/>
      <c r="AGU35" s="149"/>
      <c r="AGV35" s="149"/>
      <c r="AGW35" s="149"/>
      <c r="AGX35" s="149"/>
      <c r="AGY35" s="149"/>
      <c r="AGZ35" s="149"/>
      <c r="AHA35" s="149"/>
      <c r="AHB35" s="149"/>
      <c r="AHC35" s="149"/>
      <c r="AHD35" s="149"/>
      <c r="AHE35" s="149"/>
      <c r="AHF35" s="149"/>
      <c r="AHG35" s="149"/>
      <c r="AHH35" s="149"/>
      <c r="AHI35" s="149"/>
      <c r="AHJ35" s="149"/>
      <c r="AHK35" s="149"/>
      <c r="AHL35" s="149"/>
      <c r="AHM35" s="149"/>
      <c r="AHN35" s="149"/>
      <c r="AHO35" s="149"/>
      <c r="AHP35" s="149"/>
      <c r="AHQ35" s="149"/>
      <c r="AHR35" s="149"/>
      <c r="AHS35" s="149"/>
      <c r="AHT35" s="149"/>
      <c r="AHU35" s="149"/>
      <c r="AHV35" s="149"/>
      <c r="AHW35" s="149"/>
      <c r="AHX35" s="149"/>
      <c r="AHY35" s="149"/>
      <c r="AHZ35" s="149"/>
      <c r="AIA35" s="149"/>
      <c r="AIB35" s="149"/>
      <c r="AIC35" s="149"/>
      <c r="AID35" s="149"/>
      <c r="AIE35" s="149"/>
      <c r="AIF35" s="149"/>
      <c r="AIG35" s="149"/>
      <c r="AIH35" s="149"/>
      <c r="AII35" s="149"/>
      <c r="AIJ35" s="149"/>
      <c r="AIK35" s="149"/>
      <c r="AIL35" s="149"/>
      <c r="AIM35" s="149"/>
      <c r="AIN35" s="149"/>
      <c r="AIO35" s="149"/>
      <c r="AIP35" s="149"/>
      <c r="AIQ35" s="149"/>
      <c r="AIR35" s="149"/>
      <c r="AIS35" s="149"/>
      <c r="AIT35" s="149"/>
      <c r="AIU35" s="149"/>
      <c r="AIV35" s="149"/>
      <c r="AIW35" s="149"/>
      <c r="AIX35" s="149"/>
      <c r="AIY35" s="149"/>
      <c r="AIZ35" s="149"/>
      <c r="AJA35" s="149"/>
      <c r="AJB35" s="149"/>
      <c r="AJC35" s="149"/>
      <c r="AJD35" s="149"/>
      <c r="AJE35" s="149"/>
      <c r="AJF35" s="149"/>
      <c r="AJG35" s="149"/>
      <c r="AJH35" s="149"/>
      <c r="AJI35" s="149"/>
      <c r="AJJ35" s="149"/>
      <c r="AJK35" s="149"/>
      <c r="AJL35" s="149"/>
      <c r="AJM35" s="149"/>
      <c r="AJN35" s="149"/>
      <c r="AJO35" s="149"/>
      <c r="AJP35" s="149"/>
      <c r="AJQ35" s="149"/>
      <c r="AJR35" s="149"/>
      <c r="AJS35" s="149"/>
      <c r="AJT35" s="149"/>
      <c r="AJU35" s="149"/>
      <c r="AJV35" s="149"/>
      <c r="AJW35" s="149"/>
      <c r="AJX35" s="149"/>
      <c r="AJY35" s="149"/>
      <c r="AJZ35" s="149"/>
      <c r="AKA35" s="149"/>
      <c r="AKB35" s="149"/>
      <c r="AKC35" s="149"/>
      <c r="AKD35" s="149"/>
      <c r="AKE35" s="149"/>
      <c r="AKF35" s="149"/>
      <c r="AKG35" s="149"/>
      <c r="AKH35" s="149"/>
      <c r="AKI35" s="149"/>
      <c r="AKJ35" s="149"/>
      <c r="AKK35" s="149"/>
      <c r="AKL35" s="149"/>
      <c r="AKM35" s="149"/>
      <c r="AKN35" s="149"/>
      <c r="AKO35" s="149"/>
      <c r="AKP35" s="149"/>
      <c r="AKQ35" s="149"/>
      <c r="AKR35" s="149"/>
      <c r="AKS35" s="149"/>
      <c r="AKT35" s="149"/>
      <c r="AKU35" s="149"/>
      <c r="AKV35" s="149"/>
      <c r="AKW35" s="149"/>
      <c r="AKX35" s="149"/>
      <c r="AKY35" s="149"/>
      <c r="AKZ35" s="149"/>
      <c r="ALA35" s="149"/>
      <c r="ALB35" s="149"/>
      <c r="ALC35" s="149"/>
      <c r="ALD35" s="149"/>
      <c r="ALE35" s="149"/>
      <c r="ALF35" s="149"/>
      <c r="ALG35" s="149"/>
      <c r="ALH35" s="149"/>
      <c r="ALI35" s="149"/>
      <c r="ALJ35" s="149"/>
      <c r="ALK35" s="149"/>
      <c r="ALL35" s="149"/>
      <c r="ALM35" s="149"/>
      <c r="ALN35" s="149"/>
      <c r="ALO35" s="149"/>
      <c r="ALP35" s="149"/>
      <c r="ALQ35" s="149"/>
      <c r="ALR35" s="149"/>
      <c r="ALS35" s="149"/>
      <c r="ALT35" s="149"/>
      <c r="ALU35" s="149"/>
      <c r="ALV35" s="149"/>
      <c r="ALW35" s="149"/>
      <c r="ALX35" s="149"/>
      <c r="ALY35" s="149"/>
      <c r="ALZ35" s="149"/>
      <c r="AMA35" s="149"/>
      <c r="AMB35" s="149"/>
      <c r="AMC35" s="149"/>
      <c r="AMD35" s="149"/>
      <c r="AME35" s="149"/>
      <c r="AMF35" s="149"/>
      <c r="AMG35" s="149"/>
      <c r="AMH35" s="149"/>
      <c r="AMI35" s="149"/>
      <c r="AMJ35" s="149"/>
      <c r="AMK35" s="149"/>
      <c r="AML35" s="149"/>
      <c r="AMM35" s="149"/>
      <c r="AMN35" s="149"/>
      <c r="AMO35" s="149"/>
      <c r="AMP35" s="149"/>
      <c r="AMQ35" s="149"/>
      <c r="AMR35" s="149"/>
      <c r="AMS35" s="149"/>
      <c r="AMT35" s="149"/>
      <c r="AMU35" s="149"/>
      <c r="AMV35" s="149"/>
      <c r="AMW35" s="149"/>
      <c r="AMX35" s="149"/>
      <c r="AMY35" s="149"/>
      <c r="AMZ35" s="149"/>
      <c r="ANA35" s="149"/>
      <c r="ANB35" s="149"/>
      <c r="ANC35" s="149"/>
      <c r="AND35" s="149"/>
      <c r="ANE35" s="149"/>
      <c r="ANF35" s="149"/>
      <c r="ANG35" s="149"/>
      <c r="ANH35" s="149"/>
      <c r="ANI35" s="149"/>
      <c r="ANJ35" s="149"/>
      <c r="ANK35" s="149"/>
      <c r="ANL35" s="149"/>
      <c r="ANM35" s="149"/>
      <c r="ANN35" s="149"/>
      <c r="ANO35" s="149"/>
      <c r="ANP35" s="149"/>
      <c r="ANQ35" s="149"/>
      <c r="ANR35" s="149"/>
      <c r="ANS35" s="149"/>
      <c r="ANT35" s="149"/>
      <c r="ANU35" s="149"/>
      <c r="ANV35" s="149"/>
      <c r="ANW35" s="149"/>
      <c r="ANX35" s="149"/>
      <c r="ANY35" s="149"/>
      <c r="ANZ35" s="149"/>
      <c r="AOA35" s="149"/>
      <c r="AOB35" s="149"/>
      <c r="AOC35" s="149"/>
      <c r="AOD35" s="149"/>
      <c r="AOE35" s="149"/>
      <c r="AOF35" s="149"/>
      <c r="AOG35" s="149"/>
      <c r="AOH35" s="149"/>
      <c r="AOI35" s="149"/>
      <c r="AOJ35" s="149"/>
      <c r="AOK35" s="149"/>
      <c r="AOL35" s="149"/>
      <c r="AOM35" s="149"/>
      <c r="AON35" s="149"/>
      <c r="AOO35" s="149"/>
      <c r="AOP35" s="149"/>
      <c r="AOQ35" s="149"/>
      <c r="AOR35" s="149"/>
      <c r="AOS35" s="149"/>
      <c r="AOT35" s="149"/>
      <c r="AOU35" s="149"/>
      <c r="AOV35" s="149"/>
      <c r="AOW35" s="149"/>
      <c r="AOX35" s="149"/>
      <c r="AOY35" s="149"/>
      <c r="AOZ35" s="149"/>
      <c r="APA35" s="149"/>
      <c r="APB35" s="149"/>
      <c r="APC35" s="149"/>
      <c r="APD35" s="149"/>
      <c r="APE35" s="149"/>
      <c r="APF35" s="149"/>
      <c r="APG35" s="149"/>
      <c r="APH35" s="149"/>
      <c r="API35" s="149"/>
      <c r="APJ35" s="149"/>
      <c r="APK35" s="149"/>
      <c r="APL35" s="149"/>
      <c r="APM35" s="149"/>
      <c r="APN35" s="149"/>
      <c r="APO35" s="149"/>
      <c r="APP35" s="149"/>
      <c r="APQ35" s="149"/>
      <c r="APR35" s="149"/>
      <c r="APS35" s="149"/>
      <c r="APT35" s="149"/>
      <c r="APU35" s="149"/>
      <c r="APV35" s="149"/>
      <c r="APW35" s="149"/>
      <c r="APX35" s="149"/>
      <c r="APY35" s="149"/>
      <c r="APZ35" s="149"/>
      <c r="AQA35" s="149"/>
      <c r="AQB35" s="149"/>
      <c r="AQC35" s="149"/>
      <c r="AQD35" s="149"/>
      <c r="AQE35" s="149"/>
      <c r="AQF35" s="149"/>
      <c r="AQG35" s="149"/>
      <c r="AQH35" s="149"/>
      <c r="AQI35" s="149"/>
      <c r="AQJ35" s="149"/>
      <c r="AQK35" s="149"/>
      <c r="AQL35" s="149"/>
      <c r="AQM35" s="149"/>
      <c r="AQN35" s="149"/>
      <c r="AQO35" s="149"/>
      <c r="AQP35" s="149"/>
      <c r="AQQ35" s="149"/>
      <c r="AQR35" s="149"/>
      <c r="AQS35" s="149"/>
      <c r="AQT35" s="149"/>
      <c r="AQU35" s="149"/>
      <c r="AQV35" s="149"/>
      <c r="AQW35" s="149"/>
      <c r="AQX35" s="149"/>
      <c r="AQY35" s="149"/>
      <c r="AQZ35" s="149"/>
      <c r="ARA35" s="149"/>
      <c r="ARB35" s="149"/>
      <c r="ARC35" s="149"/>
      <c r="ARD35" s="149"/>
      <c r="ARE35" s="149"/>
      <c r="ARF35" s="149"/>
      <c r="ARG35" s="149"/>
      <c r="ARH35" s="149"/>
      <c r="ARI35" s="149"/>
      <c r="ARJ35" s="149"/>
      <c r="ARK35" s="149"/>
      <c r="ARL35" s="149"/>
      <c r="ARM35" s="149"/>
      <c r="ARN35" s="149"/>
      <c r="ARO35" s="149"/>
      <c r="ARP35" s="149"/>
      <c r="ARQ35" s="149"/>
      <c r="ARR35" s="149"/>
      <c r="ARS35" s="149"/>
      <c r="ART35" s="149"/>
      <c r="ARU35" s="149"/>
      <c r="ARV35" s="149"/>
      <c r="ARW35" s="149"/>
      <c r="ARX35" s="149"/>
      <c r="ARY35" s="149"/>
      <c r="ARZ35" s="149"/>
      <c r="ASA35" s="149"/>
      <c r="ASB35" s="149"/>
      <c r="ASC35" s="149"/>
      <c r="ASD35" s="149"/>
      <c r="ASE35" s="149"/>
      <c r="ASF35" s="149"/>
      <c r="ASG35" s="149"/>
      <c r="ASH35" s="149"/>
      <c r="ASI35" s="149"/>
      <c r="ASJ35" s="149"/>
      <c r="ASK35" s="149"/>
      <c r="ASL35" s="149"/>
      <c r="ASM35" s="149"/>
      <c r="ASN35" s="149"/>
      <c r="ASO35" s="149"/>
      <c r="ASP35" s="149"/>
      <c r="ASQ35" s="149"/>
      <c r="ASR35" s="149"/>
      <c r="ASS35" s="149"/>
      <c r="AST35" s="149"/>
      <c r="ASU35" s="149"/>
      <c r="ASV35" s="149"/>
      <c r="ASW35" s="149"/>
      <c r="ASX35" s="149"/>
      <c r="ASY35" s="149"/>
      <c r="ASZ35" s="149"/>
      <c r="ATA35" s="149"/>
      <c r="ATB35" s="149"/>
      <c r="ATC35" s="149"/>
      <c r="ATD35" s="149"/>
      <c r="ATE35" s="149"/>
      <c r="ATF35" s="149"/>
      <c r="ATG35" s="149"/>
      <c r="ATH35" s="149"/>
      <c r="ATI35" s="149"/>
      <c r="ATJ35" s="149"/>
      <c r="ATK35" s="149"/>
      <c r="ATL35" s="149"/>
      <c r="ATM35" s="149"/>
      <c r="ATN35" s="149"/>
      <c r="ATO35" s="149"/>
      <c r="ATP35" s="149"/>
      <c r="ATQ35" s="149"/>
      <c r="ATR35" s="149"/>
      <c r="ATS35" s="149"/>
      <c r="ATT35" s="149"/>
      <c r="ATU35" s="149"/>
      <c r="ATV35" s="149"/>
      <c r="ATW35" s="149"/>
      <c r="ATX35" s="149"/>
      <c r="ATY35" s="149"/>
      <c r="ATZ35" s="149"/>
      <c r="AUA35" s="149"/>
      <c r="AUB35" s="149"/>
      <c r="AUC35" s="149"/>
      <c r="AUD35" s="149"/>
      <c r="AUE35" s="149"/>
      <c r="AUF35" s="149"/>
      <c r="AUG35" s="149"/>
      <c r="AUH35" s="149"/>
      <c r="AUI35" s="149"/>
      <c r="AUJ35" s="149"/>
      <c r="AUK35" s="149"/>
      <c r="AUL35" s="149"/>
      <c r="AUM35" s="149"/>
      <c r="AUN35" s="149"/>
      <c r="AUO35" s="149"/>
      <c r="AUP35" s="149"/>
      <c r="AUQ35" s="149"/>
      <c r="AUR35" s="149"/>
      <c r="AUS35" s="149"/>
      <c r="AUT35" s="149"/>
      <c r="AUU35" s="149"/>
      <c r="AUV35" s="149"/>
      <c r="AUW35" s="149"/>
      <c r="AUX35" s="149"/>
      <c r="AUY35" s="149"/>
      <c r="AUZ35" s="149"/>
      <c r="AVA35" s="149"/>
      <c r="AVB35" s="149"/>
      <c r="AVC35" s="149"/>
      <c r="AVD35" s="149"/>
      <c r="AVE35" s="149"/>
      <c r="AVF35" s="149"/>
      <c r="AVG35" s="149"/>
      <c r="AVH35" s="149"/>
      <c r="AVI35" s="149"/>
      <c r="AVJ35" s="149"/>
      <c r="AVK35" s="149"/>
      <c r="AVL35" s="149"/>
      <c r="AVM35" s="149"/>
      <c r="AVN35" s="149"/>
      <c r="AVO35" s="149"/>
      <c r="AVP35" s="149"/>
      <c r="AVQ35" s="149"/>
      <c r="AVR35" s="149"/>
      <c r="AVS35" s="149"/>
      <c r="AVT35" s="149"/>
      <c r="AVU35" s="149"/>
      <c r="AVV35" s="149"/>
      <c r="AVW35" s="149"/>
      <c r="AVX35" s="149"/>
      <c r="AVY35" s="149"/>
      <c r="AVZ35" s="149"/>
      <c r="AWA35" s="149"/>
      <c r="AWB35" s="149"/>
      <c r="AWC35" s="149"/>
      <c r="AWD35" s="149"/>
      <c r="AWE35" s="149"/>
      <c r="AWF35" s="149"/>
      <c r="AWG35" s="149"/>
      <c r="AWH35" s="149"/>
      <c r="AWI35" s="149"/>
      <c r="AWJ35" s="149"/>
      <c r="AWK35" s="149"/>
      <c r="AWL35" s="149"/>
      <c r="AWM35" s="149"/>
      <c r="AWN35" s="149"/>
      <c r="AWO35" s="149"/>
      <c r="AWP35" s="149"/>
      <c r="AWQ35" s="149"/>
      <c r="AWR35" s="149"/>
      <c r="AWS35" s="149"/>
      <c r="AWT35" s="149"/>
      <c r="AWU35" s="149"/>
      <c r="AWV35" s="149"/>
      <c r="AWW35" s="149"/>
      <c r="AWX35" s="149"/>
      <c r="AWY35" s="149"/>
      <c r="AWZ35" s="149"/>
      <c r="AXA35" s="149"/>
      <c r="AXB35" s="149"/>
      <c r="AXC35" s="149"/>
      <c r="AXD35" s="149"/>
      <c r="AXE35" s="149"/>
      <c r="AXF35" s="149"/>
      <c r="AXG35" s="149"/>
      <c r="AXH35" s="149"/>
      <c r="AXI35" s="149"/>
      <c r="AXJ35" s="149"/>
      <c r="AXK35" s="149"/>
      <c r="AXL35" s="149"/>
      <c r="AXM35" s="149"/>
      <c r="AXN35" s="149"/>
      <c r="AXO35" s="149"/>
      <c r="AXP35" s="149"/>
      <c r="AXQ35" s="149"/>
      <c r="AXR35" s="149"/>
      <c r="AXS35" s="149"/>
      <c r="AXT35" s="149"/>
      <c r="AXU35" s="149"/>
      <c r="AXV35" s="149"/>
      <c r="AXW35" s="149"/>
      <c r="AXX35" s="149"/>
      <c r="AXY35" s="149"/>
      <c r="AXZ35" s="149"/>
      <c r="AYA35" s="149"/>
      <c r="AYB35" s="149"/>
      <c r="AYC35" s="149"/>
      <c r="AYD35" s="149"/>
      <c r="AYE35" s="149"/>
      <c r="AYF35" s="149"/>
      <c r="AYG35" s="149"/>
      <c r="AYH35" s="149"/>
      <c r="AYI35" s="149"/>
      <c r="AYJ35" s="149"/>
      <c r="AYK35" s="149"/>
      <c r="AYL35" s="149"/>
      <c r="AYM35" s="149"/>
      <c r="AYN35" s="149"/>
      <c r="AYO35" s="149"/>
      <c r="AYP35" s="149"/>
      <c r="AYQ35" s="149"/>
      <c r="AYR35" s="149"/>
      <c r="AYS35" s="149"/>
      <c r="AYT35" s="149"/>
      <c r="AYU35" s="149"/>
      <c r="AYV35" s="149"/>
      <c r="AYW35" s="149"/>
      <c r="AYX35" s="149"/>
      <c r="AYY35" s="149"/>
      <c r="AYZ35" s="149"/>
      <c r="AZA35" s="149"/>
      <c r="AZB35" s="149"/>
      <c r="AZC35" s="149"/>
      <c r="AZD35" s="149"/>
      <c r="AZE35" s="149"/>
      <c r="AZF35" s="149"/>
      <c r="AZG35" s="149"/>
      <c r="AZH35" s="149"/>
      <c r="AZI35" s="149"/>
      <c r="AZJ35" s="149"/>
      <c r="AZK35" s="149"/>
      <c r="AZL35" s="149"/>
      <c r="AZM35" s="149"/>
      <c r="AZN35" s="149"/>
      <c r="AZO35" s="149"/>
      <c r="AZP35" s="149"/>
      <c r="AZQ35" s="149"/>
      <c r="AZR35" s="149"/>
      <c r="AZS35" s="149"/>
      <c r="AZT35" s="149"/>
      <c r="AZU35" s="149"/>
      <c r="AZV35" s="149"/>
      <c r="AZW35" s="149"/>
      <c r="AZX35" s="149"/>
      <c r="AZY35" s="149"/>
      <c r="AZZ35" s="149"/>
      <c r="BAA35" s="149"/>
      <c r="BAB35" s="149"/>
      <c r="BAC35" s="149"/>
      <c r="BAD35" s="149"/>
      <c r="BAE35" s="149"/>
      <c r="BAF35" s="149"/>
      <c r="BAG35" s="149"/>
      <c r="BAH35" s="149"/>
      <c r="BAI35" s="149"/>
      <c r="BAJ35" s="149"/>
      <c r="BAK35" s="149"/>
      <c r="BAL35" s="149"/>
      <c r="BAM35" s="149"/>
      <c r="BAN35" s="149"/>
      <c r="BAO35" s="149"/>
      <c r="BAP35" s="149"/>
      <c r="BAQ35" s="149"/>
      <c r="BAR35" s="149"/>
      <c r="BAS35" s="149"/>
      <c r="BAT35" s="149"/>
      <c r="BAU35" s="149"/>
      <c r="BAV35" s="149"/>
      <c r="BAW35" s="149"/>
      <c r="BAX35" s="149"/>
      <c r="BAY35" s="149"/>
      <c r="BAZ35" s="149"/>
      <c r="BBA35" s="149"/>
      <c r="BBB35" s="149"/>
      <c r="BBC35" s="149"/>
      <c r="BBD35" s="149"/>
      <c r="BBE35" s="149"/>
      <c r="BBF35" s="149"/>
      <c r="BBG35" s="149"/>
      <c r="BBH35" s="149"/>
      <c r="BBI35" s="149"/>
      <c r="BBJ35" s="149"/>
      <c r="BBK35" s="149"/>
      <c r="BBL35" s="149"/>
      <c r="BBM35" s="149"/>
      <c r="BBN35" s="149"/>
      <c r="BBO35" s="149"/>
      <c r="BBP35" s="149"/>
      <c r="BBQ35" s="149"/>
    </row>
    <row r="36" spans="1:1421" s="158" customFormat="1" ht="30.6" customHeight="1" x14ac:dyDescent="0.3">
      <c r="A36" s="278">
        <v>0.5</v>
      </c>
      <c r="B36" s="178" t="s">
        <v>220</v>
      </c>
      <c r="C36" s="100"/>
      <c r="D36" s="100"/>
      <c r="E36" s="100"/>
      <c r="F36" s="17"/>
      <c r="G36" s="177" t="str">
        <f>IF(F36="oui",$A36,IF(F36="en developpement",$A36/2,"0"))</f>
        <v>0</v>
      </c>
      <c r="H36" s="317" t="s">
        <v>224</v>
      </c>
      <c r="I36" s="100"/>
      <c r="J36" s="160"/>
      <c r="K36" s="160"/>
      <c r="L36" s="160"/>
      <c r="M36" s="160"/>
      <c r="N36" s="160"/>
      <c r="O36" s="160"/>
      <c r="P36" s="160"/>
      <c r="Q36" s="160"/>
      <c r="R36" s="160"/>
      <c r="S36" s="160"/>
      <c r="T36" s="175">
        <f>$F36</f>
        <v>0</v>
      </c>
      <c r="U36" s="175"/>
      <c r="V36" s="175"/>
      <c r="W36" s="18"/>
      <c r="X36" s="176"/>
      <c r="Y36" s="175">
        <f>IF(OR(X36=" /",""),0,IF(X36=" - ",1,0))</f>
        <v>0</v>
      </c>
      <c r="Z36" s="142">
        <v>4</v>
      </c>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c r="DJ36" s="160"/>
      <c r="DK36" s="160"/>
      <c r="DL36" s="160"/>
      <c r="DM36" s="160"/>
      <c r="DN36" s="160"/>
      <c r="DO36" s="160"/>
      <c r="DP36" s="160"/>
      <c r="DQ36" s="160"/>
      <c r="DR36" s="160"/>
      <c r="DS36" s="160"/>
      <c r="DT36" s="160"/>
      <c r="DU36" s="160"/>
      <c r="DV36" s="160"/>
      <c r="DW36" s="160"/>
      <c r="DX36" s="160"/>
      <c r="DY36" s="160"/>
      <c r="DZ36" s="160"/>
      <c r="EA36" s="160"/>
      <c r="EB36" s="160"/>
      <c r="EC36" s="160"/>
      <c r="ED36" s="160"/>
      <c r="EE36" s="160"/>
      <c r="EF36" s="160"/>
      <c r="EG36" s="160"/>
      <c r="EH36" s="160"/>
      <c r="EI36" s="160"/>
      <c r="EJ36" s="160"/>
      <c r="EK36" s="160"/>
      <c r="EL36" s="160"/>
      <c r="EM36" s="160"/>
      <c r="EN36" s="160"/>
      <c r="EO36" s="160"/>
      <c r="EP36" s="160"/>
      <c r="EQ36" s="149"/>
      <c r="ER36" s="149"/>
      <c r="ES36" s="149"/>
      <c r="ET36" s="149"/>
      <c r="EU36" s="149"/>
      <c r="EV36" s="149"/>
      <c r="EW36" s="149"/>
      <c r="EX36" s="149"/>
      <c r="EY36" s="149"/>
      <c r="EZ36" s="149"/>
      <c r="FA36" s="149"/>
      <c r="FB36" s="149"/>
      <c r="FC36" s="149"/>
      <c r="FD36" s="149"/>
      <c r="FE36" s="149"/>
      <c r="FF36" s="149"/>
      <c r="FG36" s="149"/>
      <c r="FH36" s="149"/>
      <c r="FI36" s="149"/>
      <c r="FJ36" s="149"/>
      <c r="FK36" s="149"/>
      <c r="FL36" s="149"/>
      <c r="FM36" s="149"/>
      <c r="FN36" s="149"/>
      <c r="FO36" s="149"/>
      <c r="FP36" s="149"/>
      <c r="FQ36" s="149"/>
      <c r="FR36" s="149"/>
      <c r="FS36" s="149"/>
      <c r="FT36" s="149"/>
      <c r="FU36" s="149"/>
      <c r="FV36" s="149"/>
      <c r="FW36" s="149"/>
      <c r="FX36" s="149"/>
      <c r="FY36" s="149"/>
      <c r="FZ36" s="149"/>
      <c r="GA36" s="149"/>
      <c r="GB36" s="149"/>
      <c r="GC36" s="149"/>
      <c r="GD36" s="149"/>
      <c r="GE36" s="149"/>
      <c r="GF36" s="149"/>
      <c r="GG36" s="149"/>
      <c r="GH36" s="149"/>
      <c r="GI36" s="149"/>
      <c r="GJ36" s="149"/>
      <c r="GK36" s="149"/>
      <c r="GL36" s="149"/>
      <c r="GM36" s="149"/>
      <c r="GN36" s="149"/>
      <c r="GO36" s="149"/>
      <c r="GP36" s="149"/>
      <c r="GQ36" s="149"/>
      <c r="GR36" s="149"/>
      <c r="GS36" s="149"/>
      <c r="GT36" s="149"/>
      <c r="GU36" s="149"/>
      <c r="GV36" s="149"/>
      <c r="GW36" s="149"/>
      <c r="GX36" s="149"/>
      <c r="GY36" s="149"/>
      <c r="GZ36" s="149"/>
      <c r="HA36" s="149"/>
      <c r="HB36" s="149"/>
      <c r="HC36" s="149"/>
      <c r="HD36" s="149"/>
      <c r="HE36" s="149"/>
      <c r="HF36" s="149"/>
      <c r="HG36" s="149"/>
      <c r="HH36" s="149"/>
      <c r="HI36" s="149"/>
      <c r="HJ36" s="149"/>
      <c r="HK36" s="149"/>
      <c r="HL36" s="149"/>
      <c r="HM36" s="149"/>
      <c r="HN36" s="149"/>
      <c r="HO36" s="149"/>
      <c r="HP36" s="149"/>
      <c r="HQ36" s="149"/>
      <c r="HR36" s="149"/>
      <c r="HS36" s="149"/>
      <c r="HT36" s="149"/>
      <c r="HU36" s="149"/>
      <c r="HV36" s="149"/>
      <c r="HW36" s="149"/>
      <c r="HX36" s="149"/>
      <c r="HY36" s="149"/>
      <c r="HZ36" s="149"/>
      <c r="IA36" s="149"/>
      <c r="IB36" s="149"/>
      <c r="IC36" s="149"/>
      <c r="ID36" s="149"/>
      <c r="IE36" s="149"/>
      <c r="IF36" s="149"/>
      <c r="IG36" s="149"/>
      <c r="IH36" s="149"/>
      <c r="II36" s="149"/>
      <c r="IJ36" s="149"/>
      <c r="IK36" s="149"/>
      <c r="IL36" s="149"/>
      <c r="IM36" s="149"/>
      <c r="IN36" s="149"/>
      <c r="IO36" s="149"/>
      <c r="IP36" s="149"/>
      <c r="IQ36" s="149"/>
      <c r="IR36" s="149"/>
      <c r="IS36" s="149"/>
      <c r="IT36" s="149"/>
      <c r="IU36" s="149"/>
      <c r="IV36" s="149"/>
      <c r="IW36" s="149"/>
      <c r="IX36" s="149"/>
      <c r="IY36" s="149"/>
      <c r="IZ36" s="149"/>
      <c r="JA36" s="149"/>
      <c r="JB36" s="149"/>
      <c r="JC36" s="149"/>
      <c r="JD36" s="149"/>
      <c r="JE36" s="149"/>
      <c r="JF36" s="149"/>
      <c r="JG36" s="149"/>
      <c r="JH36" s="149"/>
      <c r="JI36" s="149"/>
      <c r="JJ36" s="149"/>
      <c r="JK36" s="149"/>
      <c r="JL36" s="149"/>
      <c r="JM36" s="149"/>
      <c r="JN36" s="149"/>
      <c r="JO36" s="149"/>
      <c r="JP36" s="149"/>
      <c r="JQ36" s="149"/>
      <c r="JR36" s="149"/>
      <c r="JS36" s="149"/>
      <c r="JT36" s="149"/>
      <c r="JU36" s="149"/>
      <c r="JV36" s="149"/>
      <c r="JW36" s="149"/>
      <c r="JX36" s="149"/>
      <c r="JY36" s="149"/>
      <c r="JZ36" s="149"/>
      <c r="KA36" s="149"/>
      <c r="KB36" s="149"/>
      <c r="KC36" s="149"/>
      <c r="KD36" s="149"/>
      <c r="KE36" s="149"/>
      <c r="KF36" s="149"/>
      <c r="KG36" s="149"/>
      <c r="KH36" s="149"/>
      <c r="KI36" s="149"/>
      <c r="KJ36" s="149"/>
      <c r="KK36" s="149"/>
      <c r="KL36" s="149"/>
      <c r="KM36" s="149"/>
      <c r="KN36" s="149"/>
      <c r="KO36" s="149"/>
      <c r="KP36" s="149"/>
      <c r="KQ36" s="149"/>
      <c r="KR36" s="149"/>
      <c r="KS36" s="149"/>
      <c r="KT36" s="149"/>
      <c r="KU36" s="149"/>
      <c r="KV36" s="149"/>
      <c r="KW36" s="149"/>
      <c r="KX36" s="149"/>
      <c r="KY36" s="149"/>
      <c r="KZ36" s="149"/>
      <c r="LA36" s="149"/>
      <c r="LB36" s="149"/>
      <c r="LC36" s="149"/>
      <c r="LD36" s="149"/>
      <c r="LE36" s="149"/>
      <c r="LF36" s="149"/>
      <c r="LG36" s="149"/>
      <c r="LH36" s="149"/>
      <c r="LI36" s="149"/>
      <c r="LJ36" s="149"/>
      <c r="LK36" s="149"/>
      <c r="LL36" s="149"/>
      <c r="LM36" s="149"/>
      <c r="LN36" s="149"/>
      <c r="LO36" s="149"/>
      <c r="LP36" s="149"/>
      <c r="LQ36" s="149"/>
      <c r="LR36" s="149"/>
      <c r="LS36" s="149"/>
      <c r="LT36" s="149"/>
      <c r="LU36" s="149"/>
      <c r="LV36" s="149"/>
      <c r="LW36" s="149"/>
      <c r="LX36" s="149"/>
      <c r="LY36" s="149"/>
      <c r="LZ36" s="149"/>
      <c r="MA36" s="149"/>
      <c r="MB36" s="149"/>
      <c r="MC36" s="149"/>
      <c r="MD36" s="149"/>
      <c r="ME36" s="149"/>
      <c r="MF36" s="149"/>
      <c r="MG36" s="149"/>
      <c r="MH36" s="149"/>
      <c r="MI36" s="149"/>
      <c r="MJ36" s="149"/>
      <c r="MK36" s="149"/>
      <c r="ML36" s="149"/>
      <c r="MM36" s="149"/>
      <c r="MN36" s="149"/>
      <c r="MO36" s="149"/>
      <c r="MP36" s="149"/>
      <c r="MQ36" s="149"/>
      <c r="MR36" s="149"/>
      <c r="MS36" s="149"/>
      <c r="MT36" s="149"/>
      <c r="MU36" s="149"/>
      <c r="MV36" s="149"/>
      <c r="MW36" s="149"/>
      <c r="MX36" s="149"/>
      <c r="MY36" s="149"/>
      <c r="MZ36" s="149"/>
      <c r="NA36" s="149"/>
      <c r="NB36" s="149"/>
      <c r="NC36" s="149"/>
      <c r="ND36" s="149"/>
      <c r="NE36" s="149"/>
      <c r="NF36" s="149"/>
      <c r="NG36" s="149"/>
      <c r="NH36" s="149"/>
      <c r="NI36" s="149"/>
      <c r="NJ36" s="149"/>
      <c r="NK36" s="149"/>
      <c r="NL36" s="149"/>
      <c r="NM36" s="149"/>
      <c r="NN36" s="149"/>
      <c r="NO36" s="149"/>
      <c r="NP36" s="149"/>
      <c r="NQ36" s="149"/>
      <c r="NR36" s="149"/>
      <c r="NS36" s="149"/>
      <c r="NT36" s="149"/>
      <c r="NU36" s="149"/>
      <c r="NV36" s="149"/>
      <c r="NW36" s="149"/>
      <c r="NX36" s="149"/>
      <c r="NY36" s="149"/>
      <c r="NZ36" s="149"/>
      <c r="OA36" s="149"/>
      <c r="OB36" s="149"/>
      <c r="OC36" s="149"/>
      <c r="OD36" s="149"/>
      <c r="OE36" s="149"/>
      <c r="OF36" s="149"/>
      <c r="OG36" s="149"/>
      <c r="OH36" s="149"/>
      <c r="OI36" s="149"/>
      <c r="OJ36" s="149"/>
      <c r="OK36" s="149"/>
      <c r="OL36" s="149"/>
      <c r="OM36" s="149"/>
      <c r="ON36" s="149"/>
      <c r="OO36" s="149"/>
      <c r="OP36" s="149"/>
      <c r="OQ36" s="149"/>
      <c r="OR36" s="149"/>
      <c r="OS36" s="149"/>
      <c r="OT36" s="149"/>
      <c r="OU36" s="149"/>
      <c r="OV36" s="149"/>
      <c r="OW36" s="149"/>
      <c r="OX36" s="149"/>
      <c r="OY36" s="149"/>
      <c r="OZ36" s="149"/>
      <c r="PA36" s="149"/>
      <c r="PB36" s="149"/>
      <c r="PC36" s="149"/>
      <c r="PD36" s="149"/>
      <c r="PE36" s="149"/>
      <c r="PF36" s="149"/>
      <c r="PG36" s="149"/>
      <c r="PH36" s="149"/>
      <c r="PI36" s="149"/>
      <c r="PJ36" s="149"/>
      <c r="PK36" s="149"/>
      <c r="PL36" s="149"/>
      <c r="PM36" s="149"/>
      <c r="PN36" s="149"/>
      <c r="PO36" s="149"/>
      <c r="PP36" s="149"/>
      <c r="PQ36" s="149"/>
      <c r="PR36" s="149"/>
      <c r="PS36" s="149"/>
      <c r="PT36" s="149"/>
      <c r="PU36" s="149"/>
      <c r="PV36" s="149"/>
      <c r="PW36" s="149"/>
      <c r="PX36" s="149"/>
      <c r="PY36" s="149"/>
      <c r="PZ36" s="149"/>
      <c r="QA36" s="149"/>
      <c r="QB36" s="149"/>
      <c r="QC36" s="149"/>
      <c r="QD36" s="149"/>
      <c r="QE36" s="149"/>
      <c r="QF36" s="149"/>
      <c r="QG36" s="149"/>
      <c r="QH36" s="149"/>
      <c r="QI36" s="149"/>
      <c r="QJ36" s="149"/>
      <c r="QK36" s="149"/>
      <c r="QL36" s="149"/>
      <c r="QM36" s="149"/>
      <c r="QN36" s="149"/>
      <c r="QO36" s="149"/>
      <c r="QP36" s="149"/>
      <c r="QQ36" s="149"/>
      <c r="QR36" s="149"/>
      <c r="QS36" s="149"/>
      <c r="QT36" s="149"/>
      <c r="QU36" s="149"/>
      <c r="QV36" s="149"/>
      <c r="QW36" s="149"/>
      <c r="QX36" s="149"/>
      <c r="QY36" s="149"/>
      <c r="QZ36" s="149"/>
      <c r="RA36" s="149"/>
      <c r="RB36" s="149"/>
      <c r="RC36" s="149"/>
      <c r="RD36" s="149"/>
      <c r="RE36" s="149"/>
      <c r="RF36" s="149"/>
      <c r="RG36" s="149"/>
      <c r="RH36" s="149"/>
      <c r="RI36" s="149"/>
      <c r="RJ36" s="149"/>
      <c r="RK36" s="149"/>
      <c r="RL36" s="149"/>
      <c r="RM36" s="149"/>
      <c r="RN36" s="149"/>
      <c r="RO36" s="149"/>
      <c r="RP36" s="149"/>
      <c r="RQ36" s="149"/>
      <c r="RR36" s="149"/>
      <c r="RS36" s="149"/>
      <c r="RT36" s="149"/>
      <c r="RU36" s="149"/>
      <c r="RV36" s="149"/>
      <c r="RW36" s="149"/>
      <c r="RX36" s="149"/>
      <c r="RY36" s="149"/>
      <c r="RZ36" s="149"/>
      <c r="SA36" s="149"/>
      <c r="SB36" s="149"/>
      <c r="SC36" s="149"/>
      <c r="SD36" s="149"/>
      <c r="SE36" s="149"/>
      <c r="SF36" s="149"/>
      <c r="SG36" s="149"/>
      <c r="SH36" s="149"/>
      <c r="SI36" s="149"/>
      <c r="SJ36" s="149"/>
      <c r="SK36" s="149"/>
      <c r="SL36" s="149"/>
      <c r="SM36" s="149"/>
      <c r="SN36" s="149"/>
      <c r="SO36" s="149"/>
      <c r="SP36" s="149"/>
      <c r="SQ36" s="149"/>
      <c r="SR36" s="149"/>
      <c r="SS36" s="149"/>
      <c r="ST36" s="149"/>
      <c r="SU36" s="149"/>
      <c r="SV36" s="149"/>
      <c r="SW36" s="149"/>
      <c r="SX36" s="149"/>
      <c r="SY36" s="149"/>
      <c r="SZ36" s="149"/>
      <c r="TA36" s="149"/>
      <c r="TB36" s="149"/>
      <c r="TC36" s="149"/>
      <c r="TD36" s="149"/>
      <c r="TE36" s="149"/>
      <c r="TF36" s="149"/>
      <c r="TG36" s="149"/>
      <c r="TH36" s="149"/>
      <c r="TI36" s="149"/>
      <c r="TJ36" s="149"/>
      <c r="TK36" s="149"/>
      <c r="TL36" s="149"/>
      <c r="TM36" s="149"/>
      <c r="TN36" s="149"/>
      <c r="TO36" s="149"/>
      <c r="TP36" s="149"/>
      <c r="TQ36" s="149"/>
      <c r="TR36" s="149"/>
      <c r="TS36" s="149"/>
      <c r="TT36" s="149"/>
      <c r="TU36" s="149"/>
      <c r="TV36" s="149"/>
      <c r="TW36" s="149"/>
      <c r="TX36" s="149"/>
      <c r="TY36" s="149"/>
      <c r="TZ36" s="149"/>
      <c r="UA36" s="149"/>
      <c r="UB36" s="149"/>
      <c r="UC36" s="149"/>
      <c r="UD36" s="149"/>
      <c r="UE36" s="149"/>
      <c r="UF36" s="149"/>
      <c r="UG36" s="149"/>
      <c r="UH36" s="149"/>
      <c r="UI36" s="149"/>
      <c r="UJ36" s="149"/>
      <c r="UK36" s="149"/>
      <c r="UL36" s="149"/>
      <c r="UM36" s="149"/>
      <c r="UN36" s="149"/>
      <c r="UO36" s="149"/>
      <c r="UP36" s="149"/>
      <c r="UQ36" s="149"/>
      <c r="UR36" s="149"/>
      <c r="US36" s="149"/>
      <c r="UT36" s="149"/>
      <c r="UU36" s="149"/>
      <c r="UV36" s="149"/>
      <c r="UW36" s="149"/>
      <c r="UX36" s="149"/>
      <c r="UY36" s="149"/>
      <c r="UZ36" s="149"/>
      <c r="VA36" s="149"/>
      <c r="VB36" s="149"/>
      <c r="VC36" s="149"/>
      <c r="VD36" s="149"/>
      <c r="VE36" s="149"/>
      <c r="VF36" s="149"/>
      <c r="VG36" s="149"/>
      <c r="VH36" s="149"/>
      <c r="VI36" s="149"/>
      <c r="VJ36" s="149"/>
      <c r="VK36" s="149"/>
      <c r="VL36" s="149"/>
      <c r="VM36" s="149"/>
      <c r="VN36" s="149"/>
      <c r="VO36" s="149"/>
      <c r="VP36" s="149"/>
      <c r="VQ36" s="149"/>
      <c r="VR36" s="149"/>
      <c r="VS36" s="149"/>
      <c r="VT36" s="149"/>
      <c r="VU36" s="149"/>
      <c r="VV36" s="149"/>
      <c r="VW36" s="149"/>
      <c r="VX36" s="149"/>
      <c r="VY36" s="149"/>
      <c r="VZ36" s="149"/>
      <c r="WA36" s="149"/>
      <c r="WB36" s="149"/>
      <c r="WC36" s="149"/>
      <c r="WD36" s="149"/>
      <c r="WE36" s="149"/>
      <c r="WF36" s="149"/>
      <c r="WG36" s="149"/>
      <c r="WH36" s="149"/>
      <c r="WI36" s="149"/>
      <c r="WJ36" s="149"/>
      <c r="WK36" s="149"/>
      <c r="WL36" s="149"/>
      <c r="WM36" s="149"/>
      <c r="WN36" s="149"/>
      <c r="WO36" s="149"/>
      <c r="WP36" s="149"/>
      <c r="WQ36" s="149"/>
      <c r="WR36" s="149"/>
      <c r="WS36" s="149"/>
      <c r="WT36" s="149"/>
      <c r="WU36" s="149"/>
      <c r="WV36" s="149"/>
      <c r="WW36" s="149"/>
      <c r="WX36" s="149"/>
      <c r="WY36" s="149"/>
      <c r="WZ36" s="149"/>
      <c r="XA36" s="149"/>
      <c r="XB36" s="149"/>
      <c r="XC36" s="149"/>
      <c r="XD36" s="149"/>
      <c r="XE36" s="149"/>
      <c r="XF36" s="149"/>
      <c r="XG36" s="149"/>
      <c r="XH36" s="149"/>
      <c r="XI36" s="149"/>
      <c r="XJ36" s="149"/>
      <c r="XK36" s="149"/>
      <c r="XL36" s="149"/>
      <c r="XM36" s="149"/>
      <c r="XN36" s="149"/>
      <c r="XO36" s="149"/>
      <c r="XP36" s="149"/>
      <c r="XQ36" s="149"/>
      <c r="XR36" s="149"/>
      <c r="XS36" s="149"/>
      <c r="XT36" s="149"/>
      <c r="XU36" s="149"/>
      <c r="XV36" s="149"/>
      <c r="XW36" s="149"/>
      <c r="XX36" s="149"/>
      <c r="XY36" s="149"/>
      <c r="XZ36" s="149"/>
      <c r="YA36" s="149"/>
      <c r="YB36" s="149"/>
      <c r="YC36" s="149"/>
      <c r="YD36" s="149"/>
      <c r="YE36" s="149"/>
      <c r="YF36" s="149"/>
      <c r="YG36" s="149"/>
      <c r="YH36" s="149"/>
      <c r="YI36" s="149"/>
      <c r="YJ36" s="149"/>
      <c r="YK36" s="149"/>
      <c r="YL36" s="149"/>
      <c r="YM36" s="149"/>
      <c r="YN36" s="149"/>
      <c r="YO36" s="149"/>
      <c r="YP36" s="149"/>
      <c r="YQ36" s="149"/>
      <c r="YR36" s="149"/>
      <c r="YS36" s="149"/>
      <c r="YT36" s="149"/>
      <c r="YU36" s="149"/>
      <c r="YV36" s="149"/>
      <c r="YW36" s="149"/>
      <c r="YX36" s="149"/>
      <c r="YY36" s="149"/>
      <c r="YZ36" s="149"/>
      <c r="ZA36" s="149"/>
      <c r="ZB36" s="149"/>
      <c r="ZC36" s="149"/>
      <c r="ZD36" s="149"/>
      <c r="ZE36" s="149"/>
      <c r="ZF36" s="149"/>
      <c r="ZG36" s="149"/>
      <c r="ZH36" s="149"/>
      <c r="ZI36" s="149"/>
      <c r="ZJ36" s="149"/>
      <c r="ZK36" s="149"/>
      <c r="ZL36" s="149"/>
      <c r="ZM36" s="149"/>
      <c r="ZN36" s="149"/>
      <c r="ZO36" s="149"/>
      <c r="ZP36" s="149"/>
      <c r="ZQ36" s="149"/>
      <c r="ZR36" s="149"/>
      <c r="ZS36" s="149"/>
      <c r="ZT36" s="149"/>
      <c r="ZU36" s="149"/>
      <c r="ZV36" s="149"/>
      <c r="ZW36" s="149"/>
      <c r="ZX36" s="149"/>
      <c r="ZY36" s="149"/>
      <c r="ZZ36" s="149"/>
      <c r="AAA36" s="149"/>
      <c r="AAB36" s="149"/>
      <c r="AAC36" s="149"/>
      <c r="AAD36" s="149"/>
      <c r="AAE36" s="149"/>
      <c r="AAF36" s="149"/>
      <c r="AAG36" s="149"/>
      <c r="AAH36" s="149"/>
      <c r="AAI36" s="149"/>
      <c r="AAJ36" s="149"/>
      <c r="AAK36" s="149"/>
      <c r="AAL36" s="149"/>
      <c r="AAM36" s="149"/>
      <c r="AAN36" s="149"/>
      <c r="AAO36" s="149"/>
      <c r="AAP36" s="149"/>
      <c r="AAQ36" s="149"/>
      <c r="AAR36" s="149"/>
      <c r="AAS36" s="149"/>
      <c r="AAT36" s="149"/>
      <c r="AAU36" s="149"/>
      <c r="AAV36" s="149"/>
      <c r="AAW36" s="149"/>
      <c r="AAX36" s="149"/>
      <c r="AAY36" s="149"/>
      <c r="AAZ36" s="149"/>
      <c r="ABA36" s="149"/>
      <c r="ABB36" s="149"/>
      <c r="ABC36" s="149"/>
      <c r="ABD36" s="149"/>
      <c r="ABE36" s="149"/>
      <c r="ABF36" s="149"/>
      <c r="ABG36" s="149"/>
      <c r="ABH36" s="149"/>
      <c r="ABI36" s="149"/>
      <c r="ABJ36" s="149"/>
      <c r="ABK36" s="149"/>
      <c r="ABL36" s="149"/>
      <c r="ABM36" s="149"/>
      <c r="ABN36" s="149"/>
      <c r="ABO36" s="149"/>
      <c r="ABP36" s="149"/>
      <c r="ABQ36" s="149"/>
      <c r="ABR36" s="149"/>
      <c r="ABS36" s="149"/>
      <c r="ABT36" s="149"/>
      <c r="ABU36" s="149"/>
      <c r="ABV36" s="149"/>
      <c r="ABW36" s="149"/>
      <c r="ABX36" s="149"/>
      <c r="ABY36" s="149"/>
      <c r="ABZ36" s="149"/>
      <c r="ACA36" s="149"/>
      <c r="ACB36" s="149"/>
      <c r="ACC36" s="149"/>
      <c r="ACD36" s="149"/>
      <c r="ACE36" s="149"/>
      <c r="ACF36" s="149"/>
      <c r="ACG36" s="149"/>
      <c r="ACH36" s="149"/>
      <c r="ACI36" s="149"/>
      <c r="ACJ36" s="149"/>
      <c r="ACK36" s="149"/>
      <c r="ACL36" s="149"/>
      <c r="ACM36" s="149"/>
      <c r="ACN36" s="149"/>
      <c r="ACO36" s="149"/>
      <c r="ACP36" s="149"/>
      <c r="ACQ36" s="149"/>
      <c r="ACR36" s="149"/>
      <c r="ACS36" s="149"/>
      <c r="ACT36" s="149"/>
      <c r="ACU36" s="149"/>
      <c r="ACV36" s="149"/>
      <c r="ACW36" s="149"/>
      <c r="ACX36" s="149"/>
      <c r="ACY36" s="149"/>
      <c r="ACZ36" s="149"/>
      <c r="ADA36" s="149"/>
      <c r="ADB36" s="149"/>
      <c r="ADC36" s="149"/>
      <c r="ADD36" s="149"/>
      <c r="ADE36" s="149"/>
      <c r="ADF36" s="149"/>
      <c r="ADG36" s="149"/>
      <c r="ADH36" s="149"/>
      <c r="ADI36" s="149"/>
      <c r="ADJ36" s="149"/>
      <c r="ADK36" s="149"/>
      <c r="ADL36" s="149"/>
      <c r="ADM36" s="149"/>
      <c r="ADN36" s="149"/>
      <c r="ADO36" s="149"/>
      <c r="ADP36" s="149"/>
      <c r="ADQ36" s="149"/>
      <c r="ADR36" s="149"/>
      <c r="ADS36" s="149"/>
      <c r="ADT36" s="149"/>
      <c r="ADU36" s="149"/>
      <c r="ADV36" s="149"/>
      <c r="ADW36" s="149"/>
      <c r="ADX36" s="149"/>
      <c r="ADY36" s="149"/>
      <c r="ADZ36" s="149"/>
      <c r="AEA36" s="149"/>
      <c r="AEB36" s="149"/>
      <c r="AEC36" s="149"/>
      <c r="AED36" s="149"/>
      <c r="AEE36" s="149"/>
      <c r="AEF36" s="149"/>
      <c r="AEG36" s="149"/>
      <c r="AEH36" s="149"/>
      <c r="AEI36" s="149"/>
      <c r="AEJ36" s="149"/>
      <c r="AEK36" s="149"/>
      <c r="AEL36" s="149"/>
      <c r="AEM36" s="149"/>
      <c r="AEN36" s="149"/>
      <c r="AEO36" s="149"/>
      <c r="AEP36" s="149"/>
      <c r="AEQ36" s="149"/>
      <c r="AER36" s="149"/>
      <c r="AES36" s="149"/>
      <c r="AET36" s="149"/>
      <c r="AEU36" s="149"/>
      <c r="AEV36" s="149"/>
      <c r="AEW36" s="149"/>
      <c r="AEX36" s="149"/>
      <c r="AEY36" s="149"/>
      <c r="AEZ36" s="149"/>
      <c r="AFA36" s="149"/>
      <c r="AFB36" s="149"/>
      <c r="AFC36" s="149"/>
      <c r="AFD36" s="149"/>
      <c r="AFE36" s="149"/>
      <c r="AFF36" s="149"/>
      <c r="AFG36" s="149"/>
      <c r="AFH36" s="149"/>
      <c r="AFI36" s="149"/>
      <c r="AFJ36" s="149"/>
      <c r="AFK36" s="149"/>
      <c r="AFL36" s="149"/>
      <c r="AFM36" s="149"/>
      <c r="AFN36" s="149"/>
      <c r="AFO36" s="149"/>
      <c r="AFP36" s="149"/>
      <c r="AFQ36" s="149"/>
      <c r="AFR36" s="149"/>
      <c r="AFS36" s="149"/>
      <c r="AFT36" s="149"/>
      <c r="AFU36" s="149"/>
      <c r="AFV36" s="149"/>
      <c r="AFW36" s="149"/>
      <c r="AFX36" s="149"/>
      <c r="AFY36" s="149"/>
      <c r="AFZ36" s="149"/>
      <c r="AGA36" s="149"/>
      <c r="AGB36" s="149"/>
      <c r="AGC36" s="149"/>
      <c r="AGD36" s="149"/>
      <c r="AGE36" s="149"/>
      <c r="AGF36" s="149"/>
      <c r="AGG36" s="149"/>
      <c r="AGH36" s="149"/>
      <c r="AGI36" s="149"/>
      <c r="AGJ36" s="149"/>
      <c r="AGK36" s="149"/>
      <c r="AGL36" s="149"/>
      <c r="AGM36" s="149"/>
      <c r="AGN36" s="149"/>
      <c r="AGO36" s="149"/>
      <c r="AGP36" s="149"/>
      <c r="AGQ36" s="149"/>
      <c r="AGR36" s="149"/>
      <c r="AGS36" s="149"/>
      <c r="AGT36" s="149"/>
      <c r="AGU36" s="149"/>
      <c r="AGV36" s="149"/>
      <c r="AGW36" s="149"/>
      <c r="AGX36" s="149"/>
      <c r="AGY36" s="149"/>
      <c r="AGZ36" s="149"/>
      <c r="AHA36" s="149"/>
      <c r="AHB36" s="149"/>
      <c r="AHC36" s="149"/>
      <c r="AHD36" s="149"/>
      <c r="AHE36" s="149"/>
      <c r="AHF36" s="149"/>
      <c r="AHG36" s="149"/>
      <c r="AHH36" s="149"/>
      <c r="AHI36" s="149"/>
      <c r="AHJ36" s="149"/>
      <c r="AHK36" s="149"/>
      <c r="AHL36" s="149"/>
      <c r="AHM36" s="149"/>
      <c r="AHN36" s="149"/>
      <c r="AHO36" s="149"/>
      <c r="AHP36" s="149"/>
      <c r="AHQ36" s="149"/>
      <c r="AHR36" s="149"/>
      <c r="AHS36" s="149"/>
      <c r="AHT36" s="149"/>
      <c r="AHU36" s="149"/>
      <c r="AHV36" s="149"/>
      <c r="AHW36" s="149"/>
      <c r="AHX36" s="149"/>
      <c r="AHY36" s="149"/>
      <c r="AHZ36" s="149"/>
      <c r="AIA36" s="149"/>
      <c r="AIB36" s="149"/>
      <c r="AIC36" s="149"/>
      <c r="AID36" s="149"/>
      <c r="AIE36" s="149"/>
      <c r="AIF36" s="149"/>
      <c r="AIG36" s="149"/>
      <c r="AIH36" s="149"/>
      <c r="AII36" s="149"/>
      <c r="AIJ36" s="149"/>
      <c r="AIK36" s="149"/>
      <c r="AIL36" s="149"/>
      <c r="AIM36" s="149"/>
      <c r="AIN36" s="149"/>
      <c r="AIO36" s="149"/>
      <c r="AIP36" s="149"/>
      <c r="AIQ36" s="149"/>
      <c r="AIR36" s="149"/>
      <c r="AIS36" s="149"/>
      <c r="AIT36" s="149"/>
      <c r="AIU36" s="149"/>
      <c r="AIV36" s="149"/>
      <c r="AIW36" s="149"/>
      <c r="AIX36" s="149"/>
      <c r="AIY36" s="149"/>
      <c r="AIZ36" s="149"/>
      <c r="AJA36" s="149"/>
      <c r="AJB36" s="149"/>
      <c r="AJC36" s="149"/>
      <c r="AJD36" s="149"/>
      <c r="AJE36" s="149"/>
      <c r="AJF36" s="149"/>
      <c r="AJG36" s="149"/>
      <c r="AJH36" s="149"/>
      <c r="AJI36" s="149"/>
      <c r="AJJ36" s="149"/>
      <c r="AJK36" s="149"/>
      <c r="AJL36" s="149"/>
      <c r="AJM36" s="149"/>
      <c r="AJN36" s="149"/>
      <c r="AJO36" s="149"/>
      <c r="AJP36" s="149"/>
      <c r="AJQ36" s="149"/>
      <c r="AJR36" s="149"/>
      <c r="AJS36" s="149"/>
      <c r="AJT36" s="149"/>
      <c r="AJU36" s="149"/>
      <c r="AJV36" s="149"/>
      <c r="AJW36" s="149"/>
      <c r="AJX36" s="149"/>
      <c r="AJY36" s="149"/>
      <c r="AJZ36" s="149"/>
      <c r="AKA36" s="149"/>
      <c r="AKB36" s="149"/>
      <c r="AKC36" s="149"/>
      <c r="AKD36" s="149"/>
      <c r="AKE36" s="149"/>
      <c r="AKF36" s="149"/>
      <c r="AKG36" s="149"/>
      <c r="AKH36" s="149"/>
      <c r="AKI36" s="149"/>
      <c r="AKJ36" s="149"/>
      <c r="AKK36" s="149"/>
      <c r="AKL36" s="149"/>
      <c r="AKM36" s="149"/>
      <c r="AKN36" s="149"/>
      <c r="AKO36" s="149"/>
      <c r="AKP36" s="149"/>
      <c r="AKQ36" s="149"/>
      <c r="AKR36" s="149"/>
      <c r="AKS36" s="149"/>
      <c r="AKT36" s="149"/>
      <c r="AKU36" s="149"/>
      <c r="AKV36" s="149"/>
      <c r="AKW36" s="149"/>
      <c r="AKX36" s="149"/>
      <c r="AKY36" s="149"/>
      <c r="AKZ36" s="149"/>
      <c r="ALA36" s="149"/>
      <c r="ALB36" s="149"/>
      <c r="ALC36" s="149"/>
      <c r="ALD36" s="149"/>
      <c r="ALE36" s="149"/>
      <c r="ALF36" s="149"/>
      <c r="ALG36" s="149"/>
      <c r="ALH36" s="149"/>
      <c r="ALI36" s="149"/>
      <c r="ALJ36" s="149"/>
      <c r="ALK36" s="149"/>
      <c r="ALL36" s="149"/>
      <c r="ALM36" s="149"/>
      <c r="ALN36" s="149"/>
      <c r="ALO36" s="149"/>
      <c r="ALP36" s="149"/>
      <c r="ALQ36" s="149"/>
      <c r="ALR36" s="149"/>
      <c r="ALS36" s="149"/>
      <c r="ALT36" s="149"/>
      <c r="ALU36" s="149"/>
      <c r="ALV36" s="149"/>
      <c r="ALW36" s="149"/>
      <c r="ALX36" s="149"/>
      <c r="ALY36" s="149"/>
      <c r="ALZ36" s="149"/>
      <c r="AMA36" s="149"/>
      <c r="AMB36" s="149"/>
      <c r="AMC36" s="149"/>
      <c r="AMD36" s="149"/>
      <c r="AME36" s="149"/>
      <c r="AMF36" s="149"/>
      <c r="AMG36" s="149"/>
      <c r="AMH36" s="149"/>
      <c r="AMI36" s="149"/>
      <c r="AMJ36" s="149"/>
      <c r="AMK36" s="149"/>
      <c r="AML36" s="149"/>
      <c r="AMM36" s="149"/>
      <c r="AMN36" s="149"/>
      <c r="AMO36" s="149"/>
      <c r="AMP36" s="149"/>
      <c r="AMQ36" s="149"/>
      <c r="AMR36" s="149"/>
      <c r="AMS36" s="149"/>
      <c r="AMT36" s="149"/>
      <c r="AMU36" s="149"/>
      <c r="AMV36" s="149"/>
      <c r="AMW36" s="149"/>
      <c r="AMX36" s="149"/>
      <c r="AMY36" s="149"/>
      <c r="AMZ36" s="149"/>
      <c r="ANA36" s="149"/>
      <c r="ANB36" s="149"/>
      <c r="ANC36" s="149"/>
      <c r="AND36" s="149"/>
      <c r="ANE36" s="149"/>
      <c r="ANF36" s="149"/>
      <c r="ANG36" s="149"/>
      <c r="ANH36" s="149"/>
      <c r="ANI36" s="149"/>
      <c r="ANJ36" s="149"/>
      <c r="ANK36" s="149"/>
      <c r="ANL36" s="149"/>
      <c r="ANM36" s="149"/>
      <c r="ANN36" s="149"/>
      <c r="ANO36" s="149"/>
      <c r="ANP36" s="149"/>
      <c r="ANQ36" s="149"/>
      <c r="ANR36" s="149"/>
      <c r="ANS36" s="149"/>
      <c r="ANT36" s="149"/>
      <c r="ANU36" s="149"/>
      <c r="ANV36" s="149"/>
      <c r="ANW36" s="149"/>
      <c r="ANX36" s="149"/>
      <c r="ANY36" s="149"/>
      <c r="ANZ36" s="149"/>
      <c r="AOA36" s="149"/>
      <c r="AOB36" s="149"/>
      <c r="AOC36" s="149"/>
      <c r="AOD36" s="149"/>
      <c r="AOE36" s="149"/>
      <c r="AOF36" s="149"/>
      <c r="AOG36" s="149"/>
      <c r="AOH36" s="149"/>
      <c r="AOI36" s="149"/>
      <c r="AOJ36" s="149"/>
      <c r="AOK36" s="149"/>
      <c r="AOL36" s="149"/>
      <c r="AOM36" s="149"/>
      <c r="AON36" s="149"/>
      <c r="AOO36" s="149"/>
      <c r="AOP36" s="149"/>
      <c r="AOQ36" s="149"/>
      <c r="AOR36" s="149"/>
      <c r="AOS36" s="149"/>
      <c r="AOT36" s="149"/>
      <c r="AOU36" s="149"/>
      <c r="AOV36" s="149"/>
      <c r="AOW36" s="149"/>
      <c r="AOX36" s="149"/>
      <c r="AOY36" s="149"/>
      <c r="AOZ36" s="149"/>
      <c r="APA36" s="149"/>
      <c r="APB36" s="149"/>
      <c r="APC36" s="149"/>
      <c r="APD36" s="149"/>
      <c r="APE36" s="149"/>
      <c r="APF36" s="149"/>
      <c r="APG36" s="149"/>
      <c r="APH36" s="149"/>
      <c r="API36" s="149"/>
      <c r="APJ36" s="149"/>
      <c r="APK36" s="149"/>
      <c r="APL36" s="149"/>
      <c r="APM36" s="149"/>
      <c r="APN36" s="149"/>
      <c r="APO36" s="149"/>
      <c r="APP36" s="149"/>
      <c r="APQ36" s="149"/>
      <c r="APR36" s="149"/>
      <c r="APS36" s="149"/>
      <c r="APT36" s="149"/>
      <c r="APU36" s="149"/>
      <c r="APV36" s="149"/>
      <c r="APW36" s="149"/>
      <c r="APX36" s="149"/>
      <c r="APY36" s="149"/>
      <c r="APZ36" s="149"/>
      <c r="AQA36" s="149"/>
      <c r="AQB36" s="149"/>
      <c r="AQC36" s="149"/>
      <c r="AQD36" s="149"/>
      <c r="AQE36" s="149"/>
      <c r="AQF36" s="149"/>
      <c r="AQG36" s="149"/>
      <c r="AQH36" s="149"/>
      <c r="AQI36" s="149"/>
      <c r="AQJ36" s="149"/>
      <c r="AQK36" s="149"/>
      <c r="AQL36" s="149"/>
      <c r="AQM36" s="149"/>
      <c r="AQN36" s="149"/>
      <c r="AQO36" s="149"/>
      <c r="AQP36" s="149"/>
      <c r="AQQ36" s="149"/>
      <c r="AQR36" s="149"/>
      <c r="AQS36" s="149"/>
      <c r="AQT36" s="149"/>
      <c r="AQU36" s="149"/>
      <c r="AQV36" s="149"/>
      <c r="AQW36" s="149"/>
      <c r="AQX36" s="149"/>
      <c r="AQY36" s="149"/>
      <c r="AQZ36" s="149"/>
      <c r="ARA36" s="149"/>
      <c r="ARB36" s="149"/>
      <c r="ARC36" s="149"/>
      <c r="ARD36" s="149"/>
      <c r="ARE36" s="149"/>
      <c r="ARF36" s="149"/>
      <c r="ARG36" s="149"/>
      <c r="ARH36" s="149"/>
      <c r="ARI36" s="149"/>
      <c r="ARJ36" s="149"/>
      <c r="ARK36" s="149"/>
      <c r="ARL36" s="149"/>
      <c r="ARM36" s="149"/>
      <c r="ARN36" s="149"/>
      <c r="ARO36" s="149"/>
      <c r="ARP36" s="149"/>
      <c r="ARQ36" s="149"/>
      <c r="ARR36" s="149"/>
      <c r="ARS36" s="149"/>
      <c r="ART36" s="149"/>
      <c r="ARU36" s="149"/>
      <c r="ARV36" s="149"/>
      <c r="ARW36" s="149"/>
      <c r="ARX36" s="149"/>
      <c r="ARY36" s="149"/>
      <c r="ARZ36" s="149"/>
      <c r="ASA36" s="149"/>
      <c r="ASB36" s="149"/>
      <c r="ASC36" s="149"/>
      <c r="ASD36" s="149"/>
      <c r="ASE36" s="149"/>
      <c r="ASF36" s="149"/>
      <c r="ASG36" s="149"/>
      <c r="ASH36" s="149"/>
      <c r="ASI36" s="149"/>
      <c r="ASJ36" s="149"/>
      <c r="ASK36" s="149"/>
      <c r="ASL36" s="149"/>
      <c r="ASM36" s="149"/>
      <c r="ASN36" s="149"/>
      <c r="ASO36" s="149"/>
      <c r="ASP36" s="149"/>
      <c r="ASQ36" s="149"/>
      <c r="ASR36" s="149"/>
      <c r="ASS36" s="149"/>
      <c r="AST36" s="149"/>
      <c r="ASU36" s="149"/>
      <c r="ASV36" s="149"/>
      <c r="ASW36" s="149"/>
      <c r="ASX36" s="149"/>
      <c r="ASY36" s="149"/>
      <c r="ASZ36" s="149"/>
      <c r="ATA36" s="149"/>
      <c r="ATB36" s="149"/>
      <c r="ATC36" s="149"/>
      <c r="ATD36" s="149"/>
      <c r="ATE36" s="149"/>
      <c r="ATF36" s="149"/>
      <c r="ATG36" s="149"/>
      <c r="ATH36" s="149"/>
      <c r="ATI36" s="149"/>
      <c r="ATJ36" s="149"/>
      <c r="ATK36" s="149"/>
      <c r="ATL36" s="149"/>
      <c r="ATM36" s="149"/>
      <c r="ATN36" s="149"/>
      <c r="ATO36" s="149"/>
      <c r="ATP36" s="149"/>
      <c r="ATQ36" s="149"/>
      <c r="ATR36" s="149"/>
      <c r="ATS36" s="149"/>
      <c r="ATT36" s="149"/>
      <c r="ATU36" s="149"/>
      <c r="ATV36" s="149"/>
      <c r="ATW36" s="149"/>
      <c r="ATX36" s="149"/>
      <c r="ATY36" s="149"/>
      <c r="ATZ36" s="149"/>
      <c r="AUA36" s="149"/>
      <c r="AUB36" s="149"/>
      <c r="AUC36" s="149"/>
      <c r="AUD36" s="149"/>
      <c r="AUE36" s="149"/>
      <c r="AUF36" s="149"/>
      <c r="AUG36" s="149"/>
      <c r="AUH36" s="149"/>
      <c r="AUI36" s="149"/>
      <c r="AUJ36" s="149"/>
      <c r="AUK36" s="149"/>
      <c r="AUL36" s="149"/>
      <c r="AUM36" s="149"/>
      <c r="AUN36" s="149"/>
      <c r="AUO36" s="149"/>
      <c r="AUP36" s="149"/>
      <c r="AUQ36" s="149"/>
      <c r="AUR36" s="149"/>
      <c r="AUS36" s="149"/>
      <c r="AUT36" s="149"/>
      <c r="AUU36" s="149"/>
      <c r="AUV36" s="149"/>
      <c r="AUW36" s="149"/>
      <c r="AUX36" s="149"/>
      <c r="AUY36" s="149"/>
      <c r="AUZ36" s="149"/>
      <c r="AVA36" s="149"/>
      <c r="AVB36" s="149"/>
      <c r="AVC36" s="149"/>
      <c r="AVD36" s="149"/>
      <c r="AVE36" s="149"/>
      <c r="AVF36" s="149"/>
      <c r="AVG36" s="149"/>
      <c r="AVH36" s="149"/>
      <c r="AVI36" s="149"/>
      <c r="AVJ36" s="149"/>
      <c r="AVK36" s="149"/>
      <c r="AVL36" s="149"/>
      <c r="AVM36" s="149"/>
      <c r="AVN36" s="149"/>
      <c r="AVO36" s="149"/>
      <c r="AVP36" s="149"/>
      <c r="AVQ36" s="149"/>
      <c r="AVR36" s="149"/>
      <c r="AVS36" s="149"/>
      <c r="AVT36" s="149"/>
      <c r="AVU36" s="149"/>
      <c r="AVV36" s="149"/>
      <c r="AVW36" s="149"/>
      <c r="AVX36" s="149"/>
      <c r="AVY36" s="149"/>
      <c r="AVZ36" s="149"/>
      <c r="AWA36" s="149"/>
      <c r="AWB36" s="149"/>
      <c r="AWC36" s="149"/>
      <c r="AWD36" s="149"/>
      <c r="AWE36" s="149"/>
      <c r="AWF36" s="149"/>
      <c r="AWG36" s="149"/>
      <c r="AWH36" s="149"/>
      <c r="AWI36" s="149"/>
      <c r="AWJ36" s="149"/>
      <c r="AWK36" s="149"/>
      <c r="AWL36" s="149"/>
      <c r="AWM36" s="149"/>
      <c r="AWN36" s="149"/>
      <c r="AWO36" s="149"/>
      <c r="AWP36" s="149"/>
      <c r="AWQ36" s="149"/>
      <c r="AWR36" s="149"/>
      <c r="AWS36" s="149"/>
      <c r="AWT36" s="149"/>
      <c r="AWU36" s="149"/>
      <c r="AWV36" s="149"/>
      <c r="AWW36" s="149"/>
      <c r="AWX36" s="149"/>
      <c r="AWY36" s="149"/>
      <c r="AWZ36" s="149"/>
      <c r="AXA36" s="149"/>
      <c r="AXB36" s="149"/>
      <c r="AXC36" s="149"/>
      <c r="AXD36" s="149"/>
      <c r="AXE36" s="149"/>
      <c r="AXF36" s="149"/>
      <c r="AXG36" s="149"/>
      <c r="AXH36" s="149"/>
      <c r="AXI36" s="149"/>
      <c r="AXJ36" s="149"/>
      <c r="AXK36" s="149"/>
      <c r="AXL36" s="149"/>
      <c r="AXM36" s="149"/>
      <c r="AXN36" s="149"/>
      <c r="AXO36" s="149"/>
      <c r="AXP36" s="149"/>
      <c r="AXQ36" s="149"/>
      <c r="AXR36" s="149"/>
      <c r="AXS36" s="149"/>
      <c r="AXT36" s="149"/>
      <c r="AXU36" s="149"/>
      <c r="AXV36" s="149"/>
      <c r="AXW36" s="149"/>
      <c r="AXX36" s="149"/>
      <c r="AXY36" s="149"/>
      <c r="AXZ36" s="149"/>
      <c r="AYA36" s="149"/>
      <c r="AYB36" s="149"/>
      <c r="AYC36" s="149"/>
      <c r="AYD36" s="149"/>
      <c r="AYE36" s="149"/>
      <c r="AYF36" s="149"/>
      <c r="AYG36" s="149"/>
      <c r="AYH36" s="149"/>
      <c r="AYI36" s="149"/>
      <c r="AYJ36" s="149"/>
      <c r="AYK36" s="149"/>
      <c r="AYL36" s="149"/>
      <c r="AYM36" s="149"/>
      <c r="AYN36" s="149"/>
      <c r="AYO36" s="149"/>
      <c r="AYP36" s="149"/>
      <c r="AYQ36" s="149"/>
      <c r="AYR36" s="149"/>
      <c r="AYS36" s="149"/>
      <c r="AYT36" s="149"/>
      <c r="AYU36" s="149"/>
      <c r="AYV36" s="149"/>
      <c r="AYW36" s="149"/>
      <c r="AYX36" s="149"/>
      <c r="AYY36" s="149"/>
      <c r="AYZ36" s="149"/>
      <c r="AZA36" s="149"/>
      <c r="AZB36" s="149"/>
      <c r="AZC36" s="149"/>
      <c r="AZD36" s="149"/>
      <c r="AZE36" s="149"/>
      <c r="AZF36" s="149"/>
      <c r="AZG36" s="149"/>
      <c r="AZH36" s="149"/>
      <c r="AZI36" s="149"/>
      <c r="AZJ36" s="149"/>
      <c r="AZK36" s="149"/>
      <c r="AZL36" s="149"/>
      <c r="AZM36" s="149"/>
      <c r="AZN36" s="149"/>
      <c r="AZO36" s="149"/>
      <c r="AZP36" s="149"/>
      <c r="AZQ36" s="149"/>
      <c r="AZR36" s="149"/>
      <c r="AZS36" s="149"/>
      <c r="AZT36" s="149"/>
      <c r="AZU36" s="149"/>
      <c r="AZV36" s="149"/>
      <c r="AZW36" s="149"/>
      <c r="AZX36" s="149"/>
      <c r="AZY36" s="149"/>
      <c r="AZZ36" s="149"/>
      <c r="BAA36" s="149"/>
      <c r="BAB36" s="149"/>
      <c r="BAC36" s="149"/>
      <c r="BAD36" s="149"/>
      <c r="BAE36" s="149"/>
      <c r="BAF36" s="149"/>
      <c r="BAG36" s="149"/>
      <c r="BAH36" s="149"/>
      <c r="BAI36" s="149"/>
      <c r="BAJ36" s="149"/>
      <c r="BAK36" s="149"/>
      <c r="BAL36" s="149"/>
      <c r="BAM36" s="149"/>
      <c r="BAN36" s="149"/>
      <c r="BAO36" s="149"/>
      <c r="BAP36" s="149"/>
      <c r="BAQ36" s="149"/>
      <c r="BAR36" s="149"/>
      <c r="BAS36" s="149"/>
      <c r="BAT36" s="149"/>
      <c r="BAU36" s="149"/>
      <c r="BAV36" s="149"/>
      <c r="BAW36" s="149"/>
      <c r="BAX36" s="149"/>
      <c r="BAY36" s="149"/>
      <c r="BAZ36" s="149"/>
      <c r="BBA36" s="149"/>
      <c r="BBB36" s="149"/>
      <c r="BBC36" s="149"/>
      <c r="BBD36" s="149"/>
      <c r="BBE36" s="149"/>
      <c r="BBF36" s="149"/>
      <c r="BBG36" s="149"/>
      <c r="BBH36" s="149"/>
      <c r="BBI36" s="149"/>
      <c r="BBJ36" s="149"/>
      <c r="BBK36" s="149"/>
      <c r="BBL36" s="149"/>
      <c r="BBM36" s="149"/>
      <c r="BBN36" s="149"/>
      <c r="BBO36" s="149"/>
      <c r="BBP36" s="149"/>
      <c r="BBQ36" s="149"/>
    </row>
    <row r="37" spans="1:1421" s="158" customFormat="1" ht="30.6" customHeight="1" x14ac:dyDescent="0.3">
      <c r="A37" s="295">
        <v>1</v>
      </c>
      <c r="B37" s="316" t="s">
        <v>234</v>
      </c>
      <c r="C37" s="100"/>
      <c r="D37" s="100"/>
      <c r="E37" s="100"/>
      <c r="F37" s="17"/>
      <c r="G37" s="177" t="str">
        <f>IF(F37="oui",$A37,IF(F37="en developpement",$A37/2,"0"))</f>
        <v>0</v>
      </c>
      <c r="H37" s="176" t="s">
        <v>233</v>
      </c>
      <c r="I37" s="100"/>
      <c r="J37" s="160"/>
      <c r="K37" s="160"/>
      <c r="L37" s="160"/>
      <c r="M37" s="160"/>
      <c r="N37" s="160"/>
      <c r="O37" s="160"/>
      <c r="P37" s="160"/>
      <c r="Q37" s="160"/>
      <c r="R37" s="160"/>
      <c r="S37" s="160"/>
      <c r="T37" s="175">
        <f>$F37</f>
        <v>0</v>
      </c>
      <c r="U37" s="175"/>
      <c r="V37" s="175"/>
      <c r="W37" s="18"/>
      <c r="X37" s="176"/>
      <c r="Y37" s="175">
        <f>IF(OR(X37=" /",""),0,IF(X37=" - ",1,0))</f>
        <v>0</v>
      </c>
      <c r="Z37" s="142">
        <v>4</v>
      </c>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c r="DJ37" s="160"/>
      <c r="DK37" s="160"/>
      <c r="DL37" s="160"/>
      <c r="DM37" s="160"/>
      <c r="DN37" s="160"/>
      <c r="DO37" s="160"/>
      <c r="DP37" s="160"/>
      <c r="DQ37" s="160"/>
      <c r="DR37" s="160"/>
      <c r="DS37" s="160"/>
      <c r="DT37" s="160"/>
      <c r="DU37" s="160"/>
      <c r="DV37" s="160"/>
      <c r="DW37" s="160"/>
      <c r="DX37" s="160"/>
      <c r="DY37" s="160"/>
      <c r="DZ37" s="160"/>
      <c r="EA37" s="160"/>
      <c r="EB37" s="160"/>
      <c r="EC37" s="160"/>
      <c r="ED37" s="160"/>
      <c r="EE37" s="160"/>
      <c r="EF37" s="160"/>
      <c r="EG37" s="160"/>
      <c r="EH37" s="160"/>
      <c r="EI37" s="160"/>
      <c r="EJ37" s="160"/>
      <c r="EK37" s="160"/>
      <c r="EL37" s="160"/>
      <c r="EM37" s="160"/>
      <c r="EN37" s="160"/>
      <c r="EO37" s="160"/>
      <c r="EP37" s="160"/>
      <c r="EQ37" s="149"/>
      <c r="ER37" s="149"/>
      <c r="ES37" s="149"/>
      <c r="ET37" s="149"/>
      <c r="EU37" s="149"/>
      <c r="EV37" s="149"/>
      <c r="EW37" s="149"/>
      <c r="EX37" s="149"/>
      <c r="EY37" s="149"/>
      <c r="EZ37" s="149"/>
      <c r="FA37" s="149"/>
      <c r="FB37" s="149"/>
      <c r="FC37" s="149"/>
      <c r="FD37" s="149"/>
      <c r="FE37" s="149"/>
      <c r="FF37" s="149"/>
      <c r="FG37" s="149"/>
      <c r="FH37" s="149"/>
      <c r="FI37" s="149"/>
      <c r="FJ37" s="149"/>
      <c r="FK37" s="149"/>
      <c r="FL37" s="149"/>
      <c r="FM37" s="149"/>
      <c r="FN37" s="149"/>
      <c r="FO37" s="149"/>
      <c r="FP37" s="149"/>
      <c r="FQ37" s="149"/>
      <c r="FR37" s="149"/>
      <c r="FS37" s="149"/>
      <c r="FT37" s="149"/>
      <c r="FU37" s="149"/>
      <c r="FV37" s="149"/>
      <c r="FW37" s="149"/>
      <c r="FX37" s="149"/>
      <c r="FY37" s="149"/>
      <c r="FZ37" s="149"/>
      <c r="GA37" s="149"/>
      <c r="GB37" s="149"/>
      <c r="GC37" s="149"/>
      <c r="GD37" s="149"/>
      <c r="GE37" s="149"/>
      <c r="GF37" s="149"/>
      <c r="GG37" s="149"/>
      <c r="GH37" s="149"/>
      <c r="GI37" s="149"/>
      <c r="GJ37" s="149"/>
      <c r="GK37" s="149"/>
      <c r="GL37" s="149"/>
      <c r="GM37" s="149"/>
      <c r="GN37" s="149"/>
      <c r="GO37" s="149"/>
      <c r="GP37" s="149"/>
      <c r="GQ37" s="149"/>
      <c r="GR37" s="149"/>
      <c r="GS37" s="149"/>
      <c r="GT37" s="149"/>
      <c r="GU37" s="149"/>
      <c r="GV37" s="149"/>
      <c r="GW37" s="149"/>
      <c r="GX37" s="149"/>
      <c r="GY37" s="149"/>
      <c r="GZ37" s="149"/>
      <c r="HA37" s="149"/>
      <c r="HB37" s="149"/>
      <c r="HC37" s="149"/>
      <c r="HD37" s="149"/>
      <c r="HE37" s="149"/>
      <c r="HF37" s="149"/>
      <c r="HG37" s="149"/>
      <c r="HH37" s="149"/>
      <c r="HI37" s="149"/>
      <c r="HJ37" s="149"/>
      <c r="HK37" s="149"/>
      <c r="HL37" s="149"/>
      <c r="HM37" s="149"/>
      <c r="HN37" s="149"/>
      <c r="HO37" s="149"/>
      <c r="HP37" s="149"/>
      <c r="HQ37" s="149"/>
      <c r="HR37" s="149"/>
      <c r="HS37" s="149"/>
      <c r="HT37" s="149"/>
      <c r="HU37" s="149"/>
      <c r="HV37" s="149"/>
      <c r="HW37" s="149"/>
      <c r="HX37" s="149"/>
      <c r="HY37" s="149"/>
      <c r="HZ37" s="149"/>
      <c r="IA37" s="149"/>
      <c r="IB37" s="149"/>
      <c r="IC37" s="149"/>
      <c r="ID37" s="149"/>
      <c r="IE37" s="149"/>
      <c r="IF37" s="149"/>
      <c r="IG37" s="149"/>
      <c r="IH37" s="149"/>
      <c r="II37" s="149"/>
      <c r="IJ37" s="149"/>
      <c r="IK37" s="149"/>
      <c r="IL37" s="149"/>
      <c r="IM37" s="149"/>
      <c r="IN37" s="149"/>
      <c r="IO37" s="149"/>
      <c r="IP37" s="149"/>
      <c r="IQ37" s="149"/>
      <c r="IR37" s="149"/>
      <c r="IS37" s="149"/>
      <c r="IT37" s="149"/>
      <c r="IU37" s="149"/>
      <c r="IV37" s="149"/>
      <c r="IW37" s="149"/>
      <c r="IX37" s="149"/>
      <c r="IY37" s="149"/>
      <c r="IZ37" s="149"/>
      <c r="JA37" s="149"/>
      <c r="JB37" s="149"/>
      <c r="JC37" s="149"/>
      <c r="JD37" s="149"/>
      <c r="JE37" s="149"/>
      <c r="JF37" s="149"/>
      <c r="JG37" s="149"/>
      <c r="JH37" s="149"/>
      <c r="JI37" s="149"/>
      <c r="JJ37" s="149"/>
      <c r="JK37" s="149"/>
      <c r="JL37" s="149"/>
      <c r="JM37" s="149"/>
      <c r="JN37" s="149"/>
      <c r="JO37" s="149"/>
      <c r="JP37" s="149"/>
      <c r="JQ37" s="149"/>
      <c r="JR37" s="149"/>
      <c r="JS37" s="149"/>
      <c r="JT37" s="149"/>
      <c r="JU37" s="149"/>
      <c r="JV37" s="149"/>
      <c r="JW37" s="149"/>
      <c r="JX37" s="149"/>
      <c r="JY37" s="149"/>
      <c r="JZ37" s="149"/>
      <c r="KA37" s="149"/>
      <c r="KB37" s="149"/>
      <c r="KC37" s="149"/>
      <c r="KD37" s="149"/>
      <c r="KE37" s="149"/>
      <c r="KF37" s="149"/>
      <c r="KG37" s="149"/>
      <c r="KH37" s="149"/>
      <c r="KI37" s="149"/>
      <c r="KJ37" s="149"/>
      <c r="KK37" s="149"/>
      <c r="KL37" s="149"/>
      <c r="KM37" s="149"/>
      <c r="KN37" s="149"/>
      <c r="KO37" s="149"/>
      <c r="KP37" s="149"/>
      <c r="KQ37" s="149"/>
      <c r="KR37" s="149"/>
      <c r="KS37" s="149"/>
      <c r="KT37" s="149"/>
      <c r="KU37" s="149"/>
      <c r="KV37" s="149"/>
      <c r="KW37" s="149"/>
      <c r="KX37" s="149"/>
      <c r="KY37" s="149"/>
      <c r="KZ37" s="149"/>
      <c r="LA37" s="149"/>
      <c r="LB37" s="149"/>
      <c r="LC37" s="149"/>
      <c r="LD37" s="149"/>
      <c r="LE37" s="149"/>
      <c r="LF37" s="149"/>
      <c r="LG37" s="149"/>
      <c r="LH37" s="149"/>
      <c r="LI37" s="149"/>
      <c r="LJ37" s="149"/>
      <c r="LK37" s="149"/>
      <c r="LL37" s="149"/>
      <c r="LM37" s="149"/>
      <c r="LN37" s="149"/>
      <c r="LO37" s="149"/>
      <c r="LP37" s="149"/>
      <c r="LQ37" s="149"/>
      <c r="LR37" s="149"/>
      <c r="LS37" s="149"/>
      <c r="LT37" s="149"/>
      <c r="LU37" s="149"/>
      <c r="LV37" s="149"/>
      <c r="LW37" s="149"/>
      <c r="LX37" s="149"/>
      <c r="LY37" s="149"/>
      <c r="LZ37" s="149"/>
      <c r="MA37" s="149"/>
      <c r="MB37" s="149"/>
      <c r="MC37" s="149"/>
      <c r="MD37" s="149"/>
      <c r="ME37" s="149"/>
      <c r="MF37" s="149"/>
      <c r="MG37" s="149"/>
      <c r="MH37" s="149"/>
      <c r="MI37" s="149"/>
      <c r="MJ37" s="149"/>
      <c r="MK37" s="149"/>
      <c r="ML37" s="149"/>
      <c r="MM37" s="149"/>
      <c r="MN37" s="149"/>
      <c r="MO37" s="149"/>
      <c r="MP37" s="149"/>
      <c r="MQ37" s="149"/>
      <c r="MR37" s="149"/>
      <c r="MS37" s="149"/>
      <c r="MT37" s="149"/>
      <c r="MU37" s="149"/>
      <c r="MV37" s="149"/>
      <c r="MW37" s="149"/>
      <c r="MX37" s="149"/>
      <c r="MY37" s="149"/>
      <c r="MZ37" s="149"/>
      <c r="NA37" s="149"/>
      <c r="NB37" s="149"/>
      <c r="NC37" s="149"/>
      <c r="ND37" s="149"/>
      <c r="NE37" s="149"/>
      <c r="NF37" s="149"/>
      <c r="NG37" s="149"/>
      <c r="NH37" s="149"/>
      <c r="NI37" s="149"/>
      <c r="NJ37" s="149"/>
      <c r="NK37" s="149"/>
      <c r="NL37" s="149"/>
      <c r="NM37" s="149"/>
      <c r="NN37" s="149"/>
      <c r="NO37" s="149"/>
      <c r="NP37" s="149"/>
      <c r="NQ37" s="149"/>
      <c r="NR37" s="149"/>
      <c r="NS37" s="149"/>
      <c r="NT37" s="149"/>
      <c r="NU37" s="149"/>
      <c r="NV37" s="149"/>
      <c r="NW37" s="149"/>
      <c r="NX37" s="149"/>
      <c r="NY37" s="149"/>
      <c r="NZ37" s="149"/>
      <c r="OA37" s="149"/>
      <c r="OB37" s="149"/>
      <c r="OC37" s="149"/>
      <c r="OD37" s="149"/>
      <c r="OE37" s="149"/>
      <c r="OF37" s="149"/>
      <c r="OG37" s="149"/>
      <c r="OH37" s="149"/>
      <c r="OI37" s="149"/>
      <c r="OJ37" s="149"/>
      <c r="OK37" s="149"/>
      <c r="OL37" s="149"/>
      <c r="OM37" s="149"/>
      <c r="ON37" s="149"/>
      <c r="OO37" s="149"/>
      <c r="OP37" s="149"/>
      <c r="OQ37" s="149"/>
      <c r="OR37" s="149"/>
      <c r="OS37" s="149"/>
      <c r="OT37" s="149"/>
      <c r="OU37" s="149"/>
      <c r="OV37" s="149"/>
      <c r="OW37" s="149"/>
      <c r="OX37" s="149"/>
      <c r="OY37" s="149"/>
      <c r="OZ37" s="149"/>
      <c r="PA37" s="149"/>
      <c r="PB37" s="149"/>
      <c r="PC37" s="149"/>
      <c r="PD37" s="149"/>
      <c r="PE37" s="149"/>
      <c r="PF37" s="149"/>
      <c r="PG37" s="149"/>
      <c r="PH37" s="149"/>
      <c r="PI37" s="149"/>
      <c r="PJ37" s="149"/>
      <c r="PK37" s="149"/>
      <c r="PL37" s="149"/>
      <c r="PM37" s="149"/>
      <c r="PN37" s="149"/>
      <c r="PO37" s="149"/>
      <c r="PP37" s="149"/>
      <c r="PQ37" s="149"/>
      <c r="PR37" s="149"/>
      <c r="PS37" s="149"/>
      <c r="PT37" s="149"/>
      <c r="PU37" s="149"/>
      <c r="PV37" s="149"/>
      <c r="PW37" s="149"/>
      <c r="PX37" s="149"/>
      <c r="PY37" s="149"/>
      <c r="PZ37" s="149"/>
      <c r="QA37" s="149"/>
      <c r="QB37" s="149"/>
      <c r="QC37" s="149"/>
      <c r="QD37" s="149"/>
      <c r="QE37" s="149"/>
      <c r="QF37" s="149"/>
      <c r="QG37" s="149"/>
      <c r="QH37" s="149"/>
      <c r="QI37" s="149"/>
      <c r="QJ37" s="149"/>
      <c r="QK37" s="149"/>
      <c r="QL37" s="149"/>
      <c r="QM37" s="149"/>
      <c r="QN37" s="149"/>
      <c r="QO37" s="149"/>
      <c r="QP37" s="149"/>
      <c r="QQ37" s="149"/>
      <c r="QR37" s="149"/>
      <c r="QS37" s="149"/>
      <c r="QT37" s="149"/>
      <c r="QU37" s="149"/>
      <c r="QV37" s="149"/>
      <c r="QW37" s="149"/>
      <c r="QX37" s="149"/>
      <c r="QY37" s="149"/>
      <c r="QZ37" s="149"/>
      <c r="RA37" s="149"/>
      <c r="RB37" s="149"/>
      <c r="RC37" s="149"/>
      <c r="RD37" s="149"/>
      <c r="RE37" s="149"/>
      <c r="RF37" s="149"/>
      <c r="RG37" s="149"/>
      <c r="RH37" s="149"/>
      <c r="RI37" s="149"/>
      <c r="RJ37" s="149"/>
      <c r="RK37" s="149"/>
      <c r="RL37" s="149"/>
      <c r="RM37" s="149"/>
      <c r="RN37" s="149"/>
      <c r="RO37" s="149"/>
      <c r="RP37" s="149"/>
      <c r="RQ37" s="149"/>
      <c r="RR37" s="149"/>
      <c r="RS37" s="149"/>
      <c r="RT37" s="149"/>
      <c r="RU37" s="149"/>
      <c r="RV37" s="149"/>
      <c r="RW37" s="149"/>
      <c r="RX37" s="149"/>
      <c r="RY37" s="149"/>
      <c r="RZ37" s="149"/>
      <c r="SA37" s="149"/>
      <c r="SB37" s="149"/>
      <c r="SC37" s="149"/>
      <c r="SD37" s="149"/>
      <c r="SE37" s="149"/>
      <c r="SF37" s="149"/>
      <c r="SG37" s="149"/>
      <c r="SH37" s="149"/>
      <c r="SI37" s="149"/>
      <c r="SJ37" s="149"/>
      <c r="SK37" s="149"/>
      <c r="SL37" s="149"/>
      <c r="SM37" s="149"/>
      <c r="SN37" s="149"/>
      <c r="SO37" s="149"/>
      <c r="SP37" s="149"/>
      <c r="SQ37" s="149"/>
      <c r="SR37" s="149"/>
      <c r="SS37" s="149"/>
      <c r="ST37" s="149"/>
      <c r="SU37" s="149"/>
      <c r="SV37" s="149"/>
      <c r="SW37" s="149"/>
      <c r="SX37" s="149"/>
      <c r="SY37" s="149"/>
      <c r="SZ37" s="149"/>
      <c r="TA37" s="149"/>
      <c r="TB37" s="149"/>
      <c r="TC37" s="149"/>
      <c r="TD37" s="149"/>
      <c r="TE37" s="149"/>
      <c r="TF37" s="149"/>
      <c r="TG37" s="149"/>
      <c r="TH37" s="149"/>
      <c r="TI37" s="149"/>
      <c r="TJ37" s="149"/>
      <c r="TK37" s="149"/>
      <c r="TL37" s="149"/>
      <c r="TM37" s="149"/>
      <c r="TN37" s="149"/>
      <c r="TO37" s="149"/>
      <c r="TP37" s="149"/>
      <c r="TQ37" s="149"/>
      <c r="TR37" s="149"/>
      <c r="TS37" s="149"/>
      <c r="TT37" s="149"/>
      <c r="TU37" s="149"/>
      <c r="TV37" s="149"/>
      <c r="TW37" s="149"/>
      <c r="TX37" s="149"/>
      <c r="TY37" s="149"/>
      <c r="TZ37" s="149"/>
      <c r="UA37" s="149"/>
      <c r="UB37" s="149"/>
      <c r="UC37" s="149"/>
      <c r="UD37" s="149"/>
      <c r="UE37" s="149"/>
      <c r="UF37" s="149"/>
      <c r="UG37" s="149"/>
      <c r="UH37" s="149"/>
      <c r="UI37" s="149"/>
      <c r="UJ37" s="149"/>
      <c r="UK37" s="149"/>
      <c r="UL37" s="149"/>
      <c r="UM37" s="149"/>
      <c r="UN37" s="149"/>
      <c r="UO37" s="149"/>
      <c r="UP37" s="149"/>
      <c r="UQ37" s="149"/>
      <c r="UR37" s="149"/>
      <c r="US37" s="149"/>
      <c r="UT37" s="149"/>
      <c r="UU37" s="149"/>
      <c r="UV37" s="149"/>
      <c r="UW37" s="149"/>
      <c r="UX37" s="149"/>
      <c r="UY37" s="149"/>
      <c r="UZ37" s="149"/>
      <c r="VA37" s="149"/>
      <c r="VB37" s="149"/>
      <c r="VC37" s="149"/>
      <c r="VD37" s="149"/>
      <c r="VE37" s="149"/>
      <c r="VF37" s="149"/>
      <c r="VG37" s="149"/>
      <c r="VH37" s="149"/>
      <c r="VI37" s="149"/>
      <c r="VJ37" s="149"/>
      <c r="VK37" s="149"/>
      <c r="VL37" s="149"/>
      <c r="VM37" s="149"/>
      <c r="VN37" s="149"/>
      <c r="VO37" s="149"/>
      <c r="VP37" s="149"/>
      <c r="VQ37" s="149"/>
      <c r="VR37" s="149"/>
      <c r="VS37" s="149"/>
      <c r="VT37" s="149"/>
      <c r="VU37" s="149"/>
      <c r="VV37" s="149"/>
      <c r="VW37" s="149"/>
      <c r="VX37" s="149"/>
      <c r="VY37" s="149"/>
      <c r="VZ37" s="149"/>
      <c r="WA37" s="149"/>
      <c r="WB37" s="149"/>
      <c r="WC37" s="149"/>
      <c r="WD37" s="149"/>
      <c r="WE37" s="149"/>
      <c r="WF37" s="149"/>
      <c r="WG37" s="149"/>
      <c r="WH37" s="149"/>
      <c r="WI37" s="149"/>
      <c r="WJ37" s="149"/>
      <c r="WK37" s="149"/>
      <c r="WL37" s="149"/>
      <c r="WM37" s="149"/>
      <c r="WN37" s="149"/>
      <c r="WO37" s="149"/>
      <c r="WP37" s="149"/>
      <c r="WQ37" s="149"/>
      <c r="WR37" s="149"/>
      <c r="WS37" s="149"/>
      <c r="WT37" s="149"/>
      <c r="WU37" s="149"/>
      <c r="WV37" s="149"/>
      <c r="WW37" s="149"/>
      <c r="WX37" s="149"/>
      <c r="WY37" s="149"/>
      <c r="WZ37" s="149"/>
      <c r="XA37" s="149"/>
      <c r="XB37" s="149"/>
      <c r="XC37" s="149"/>
      <c r="XD37" s="149"/>
      <c r="XE37" s="149"/>
      <c r="XF37" s="149"/>
      <c r="XG37" s="149"/>
      <c r="XH37" s="149"/>
      <c r="XI37" s="149"/>
      <c r="XJ37" s="149"/>
      <c r="XK37" s="149"/>
      <c r="XL37" s="149"/>
      <c r="XM37" s="149"/>
      <c r="XN37" s="149"/>
      <c r="XO37" s="149"/>
      <c r="XP37" s="149"/>
      <c r="XQ37" s="149"/>
      <c r="XR37" s="149"/>
      <c r="XS37" s="149"/>
      <c r="XT37" s="149"/>
      <c r="XU37" s="149"/>
      <c r="XV37" s="149"/>
      <c r="XW37" s="149"/>
      <c r="XX37" s="149"/>
      <c r="XY37" s="149"/>
      <c r="XZ37" s="149"/>
      <c r="YA37" s="149"/>
      <c r="YB37" s="149"/>
      <c r="YC37" s="149"/>
      <c r="YD37" s="149"/>
      <c r="YE37" s="149"/>
      <c r="YF37" s="149"/>
      <c r="YG37" s="149"/>
      <c r="YH37" s="149"/>
      <c r="YI37" s="149"/>
      <c r="YJ37" s="149"/>
      <c r="YK37" s="149"/>
      <c r="YL37" s="149"/>
      <c r="YM37" s="149"/>
      <c r="YN37" s="149"/>
      <c r="YO37" s="149"/>
      <c r="YP37" s="149"/>
      <c r="YQ37" s="149"/>
      <c r="YR37" s="149"/>
      <c r="YS37" s="149"/>
      <c r="YT37" s="149"/>
      <c r="YU37" s="149"/>
      <c r="YV37" s="149"/>
      <c r="YW37" s="149"/>
      <c r="YX37" s="149"/>
      <c r="YY37" s="149"/>
      <c r="YZ37" s="149"/>
      <c r="ZA37" s="149"/>
      <c r="ZB37" s="149"/>
      <c r="ZC37" s="149"/>
      <c r="ZD37" s="149"/>
      <c r="ZE37" s="149"/>
      <c r="ZF37" s="149"/>
      <c r="ZG37" s="149"/>
      <c r="ZH37" s="149"/>
      <c r="ZI37" s="149"/>
      <c r="ZJ37" s="149"/>
      <c r="ZK37" s="149"/>
      <c r="ZL37" s="149"/>
      <c r="ZM37" s="149"/>
      <c r="ZN37" s="149"/>
      <c r="ZO37" s="149"/>
      <c r="ZP37" s="149"/>
      <c r="ZQ37" s="149"/>
      <c r="ZR37" s="149"/>
      <c r="ZS37" s="149"/>
      <c r="ZT37" s="149"/>
      <c r="ZU37" s="149"/>
      <c r="ZV37" s="149"/>
      <c r="ZW37" s="149"/>
      <c r="ZX37" s="149"/>
      <c r="ZY37" s="149"/>
      <c r="ZZ37" s="149"/>
      <c r="AAA37" s="149"/>
      <c r="AAB37" s="149"/>
      <c r="AAC37" s="149"/>
      <c r="AAD37" s="149"/>
      <c r="AAE37" s="149"/>
      <c r="AAF37" s="149"/>
      <c r="AAG37" s="149"/>
      <c r="AAH37" s="149"/>
      <c r="AAI37" s="149"/>
      <c r="AAJ37" s="149"/>
      <c r="AAK37" s="149"/>
      <c r="AAL37" s="149"/>
      <c r="AAM37" s="149"/>
      <c r="AAN37" s="149"/>
      <c r="AAO37" s="149"/>
      <c r="AAP37" s="149"/>
      <c r="AAQ37" s="149"/>
      <c r="AAR37" s="149"/>
      <c r="AAS37" s="149"/>
      <c r="AAT37" s="149"/>
      <c r="AAU37" s="149"/>
      <c r="AAV37" s="149"/>
      <c r="AAW37" s="149"/>
      <c r="AAX37" s="149"/>
      <c r="AAY37" s="149"/>
      <c r="AAZ37" s="149"/>
      <c r="ABA37" s="149"/>
      <c r="ABB37" s="149"/>
      <c r="ABC37" s="149"/>
      <c r="ABD37" s="149"/>
      <c r="ABE37" s="149"/>
      <c r="ABF37" s="149"/>
      <c r="ABG37" s="149"/>
      <c r="ABH37" s="149"/>
      <c r="ABI37" s="149"/>
      <c r="ABJ37" s="149"/>
      <c r="ABK37" s="149"/>
      <c r="ABL37" s="149"/>
      <c r="ABM37" s="149"/>
      <c r="ABN37" s="149"/>
      <c r="ABO37" s="149"/>
      <c r="ABP37" s="149"/>
      <c r="ABQ37" s="149"/>
      <c r="ABR37" s="149"/>
      <c r="ABS37" s="149"/>
      <c r="ABT37" s="149"/>
      <c r="ABU37" s="149"/>
      <c r="ABV37" s="149"/>
      <c r="ABW37" s="149"/>
      <c r="ABX37" s="149"/>
      <c r="ABY37" s="149"/>
      <c r="ABZ37" s="149"/>
      <c r="ACA37" s="149"/>
      <c r="ACB37" s="149"/>
      <c r="ACC37" s="149"/>
      <c r="ACD37" s="149"/>
      <c r="ACE37" s="149"/>
      <c r="ACF37" s="149"/>
      <c r="ACG37" s="149"/>
      <c r="ACH37" s="149"/>
      <c r="ACI37" s="149"/>
      <c r="ACJ37" s="149"/>
      <c r="ACK37" s="149"/>
      <c r="ACL37" s="149"/>
      <c r="ACM37" s="149"/>
      <c r="ACN37" s="149"/>
      <c r="ACO37" s="149"/>
      <c r="ACP37" s="149"/>
      <c r="ACQ37" s="149"/>
      <c r="ACR37" s="149"/>
      <c r="ACS37" s="149"/>
      <c r="ACT37" s="149"/>
      <c r="ACU37" s="149"/>
      <c r="ACV37" s="149"/>
      <c r="ACW37" s="149"/>
      <c r="ACX37" s="149"/>
      <c r="ACY37" s="149"/>
      <c r="ACZ37" s="149"/>
      <c r="ADA37" s="149"/>
      <c r="ADB37" s="149"/>
      <c r="ADC37" s="149"/>
      <c r="ADD37" s="149"/>
      <c r="ADE37" s="149"/>
      <c r="ADF37" s="149"/>
      <c r="ADG37" s="149"/>
      <c r="ADH37" s="149"/>
      <c r="ADI37" s="149"/>
      <c r="ADJ37" s="149"/>
      <c r="ADK37" s="149"/>
      <c r="ADL37" s="149"/>
      <c r="ADM37" s="149"/>
      <c r="ADN37" s="149"/>
      <c r="ADO37" s="149"/>
      <c r="ADP37" s="149"/>
      <c r="ADQ37" s="149"/>
      <c r="ADR37" s="149"/>
      <c r="ADS37" s="149"/>
      <c r="ADT37" s="149"/>
      <c r="ADU37" s="149"/>
      <c r="ADV37" s="149"/>
      <c r="ADW37" s="149"/>
      <c r="ADX37" s="149"/>
      <c r="ADY37" s="149"/>
      <c r="ADZ37" s="149"/>
      <c r="AEA37" s="149"/>
      <c r="AEB37" s="149"/>
      <c r="AEC37" s="149"/>
      <c r="AED37" s="149"/>
      <c r="AEE37" s="149"/>
      <c r="AEF37" s="149"/>
      <c r="AEG37" s="149"/>
      <c r="AEH37" s="149"/>
      <c r="AEI37" s="149"/>
      <c r="AEJ37" s="149"/>
      <c r="AEK37" s="149"/>
      <c r="AEL37" s="149"/>
      <c r="AEM37" s="149"/>
      <c r="AEN37" s="149"/>
      <c r="AEO37" s="149"/>
      <c r="AEP37" s="149"/>
      <c r="AEQ37" s="149"/>
      <c r="AER37" s="149"/>
      <c r="AES37" s="149"/>
      <c r="AET37" s="149"/>
      <c r="AEU37" s="149"/>
      <c r="AEV37" s="149"/>
      <c r="AEW37" s="149"/>
      <c r="AEX37" s="149"/>
      <c r="AEY37" s="149"/>
      <c r="AEZ37" s="149"/>
      <c r="AFA37" s="149"/>
      <c r="AFB37" s="149"/>
      <c r="AFC37" s="149"/>
      <c r="AFD37" s="149"/>
      <c r="AFE37" s="149"/>
      <c r="AFF37" s="149"/>
      <c r="AFG37" s="149"/>
      <c r="AFH37" s="149"/>
      <c r="AFI37" s="149"/>
      <c r="AFJ37" s="149"/>
      <c r="AFK37" s="149"/>
      <c r="AFL37" s="149"/>
      <c r="AFM37" s="149"/>
      <c r="AFN37" s="149"/>
      <c r="AFO37" s="149"/>
      <c r="AFP37" s="149"/>
      <c r="AFQ37" s="149"/>
      <c r="AFR37" s="149"/>
      <c r="AFS37" s="149"/>
      <c r="AFT37" s="149"/>
      <c r="AFU37" s="149"/>
      <c r="AFV37" s="149"/>
      <c r="AFW37" s="149"/>
      <c r="AFX37" s="149"/>
      <c r="AFY37" s="149"/>
      <c r="AFZ37" s="149"/>
      <c r="AGA37" s="149"/>
      <c r="AGB37" s="149"/>
      <c r="AGC37" s="149"/>
      <c r="AGD37" s="149"/>
      <c r="AGE37" s="149"/>
      <c r="AGF37" s="149"/>
      <c r="AGG37" s="149"/>
      <c r="AGH37" s="149"/>
      <c r="AGI37" s="149"/>
      <c r="AGJ37" s="149"/>
      <c r="AGK37" s="149"/>
      <c r="AGL37" s="149"/>
      <c r="AGM37" s="149"/>
      <c r="AGN37" s="149"/>
      <c r="AGO37" s="149"/>
      <c r="AGP37" s="149"/>
      <c r="AGQ37" s="149"/>
      <c r="AGR37" s="149"/>
      <c r="AGS37" s="149"/>
      <c r="AGT37" s="149"/>
      <c r="AGU37" s="149"/>
      <c r="AGV37" s="149"/>
      <c r="AGW37" s="149"/>
      <c r="AGX37" s="149"/>
      <c r="AGY37" s="149"/>
      <c r="AGZ37" s="149"/>
      <c r="AHA37" s="149"/>
      <c r="AHB37" s="149"/>
      <c r="AHC37" s="149"/>
      <c r="AHD37" s="149"/>
      <c r="AHE37" s="149"/>
      <c r="AHF37" s="149"/>
      <c r="AHG37" s="149"/>
      <c r="AHH37" s="149"/>
      <c r="AHI37" s="149"/>
      <c r="AHJ37" s="149"/>
      <c r="AHK37" s="149"/>
      <c r="AHL37" s="149"/>
      <c r="AHM37" s="149"/>
      <c r="AHN37" s="149"/>
      <c r="AHO37" s="149"/>
      <c r="AHP37" s="149"/>
      <c r="AHQ37" s="149"/>
      <c r="AHR37" s="149"/>
      <c r="AHS37" s="149"/>
      <c r="AHT37" s="149"/>
      <c r="AHU37" s="149"/>
      <c r="AHV37" s="149"/>
      <c r="AHW37" s="149"/>
      <c r="AHX37" s="149"/>
      <c r="AHY37" s="149"/>
      <c r="AHZ37" s="149"/>
      <c r="AIA37" s="149"/>
      <c r="AIB37" s="149"/>
      <c r="AIC37" s="149"/>
      <c r="AID37" s="149"/>
      <c r="AIE37" s="149"/>
      <c r="AIF37" s="149"/>
      <c r="AIG37" s="149"/>
      <c r="AIH37" s="149"/>
      <c r="AII37" s="149"/>
      <c r="AIJ37" s="149"/>
      <c r="AIK37" s="149"/>
      <c r="AIL37" s="149"/>
      <c r="AIM37" s="149"/>
      <c r="AIN37" s="149"/>
      <c r="AIO37" s="149"/>
      <c r="AIP37" s="149"/>
      <c r="AIQ37" s="149"/>
      <c r="AIR37" s="149"/>
      <c r="AIS37" s="149"/>
      <c r="AIT37" s="149"/>
      <c r="AIU37" s="149"/>
      <c r="AIV37" s="149"/>
      <c r="AIW37" s="149"/>
      <c r="AIX37" s="149"/>
      <c r="AIY37" s="149"/>
      <c r="AIZ37" s="149"/>
      <c r="AJA37" s="149"/>
      <c r="AJB37" s="149"/>
      <c r="AJC37" s="149"/>
      <c r="AJD37" s="149"/>
      <c r="AJE37" s="149"/>
      <c r="AJF37" s="149"/>
      <c r="AJG37" s="149"/>
      <c r="AJH37" s="149"/>
      <c r="AJI37" s="149"/>
      <c r="AJJ37" s="149"/>
      <c r="AJK37" s="149"/>
      <c r="AJL37" s="149"/>
      <c r="AJM37" s="149"/>
      <c r="AJN37" s="149"/>
      <c r="AJO37" s="149"/>
      <c r="AJP37" s="149"/>
      <c r="AJQ37" s="149"/>
      <c r="AJR37" s="149"/>
      <c r="AJS37" s="149"/>
      <c r="AJT37" s="149"/>
      <c r="AJU37" s="149"/>
      <c r="AJV37" s="149"/>
      <c r="AJW37" s="149"/>
      <c r="AJX37" s="149"/>
      <c r="AJY37" s="149"/>
      <c r="AJZ37" s="149"/>
      <c r="AKA37" s="149"/>
      <c r="AKB37" s="149"/>
      <c r="AKC37" s="149"/>
      <c r="AKD37" s="149"/>
      <c r="AKE37" s="149"/>
      <c r="AKF37" s="149"/>
      <c r="AKG37" s="149"/>
      <c r="AKH37" s="149"/>
      <c r="AKI37" s="149"/>
      <c r="AKJ37" s="149"/>
      <c r="AKK37" s="149"/>
      <c r="AKL37" s="149"/>
      <c r="AKM37" s="149"/>
      <c r="AKN37" s="149"/>
      <c r="AKO37" s="149"/>
      <c r="AKP37" s="149"/>
      <c r="AKQ37" s="149"/>
      <c r="AKR37" s="149"/>
      <c r="AKS37" s="149"/>
      <c r="AKT37" s="149"/>
      <c r="AKU37" s="149"/>
      <c r="AKV37" s="149"/>
      <c r="AKW37" s="149"/>
      <c r="AKX37" s="149"/>
      <c r="AKY37" s="149"/>
      <c r="AKZ37" s="149"/>
      <c r="ALA37" s="149"/>
      <c r="ALB37" s="149"/>
      <c r="ALC37" s="149"/>
      <c r="ALD37" s="149"/>
      <c r="ALE37" s="149"/>
      <c r="ALF37" s="149"/>
      <c r="ALG37" s="149"/>
      <c r="ALH37" s="149"/>
      <c r="ALI37" s="149"/>
      <c r="ALJ37" s="149"/>
      <c r="ALK37" s="149"/>
      <c r="ALL37" s="149"/>
      <c r="ALM37" s="149"/>
      <c r="ALN37" s="149"/>
      <c r="ALO37" s="149"/>
      <c r="ALP37" s="149"/>
      <c r="ALQ37" s="149"/>
      <c r="ALR37" s="149"/>
      <c r="ALS37" s="149"/>
      <c r="ALT37" s="149"/>
      <c r="ALU37" s="149"/>
      <c r="ALV37" s="149"/>
      <c r="ALW37" s="149"/>
      <c r="ALX37" s="149"/>
      <c r="ALY37" s="149"/>
      <c r="ALZ37" s="149"/>
      <c r="AMA37" s="149"/>
      <c r="AMB37" s="149"/>
      <c r="AMC37" s="149"/>
      <c r="AMD37" s="149"/>
      <c r="AME37" s="149"/>
      <c r="AMF37" s="149"/>
      <c r="AMG37" s="149"/>
      <c r="AMH37" s="149"/>
      <c r="AMI37" s="149"/>
      <c r="AMJ37" s="149"/>
      <c r="AMK37" s="149"/>
      <c r="AML37" s="149"/>
      <c r="AMM37" s="149"/>
      <c r="AMN37" s="149"/>
      <c r="AMO37" s="149"/>
      <c r="AMP37" s="149"/>
      <c r="AMQ37" s="149"/>
      <c r="AMR37" s="149"/>
      <c r="AMS37" s="149"/>
      <c r="AMT37" s="149"/>
      <c r="AMU37" s="149"/>
      <c r="AMV37" s="149"/>
      <c r="AMW37" s="149"/>
      <c r="AMX37" s="149"/>
      <c r="AMY37" s="149"/>
      <c r="AMZ37" s="149"/>
      <c r="ANA37" s="149"/>
      <c r="ANB37" s="149"/>
      <c r="ANC37" s="149"/>
      <c r="AND37" s="149"/>
      <c r="ANE37" s="149"/>
      <c r="ANF37" s="149"/>
      <c r="ANG37" s="149"/>
      <c r="ANH37" s="149"/>
      <c r="ANI37" s="149"/>
      <c r="ANJ37" s="149"/>
      <c r="ANK37" s="149"/>
      <c r="ANL37" s="149"/>
      <c r="ANM37" s="149"/>
      <c r="ANN37" s="149"/>
      <c r="ANO37" s="149"/>
      <c r="ANP37" s="149"/>
      <c r="ANQ37" s="149"/>
      <c r="ANR37" s="149"/>
      <c r="ANS37" s="149"/>
      <c r="ANT37" s="149"/>
      <c r="ANU37" s="149"/>
      <c r="ANV37" s="149"/>
      <c r="ANW37" s="149"/>
      <c r="ANX37" s="149"/>
      <c r="ANY37" s="149"/>
      <c r="ANZ37" s="149"/>
      <c r="AOA37" s="149"/>
      <c r="AOB37" s="149"/>
      <c r="AOC37" s="149"/>
      <c r="AOD37" s="149"/>
      <c r="AOE37" s="149"/>
      <c r="AOF37" s="149"/>
      <c r="AOG37" s="149"/>
      <c r="AOH37" s="149"/>
      <c r="AOI37" s="149"/>
      <c r="AOJ37" s="149"/>
      <c r="AOK37" s="149"/>
      <c r="AOL37" s="149"/>
      <c r="AOM37" s="149"/>
      <c r="AON37" s="149"/>
      <c r="AOO37" s="149"/>
      <c r="AOP37" s="149"/>
      <c r="AOQ37" s="149"/>
      <c r="AOR37" s="149"/>
      <c r="AOS37" s="149"/>
      <c r="AOT37" s="149"/>
      <c r="AOU37" s="149"/>
      <c r="AOV37" s="149"/>
      <c r="AOW37" s="149"/>
      <c r="AOX37" s="149"/>
      <c r="AOY37" s="149"/>
      <c r="AOZ37" s="149"/>
      <c r="APA37" s="149"/>
      <c r="APB37" s="149"/>
      <c r="APC37" s="149"/>
      <c r="APD37" s="149"/>
      <c r="APE37" s="149"/>
      <c r="APF37" s="149"/>
      <c r="APG37" s="149"/>
      <c r="APH37" s="149"/>
      <c r="API37" s="149"/>
      <c r="APJ37" s="149"/>
      <c r="APK37" s="149"/>
      <c r="APL37" s="149"/>
      <c r="APM37" s="149"/>
      <c r="APN37" s="149"/>
      <c r="APO37" s="149"/>
      <c r="APP37" s="149"/>
      <c r="APQ37" s="149"/>
      <c r="APR37" s="149"/>
      <c r="APS37" s="149"/>
      <c r="APT37" s="149"/>
      <c r="APU37" s="149"/>
      <c r="APV37" s="149"/>
      <c r="APW37" s="149"/>
      <c r="APX37" s="149"/>
      <c r="APY37" s="149"/>
      <c r="APZ37" s="149"/>
      <c r="AQA37" s="149"/>
      <c r="AQB37" s="149"/>
      <c r="AQC37" s="149"/>
      <c r="AQD37" s="149"/>
      <c r="AQE37" s="149"/>
      <c r="AQF37" s="149"/>
      <c r="AQG37" s="149"/>
      <c r="AQH37" s="149"/>
      <c r="AQI37" s="149"/>
      <c r="AQJ37" s="149"/>
      <c r="AQK37" s="149"/>
      <c r="AQL37" s="149"/>
      <c r="AQM37" s="149"/>
      <c r="AQN37" s="149"/>
      <c r="AQO37" s="149"/>
      <c r="AQP37" s="149"/>
      <c r="AQQ37" s="149"/>
      <c r="AQR37" s="149"/>
      <c r="AQS37" s="149"/>
      <c r="AQT37" s="149"/>
      <c r="AQU37" s="149"/>
      <c r="AQV37" s="149"/>
      <c r="AQW37" s="149"/>
      <c r="AQX37" s="149"/>
      <c r="AQY37" s="149"/>
      <c r="AQZ37" s="149"/>
      <c r="ARA37" s="149"/>
      <c r="ARB37" s="149"/>
      <c r="ARC37" s="149"/>
      <c r="ARD37" s="149"/>
      <c r="ARE37" s="149"/>
      <c r="ARF37" s="149"/>
      <c r="ARG37" s="149"/>
      <c r="ARH37" s="149"/>
      <c r="ARI37" s="149"/>
      <c r="ARJ37" s="149"/>
      <c r="ARK37" s="149"/>
      <c r="ARL37" s="149"/>
      <c r="ARM37" s="149"/>
      <c r="ARN37" s="149"/>
      <c r="ARO37" s="149"/>
      <c r="ARP37" s="149"/>
      <c r="ARQ37" s="149"/>
      <c r="ARR37" s="149"/>
      <c r="ARS37" s="149"/>
      <c r="ART37" s="149"/>
      <c r="ARU37" s="149"/>
      <c r="ARV37" s="149"/>
      <c r="ARW37" s="149"/>
      <c r="ARX37" s="149"/>
      <c r="ARY37" s="149"/>
      <c r="ARZ37" s="149"/>
      <c r="ASA37" s="149"/>
      <c r="ASB37" s="149"/>
      <c r="ASC37" s="149"/>
      <c r="ASD37" s="149"/>
      <c r="ASE37" s="149"/>
      <c r="ASF37" s="149"/>
      <c r="ASG37" s="149"/>
      <c r="ASH37" s="149"/>
      <c r="ASI37" s="149"/>
      <c r="ASJ37" s="149"/>
      <c r="ASK37" s="149"/>
      <c r="ASL37" s="149"/>
      <c r="ASM37" s="149"/>
      <c r="ASN37" s="149"/>
      <c r="ASO37" s="149"/>
      <c r="ASP37" s="149"/>
      <c r="ASQ37" s="149"/>
      <c r="ASR37" s="149"/>
      <c r="ASS37" s="149"/>
      <c r="AST37" s="149"/>
      <c r="ASU37" s="149"/>
      <c r="ASV37" s="149"/>
      <c r="ASW37" s="149"/>
      <c r="ASX37" s="149"/>
      <c r="ASY37" s="149"/>
      <c r="ASZ37" s="149"/>
      <c r="ATA37" s="149"/>
      <c r="ATB37" s="149"/>
      <c r="ATC37" s="149"/>
      <c r="ATD37" s="149"/>
      <c r="ATE37" s="149"/>
      <c r="ATF37" s="149"/>
      <c r="ATG37" s="149"/>
      <c r="ATH37" s="149"/>
      <c r="ATI37" s="149"/>
      <c r="ATJ37" s="149"/>
      <c r="ATK37" s="149"/>
      <c r="ATL37" s="149"/>
      <c r="ATM37" s="149"/>
      <c r="ATN37" s="149"/>
      <c r="ATO37" s="149"/>
      <c r="ATP37" s="149"/>
      <c r="ATQ37" s="149"/>
      <c r="ATR37" s="149"/>
      <c r="ATS37" s="149"/>
      <c r="ATT37" s="149"/>
      <c r="ATU37" s="149"/>
      <c r="ATV37" s="149"/>
      <c r="ATW37" s="149"/>
      <c r="ATX37" s="149"/>
      <c r="ATY37" s="149"/>
      <c r="ATZ37" s="149"/>
      <c r="AUA37" s="149"/>
      <c r="AUB37" s="149"/>
      <c r="AUC37" s="149"/>
      <c r="AUD37" s="149"/>
      <c r="AUE37" s="149"/>
      <c r="AUF37" s="149"/>
      <c r="AUG37" s="149"/>
      <c r="AUH37" s="149"/>
      <c r="AUI37" s="149"/>
      <c r="AUJ37" s="149"/>
      <c r="AUK37" s="149"/>
      <c r="AUL37" s="149"/>
      <c r="AUM37" s="149"/>
      <c r="AUN37" s="149"/>
      <c r="AUO37" s="149"/>
      <c r="AUP37" s="149"/>
      <c r="AUQ37" s="149"/>
      <c r="AUR37" s="149"/>
      <c r="AUS37" s="149"/>
      <c r="AUT37" s="149"/>
      <c r="AUU37" s="149"/>
      <c r="AUV37" s="149"/>
      <c r="AUW37" s="149"/>
      <c r="AUX37" s="149"/>
      <c r="AUY37" s="149"/>
      <c r="AUZ37" s="149"/>
      <c r="AVA37" s="149"/>
      <c r="AVB37" s="149"/>
      <c r="AVC37" s="149"/>
      <c r="AVD37" s="149"/>
      <c r="AVE37" s="149"/>
      <c r="AVF37" s="149"/>
      <c r="AVG37" s="149"/>
      <c r="AVH37" s="149"/>
      <c r="AVI37" s="149"/>
      <c r="AVJ37" s="149"/>
      <c r="AVK37" s="149"/>
      <c r="AVL37" s="149"/>
      <c r="AVM37" s="149"/>
      <c r="AVN37" s="149"/>
      <c r="AVO37" s="149"/>
      <c r="AVP37" s="149"/>
      <c r="AVQ37" s="149"/>
      <c r="AVR37" s="149"/>
      <c r="AVS37" s="149"/>
      <c r="AVT37" s="149"/>
      <c r="AVU37" s="149"/>
      <c r="AVV37" s="149"/>
      <c r="AVW37" s="149"/>
      <c r="AVX37" s="149"/>
      <c r="AVY37" s="149"/>
      <c r="AVZ37" s="149"/>
      <c r="AWA37" s="149"/>
      <c r="AWB37" s="149"/>
      <c r="AWC37" s="149"/>
      <c r="AWD37" s="149"/>
      <c r="AWE37" s="149"/>
      <c r="AWF37" s="149"/>
      <c r="AWG37" s="149"/>
      <c r="AWH37" s="149"/>
      <c r="AWI37" s="149"/>
      <c r="AWJ37" s="149"/>
      <c r="AWK37" s="149"/>
      <c r="AWL37" s="149"/>
      <c r="AWM37" s="149"/>
      <c r="AWN37" s="149"/>
      <c r="AWO37" s="149"/>
      <c r="AWP37" s="149"/>
      <c r="AWQ37" s="149"/>
      <c r="AWR37" s="149"/>
      <c r="AWS37" s="149"/>
      <c r="AWT37" s="149"/>
      <c r="AWU37" s="149"/>
      <c r="AWV37" s="149"/>
      <c r="AWW37" s="149"/>
      <c r="AWX37" s="149"/>
      <c r="AWY37" s="149"/>
      <c r="AWZ37" s="149"/>
      <c r="AXA37" s="149"/>
      <c r="AXB37" s="149"/>
      <c r="AXC37" s="149"/>
      <c r="AXD37" s="149"/>
      <c r="AXE37" s="149"/>
      <c r="AXF37" s="149"/>
      <c r="AXG37" s="149"/>
      <c r="AXH37" s="149"/>
      <c r="AXI37" s="149"/>
      <c r="AXJ37" s="149"/>
      <c r="AXK37" s="149"/>
      <c r="AXL37" s="149"/>
      <c r="AXM37" s="149"/>
      <c r="AXN37" s="149"/>
      <c r="AXO37" s="149"/>
      <c r="AXP37" s="149"/>
      <c r="AXQ37" s="149"/>
      <c r="AXR37" s="149"/>
      <c r="AXS37" s="149"/>
      <c r="AXT37" s="149"/>
      <c r="AXU37" s="149"/>
      <c r="AXV37" s="149"/>
      <c r="AXW37" s="149"/>
      <c r="AXX37" s="149"/>
      <c r="AXY37" s="149"/>
      <c r="AXZ37" s="149"/>
      <c r="AYA37" s="149"/>
      <c r="AYB37" s="149"/>
      <c r="AYC37" s="149"/>
      <c r="AYD37" s="149"/>
      <c r="AYE37" s="149"/>
      <c r="AYF37" s="149"/>
      <c r="AYG37" s="149"/>
      <c r="AYH37" s="149"/>
      <c r="AYI37" s="149"/>
      <c r="AYJ37" s="149"/>
      <c r="AYK37" s="149"/>
      <c r="AYL37" s="149"/>
      <c r="AYM37" s="149"/>
      <c r="AYN37" s="149"/>
      <c r="AYO37" s="149"/>
      <c r="AYP37" s="149"/>
      <c r="AYQ37" s="149"/>
      <c r="AYR37" s="149"/>
      <c r="AYS37" s="149"/>
      <c r="AYT37" s="149"/>
      <c r="AYU37" s="149"/>
      <c r="AYV37" s="149"/>
      <c r="AYW37" s="149"/>
      <c r="AYX37" s="149"/>
      <c r="AYY37" s="149"/>
      <c r="AYZ37" s="149"/>
      <c r="AZA37" s="149"/>
      <c r="AZB37" s="149"/>
      <c r="AZC37" s="149"/>
      <c r="AZD37" s="149"/>
      <c r="AZE37" s="149"/>
      <c r="AZF37" s="149"/>
      <c r="AZG37" s="149"/>
      <c r="AZH37" s="149"/>
      <c r="AZI37" s="149"/>
      <c r="AZJ37" s="149"/>
      <c r="AZK37" s="149"/>
      <c r="AZL37" s="149"/>
      <c r="AZM37" s="149"/>
      <c r="AZN37" s="149"/>
      <c r="AZO37" s="149"/>
      <c r="AZP37" s="149"/>
      <c r="AZQ37" s="149"/>
      <c r="AZR37" s="149"/>
      <c r="AZS37" s="149"/>
      <c r="AZT37" s="149"/>
      <c r="AZU37" s="149"/>
      <c r="AZV37" s="149"/>
      <c r="AZW37" s="149"/>
      <c r="AZX37" s="149"/>
      <c r="AZY37" s="149"/>
      <c r="AZZ37" s="149"/>
      <c r="BAA37" s="149"/>
      <c r="BAB37" s="149"/>
      <c r="BAC37" s="149"/>
      <c r="BAD37" s="149"/>
      <c r="BAE37" s="149"/>
      <c r="BAF37" s="149"/>
      <c r="BAG37" s="149"/>
      <c r="BAH37" s="149"/>
      <c r="BAI37" s="149"/>
      <c r="BAJ37" s="149"/>
      <c r="BAK37" s="149"/>
      <c r="BAL37" s="149"/>
      <c r="BAM37" s="149"/>
      <c r="BAN37" s="149"/>
      <c r="BAO37" s="149"/>
      <c r="BAP37" s="149"/>
      <c r="BAQ37" s="149"/>
      <c r="BAR37" s="149"/>
      <c r="BAS37" s="149"/>
      <c r="BAT37" s="149"/>
      <c r="BAU37" s="149"/>
      <c r="BAV37" s="149"/>
      <c r="BAW37" s="149"/>
      <c r="BAX37" s="149"/>
      <c r="BAY37" s="149"/>
      <c r="BAZ37" s="149"/>
      <c r="BBA37" s="149"/>
      <c r="BBB37" s="149"/>
      <c r="BBC37" s="149"/>
      <c r="BBD37" s="149"/>
      <c r="BBE37" s="149"/>
      <c r="BBF37" s="149"/>
      <c r="BBG37" s="149"/>
      <c r="BBH37" s="149"/>
      <c r="BBI37" s="149"/>
      <c r="BBJ37" s="149"/>
      <c r="BBK37" s="149"/>
      <c r="BBL37" s="149"/>
      <c r="BBM37" s="149"/>
      <c r="BBN37" s="149"/>
      <c r="BBO37" s="149"/>
      <c r="BBP37" s="149"/>
      <c r="BBQ37" s="149"/>
    </row>
    <row r="38" spans="1:1421" s="113" customFormat="1" x14ac:dyDescent="0.3">
      <c r="A38" s="174" t="s">
        <v>141</v>
      </c>
      <c r="B38" s="155"/>
      <c r="C38" s="161"/>
      <c r="D38" s="161"/>
      <c r="E38" s="161"/>
      <c r="F38" s="142"/>
      <c r="G38" s="142"/>
      <c r="H38" s="155"/>
      <c r="I38" s="161"/>
      <c r="J38" s="155"/>
      <c r="K38" s="155"/>
      <c r="L38" s="155"/>
      <c r="M38" s="155"/>
      <c r="N38" s="155"/>
      <c r="O38" s="155"/>
      <c r="P38" s="155"/>
      <c r="Q38" s="155"/>
      <c r="R38" s="160"/>
      <c r="S38" s="160"/>
      <c r="T38" s="160"/>
      <c r="U38" s="160"/>
      <c r="V38" s="160"/>
      <c r="W38" s="160"/>
      <c r="X38" s="160"/>
      <c r="Y38" s="160"/>
      <c r="Z38" s="160"/>
      <c r="AA38" s="155"/>
      <c r="AB38" s="155"/>
      <c r="AC38" s="155"/>
      <c r="AD38" s="155"/>
      <c r="AE38" s="155"/>
      <c r="AF38" s="155"/>
      <c r="AG38" s="155"/>
      <c r="AH38" s="155"/>
      <c r="AI38" s="155"/>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5"/>
      <c r="DZ38" s="155"/>
      <c r="EA38" s="155"/>
      <c r="EB38" s="155"/>
      <c r="EC38" s="155"/>
      <c r="ED38" s="155"/>
      <c r="EE38" s="155"/>
      <c r="EF38" s="155"/>
      <c r="EG38" s="155"/>
      <c r="EH38" s="155"/>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5"/>
      <c r="FI38" s="155"/>
      <c r="FJ38" s="155"/>
      <c r="FK38" s="155"/>
      <c r="FL38" s="155"/>
      <c r="FM38" s="155"/>
      <c r="FN38" s="155"/>
      <c r="FO38" s="155"/>
      <c r="FP38" s="155"/>
      <c r="FQ38" s="155"/>
      <c r="FR38" s="155"/>
      <c r="FS38" s="155"/>
      <c r="FT38" s="155"/>
      <c r="FU38" s="155"/>
      <c r="FV38" s="155"/>
      <c r="FW38" s="155"/>
      <c r="FX38" s="155"/>
      <c r="FY38" s="155"/>
      <c r="FZ38" s="155"/>
      <c r="GA38" s="155"/>
      <c r="GB38" s="155"/>
      <c r="GC38" s="155"/>
      <c r="GD38" s="155"/>
      <c r="GE38" s="155"/>
      <c r="GF38" s="155"/>
      <c r="GG38" s="155"/>
      <c r="GH38" s="155"/>
      <c r="GI38" s="155"/>
      <c r="GJ38" s="155"/>
      <c r="GK38" s="155"/>
      <c r="GL38" s="155"/>
      <c r="GM38" s="155"/>
      <c r="GN38" s="155"/>
      <c r="GO38" s="155"/>
      <c r="GP38" s="155"/>
      <c r="GQ38" s="155"/>
      <c r="GR38" s="155"/>
      <c r="GS38" s="155"/>
      <c r="GT38" s="155"/>
      <c r="GU38" s="155"/>
      <c r="GV38" s="155"/>
      <c r="GW38" s="155"/>
      <c r="GX38" s="155"/>
      <c r="GY38" s="155"/>
      <c r="GZ38" s="155"/>
      <c r="HA38" s="155"/>
      <c r="HB38" s="155"/>
      <c r="HC38" s="155"/>
      <c r="HD38" s="155"/>
      <c r="HE38" s="155"/>
      <c r="HF38" s="155"/>
      <c r="HG38" s="155"/>
      <c r="HH38" s="155"/>
      <c r="HI38" s="155"/>
      <c r="HJ38" s="155"/>
      <c r="HK38" s="155"/>
      <c r="HL38" s="155"/>
      <c r="HM38" s="155"/>
      <c r="HN38" s="155"/>
      <c r="HO38" s="155"/>
      <c r="HP38" s="155"/>
      <c r="HQ38" s="155"/>
      <c r="HR38" s="155"/>
      <c r="HS38" s="155"/>
      <c r="HT38" s="155"/>
      <c r="HU38" s="155"/>
      <c r="HV38" s="155"/>
      <c r="HW38" s="155"/>
      <c r="HX38" s="155"/>
      <c r="HY38" s="155"/>
      <c r="HZ38" s="155"/>
      <c r="IA38" s="155"/>
      <c r="IB38" s="155"/>
      <c r="IC38" s="155"/>
      <c r="ID38" s="155"/>
      <c r="IE38" s="155"/>
      <c r="IF38" s="155"/>
      <c r="IG38" s="155"/>
      <c r="IH38" s="155"/>
      <c r="II38" s="155"/>
      <c r="IJ38" s="155"/>
      <c r="IK38" s="155"/>
    </row>
    <row r="39" spans="1:1421" s="113" customFormat="1" ht="27" customHeight="1" x14ac:dyDescent="0.3">
      <c r="A39" s="142"/>
      <c r="B39" s="155"/>
      <c r="C39" s="161"/>
      <c r="D39" s="161"/>
      <c r="E39" s="161"/>
      <c r="F39" s="308" t="s">
        <v>24</v>
      </c>
      <c r="G39" s="309">
        <f>SUM(G17:G37)</f>
        <v>0</v>
      </c>
      <c r="H39" s="155"/>
      <c r="I39" s="161"/>
      <c r="J39" s="155"/>
      <c r="K39" s="155"/>
      <c r="L39" s="155"/>
      <c r="M39" s="155"/>
      <c r="N39" s="155"/>
      <c r="O39" s="155"/>
      <c r="P39" s="155"/>
      <c r="Q39" s="155"/>
      <c r="R39" s="160"/>
      <c r="S39" s="160"/>
      <c r="T39" s="160"/>
      <c r="U39" s="160"/>
      <c r="V39" s="160"/>
      <c r="W39" s="160"/>
      <c r="X39" s="160"/>
      <c r="Y39" s="160"/>
      <c r="Z39" s="160"/>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c r="DJ39" s="155"/>
      <c r="DK39" s="155"/>
      <c r="DL39" s="155"/>
      <c r="DM39" s="155"/>
      <c r="DN39" s="155"/>
      <c r="DO39" s="155"/>
      <c r="DP39" s="155"/>
      <c r="DQ39" s="155"/>
      <c r="DR39" s="155"/>
      <c r="DS39" s="155"/>
      <c r="DT39" s="155"/>
      <c r="DU39" s="155"/>
      <c r="DV39" s="155"/>
      <c r="DW39" s="155"/>
      <c r="DX39" s="155"/>
      <c r="DY39" s="155"/>
      <c r="DZ39" s="155"/>
      <c r="EA39" s="155"/>
      <c r="EB39" s="155"/>
      <c r="EC39" s="155"/>
      <c r="ED39" s="155"/>
      <c r="EE39" s="155"/>
      <c r="EF39" s="155"/>
      <c r="EG39" s="155"/>
      <c r="EH39" s="155"/>
      <c r="EI39" s="155"/>
      <c r="EJ39" s="155"/>
      <c r="EK39" s="155"/>
      <c r="EL39" s="155"/>
      <c r="EM39" s="155"/>
      <c r="EN39" s="155"/>
      <c r="EO39" s="155"/>
      <c r="EP39" s="155"/>
      <c r="EQ39" s="155"/>
      <c r="ER39" s="155"/>
      <c r="ES39" s="155"/>
      <c r="ET39" s="155"/>
      <c r="EU39" s="155"/>
      <c r="EV39" s="155"/>
      <c r="EW39" s="155"/>
      <c r="EX39" s="155"/>
      <c r="EY39" s="155"/>
      <c r="EZ39" s="155"/>
      <c r="FA39" s="155"/>
      <c r="FB39" s="155"/>
      <c r="FC39" s="155"/>
      <c r="FD39" s="155"/>
      <c r="FE39" s="155"/>
      <c r="FF39" s="155"/>
      <c r="FG39" s="155"/>
      <c r="FH39" s="155"/>
      <c r="FI39" s="155"/>
      <c r="FJ39" s="155"/>
      <c r="FK39" s="155"/>
      <c r="FL39" s="155"/>
      <c r="FM39" s="155"/>
      <c r="FN39" s="155"/>
      <c r="FO39" s="155"/>
      <c r="FP39" s="155"/>
      <c r="FQ39" s="155"/>
      <c r="FR39" s="155"/>
      <c r="FS39" s="155"/>
      <c r="FT39" s="155"/>
      <c r="FU39" s="155"/>
      <c r="FV39" s="155"/>
      <c r="FW39" s="155"/>
      <c r="FX39" s="155"/>
      <c r="FY39" s="155"/>
      <c r="FZ39" s="155"/>
      <c r="GA39" s="155"/>
      <c r="GB39" s="155"/>
      <c r="GC39" s="155"/>
      <c r="GD39" s="155"/>
      <c r="GE39" s="155"/>
      <c r="GF39" s="155"/>
      <c r="GG39" s="155"/>
      <c r="GH39" s="155"/>
      <c r="GI39" s="155"/>
      <c r="GJ39" s="155"/>
      <c r="GK39" s="155"/>
      <c r="GL39" s="155"/>
      <c r="GM39" s="155"/>
      <c r="GN39" s="155"/>
      <c r="GO39" s="155"/>
      <c r="GP39" s="155"/>
      <c r="GQ39" s="155"/>
      <c r="GR39" s="155"/>
      <c r="GS39" s="155"/>
      <c r="GT39" s="155"/>
      <c r="GU39" s="155"/>
      <c r="GV39" s="155"/>
      <c r="GW39" s="155"/>
      <c r="GX39" s="155"/>
      <c r="GY39" s="155"/>
      <c r="GZ39" s="155"/>
      <c r="HA39" s="155"/>
      <c r="HB39" s="155"/>
      <c r="HC39" s="155"/>
      <c r="HD39" s="155"/>
      <c r="HE39" s="155"/>
      <c r="HF39" s="155"/>
      <c r="HG39" s="155"/>
      <c r="HH39" s="155"/>
      <c r="HI39" s="155"/>
      <c r="HJ39" s="155"/>
      <c r="HK39" s="155"/>
      <c r="HL39" s="155"/>
      <c r="HM39" s="155"/>
      <c r="HN39" s="155"/>
      <c r="HO39" s="155"/>
      <c r="HP39" s="155"/>
      <c r="HQ39" s="155"/>
      <c r="HR39" s="155"/>
      <c r="HS39" s="155"/>
      <c r="HT39" s="155"/>
      <c r="HU39" s="155"/>
      <c r="HV39" s="155"/>
      <c r="HW39" s="155"/>
      <c r="HX39" s="155"/>
      <c r="HY39" s="155"/>
      <c r="HZ39" s="155"/>
      <c r="IA39" s="155"/>
      <c r="IB39" s="155"/>
      <c r="IC39" s="155"/>
      <c r="ID39" s="155"/>
      <c r="IE39" s="155"/>
      <c r="IF39" s="155"/>
      <c r="IG39" s="155"/>
      <c r="IH39" s="155"/>
      <c r="II39" s="155"/>
      <c r="IJ39" s="155"/>
      <c r="IK39" s="155"/>
    </row>
    <row r="40" spans="1:1421" s="113" customFormat="1" x14ac:dyDescent="0.3">
      <c r="A40" s="142"/>
      <c r="B40" s="155"/>
      <c r="C40" s="161"/>
      <c r="D40" s="161"/>
      <c r="E40" s="161"/>
      <c r="F40" s="142"/>
      <c r="G40" s="163"/>
      <c r="H40" s="155"/>
      <c r="I40" s="161"/>
      <c r="J40" s="155"/>
      <c r="K40" s="155"/>
      <c r="L40" s="155"/>
      <c r="M40" s="155"/>
      <c r="N40" s="155"/>
      <c r="O40" s="155"/>
      <c r="P40" s="155"/>
      <c r="Q40" s="155"/>
      <c r="R40" s="160"/>
      <c r="S40" s="160"/>
      <c r="T40" s="160"/>
      <c r="U40" s="160"/>
      <c r="V40" s="160"/>
      <c r="W40" s="160"/>
      <c r="X40" s="160"/>
      <c r="Y40" s="160"/>
      <c r="Z40" s="160"/>
      <c r="AA40" s="155"/>
      <c r="AB40" s="155"/>
      <c r="AC40" s="155"/>
      <c r="AD40" s="155"/>
      <c r="AE40" s="155"/>
      <c r="AF40" s="155"/>
      <c r="AG40" s="155"/>
      <c r="AH40" s="155"/>
      <c r="AI40" s="155"/>
      <c r="AJ40" s="155"/>
      <c r="AK40" s="155"/>
      <c r="AL40" s="155"/>
      <c r="AM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c r="DJ40" s="155"/>
      <c r="DK40" s="155"/>
      <c r="DL40" s="155"/>
      <c r="DM40" s="155"/>
      <c r="DN40" s="155"/>
      <c r="DO40" s="155"/>
      <c r="DP40" s="155"/>
      <c r="DQ40" s="155"/>
      <c r="DR40" s="155"/>
      <c r="DS40" s="155"/>
      <c r="DT40" s="155"/>
      <c r="DU40" s="155"/>
      <c r="DV40" s="155"/>
      <c r="DW40" s="155"/>
      <c r="DX40" s="155"/>
      <c r="DY40" s="155"/>
      <c r="DZ40" s="155"/>
      <c r="EA40" s="155"/>
      <c r="EB40" s="155"/>
      <c r="EC40" s="155"/>
      <c r="ED40" s="155"/>
      <c r="EE40" s="155"/>
      <c r="EF40" s="155"/>
      <c r="EG40" s="155"/>
      <c r="EH40" s="155"/>
      <c r="EI40" s="155"/>
      <c r="EJ40" s="155"/>
      <c r="EK40" s="155"/>
      <c r="EL40" s="155"/>
      <c r="EM40" s="155"/>
      <c r="EN40" s="155"/>
      <c r="EO40" s="155"/>
      <c r="EP40" s="155"/>
      <c r="EQ40" s="155"/>
      <c r="ER40" s="155"/>
      <c r="ES40" s="155"/>
      <c r="ET40" s="155"/>
      <c r="EU40" s="155"/>
      <c r="EV40" s="155"/>
      <c r="EW40" s="155"/>
      <c r="EX40" s="155"/>
      <c r="EY40" s="155"/>
      <c r="EZ40" s="155"/>
      <c r="FA40" s="155"/>
      <c r="FB40" s="155"/>
      <c r="FC40" s="155"/>
      <c r="FD40" s="155"/>
      <c r="FE40" s="155"/>
      <c r="FF40" s="155"/>
      <c r="FG40" s="155"/>
      <c r="FH40" s="155"/>
      <c r="FI40" s="155"/>
      <c r="FJ40" s="155"/>
      <c r="FK40" s="155"/>
      <c r="FL40" s="155"/>
      <c r="FM40" s="155"/>
      <c r="FN40" s="155"/>
      <c r="FO40" s="155"/>
      <c r="FP40" s="155"/>
      <c r="FQ40" s="155"/>
      <c r="FR40" s="155"/>
      <c r="FS40" s="155"/>
      <c r="FT40" s="155"/>
      <c r="FU40" s="155"/>
      <c r="FV40" s="155"/>
      <c r="FW40" s="155"/>
      <c r="FX40" s="155"/>
      <c r="FY40" s="155"/>
      <c r="FZ40" s="155"/>
      <c r="GA40" s="155"/>
      <c r="GB40" s="155"/>
      <c r="GC40" s="155"/>
      <c r="GD40" s="155"/>
      <c r="GE40" s="155"/>
      <c r="GF40" s="155"/>
      <c r="GG40" s="155"/>
      <c r="GH40" s="155"/>
      <c r="GI40" s="155"/>
      <c r="GJ40" s="155"/>
      <c r="GK40" s="155"/>
      <c r="GL40" s="155"/>
      <c r="GM40" s="155"/>
      <c r="GN40" s="155"/>
      <c r="GO40" s="155"/>
      <c r="GP40" s="155"/>
      <c r="GQ40" s="155"/>
      <c r="GR40" s="155"/>
      <c r="GS40" s="155"/>
      <c r="GT40" s="155"/>
      <c r="GU40" s="155"/>
      <c r="GV40" s="155"/>
      <c r="GW40" s="155"/>
      <c r="GX40" s="155"/>
      <c r="GY40" s="155"/>
      <c r="GZ40" s="155"/>
      <c r="HA40" s="155"/>
      <c r="HB40" s="155"/>
      <c r="HC40" s="155"/>
      <c r="HD40" s="155"/>
      <c r="HE40" s="155"/>
      <c r="HF40" s="155"/>
      <c r="HG40" s="155"/>
      <c r="HH40" s="155"/>
      <c r="HI40" s="155"/>
      <c r="HJ40" s="155"/>
      <c r="HK40" s="155"/>
      <c r="HL40" s="155"/>
      <c r="HM40" s="155"/>
      <c r="HN40" s="155"/>
      <c r="HO40" s="155"/>
      <c r="HP40" s="155"/>
      <c r="HQ40" s="155"/>
      <c r="HR40" s="155"/>
      <c r="HS40" s="155"/>
      <c r="HT40" s="155"/>
      <c r="HU40" s="155"/>
      <c r="HV40" s="155"/>
      <c r="HW40" s="155"/>
      <c r="HX40" s="155"/>
      <c r="HY40" s="155"/>
      <c r="HZ40" s="155"/>
      <c r="IA40" s="155"/>
      <c r="IB40" s="155"/>
      <c r="IC40" s="155"/>
      <c r="ID40" s="155"/>
      <c r="IE40" s="155"/>
      <c r="IF40" s="155"/>
      <c r="IG40" s="155"/>
      <c r="IH40" s="155"/>
      <c r="II40" s="155"/>
      <c r="IJ40" s="155"/>
      <c r="IK40" s="155"/>
    </row>
    <row r="41" spans="1:1421" s="113" customFormat="1" x14ac:dyDescent="0.3">
      <c r="A41" s="142"/>
      <c r="B41" s="155"/>
      <c r="C41" s="161"/>
      <c r="D41" s="161"/>
      <c r="E41" s="161"/>
      <c r="F41" s="142"/>
      <c r="G41" s="142"/>
      <c r="H41" s="155"/>
      <c r="I41" s="161"/>
      <c r="J41" s="155"/>
      <c r="K41" s="155"/>
      <c r="L41" s="155"/>
      <c r="M41" s="155"/>
      <c r="N41" s="155"/>
      <c r="O41" s="155"/>
      <c r="P41" s="155"/>
      <c r="Q41" s="155"/>
      <c r="R41" s="160"/>
      <c r="S41" s="160"/>
      <c r="T41" s="160"/>
      <c r="U41" s="160"/>
      <c r="V41" s="160"/>
      <c r="W41" s="160"/>
      <c r="X41" s="160"/>
      <c r="Y41" s="160"/>
      <c r="Z41" s="160"/>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c r="DJ41" s="155"/>
      <c r="DK41" s="155"/>
      <c r="DL41" s="155"/>
      <c r="DM41" s="155"/>
      <c r="DN41" s="155"/>
      <c r="DO41" s="155"/>
      <c r="DP41" s="155"/>
      <c r="DQ41" s="155"/>
      <c r="DR41" s="155"/>
      <c r="DS41" s="155"/>
      <c r="DT41" s="155"/>
      <c r="DU41" s="155"/>
      <c r="DV41" s="155"/>
      <c r="DW41" s="155"/>
      <c r="DX41" s="155"/>
      <c r="DY41" s="155"/>
      <c r="DZ41" s="155"/>
      <c r="EA41" s="155"/>
      <c r="EB41" s="155"/>
      <c r="EC41" s="155"/>
      <c r="ED41" s="155"/>
      <c r="EE41" s="155"/>
      <c r="EF41" s="155"/>
      <c r="EG41" s="155"/>
      <c r="EH41" s="155"/>
      <c r="EI41" s="155"/>
      <c r="EJ41" s="155"/>
      <c r="EK41" s="155"/>
      <c r="EL41" s="155"/>
      <c r="EM41" s="155"/>
      <c r="EN41" s="155"/>
      <c r="EO41" s="155"/>
      <c r="EP41" s="155"/>
      <c r="EQ41" s="155"/>
      <c r="ER41" s="155"/>
      <c r="ES41" s="155"/>
      <c r="ET41" s="155"/>
      <c r="EU41" s="155"/>
      <c r="EV41" s="155"/>
      <c r="EW41" s="155"/>
      <c r="EX41" s="155"/>
      <c r="EY41" s="155"/>
      <c r="EZ41" s="155"/>
      <c r="FA41" s="155"/>
      <c r="FB41" s="155"/>
      <c r="FC41" s="155"/>
      <c r="FD41" s="155"/>
      <c r="FE41" s="155"/>
      <c r="FF41" s="155"/>
      <c r="FG41" s="155"/>
      <c r="FH41" s="155"/>
      <c r="FI41" s="155"/>
      <c r="FJ41" s="155"/>
      <c r="FK41" s="155"/>
      <c r="FL41" s="155"/>
      <c r="FM41" s="155"/>
      <c r="FN41" s="155"/>
      <c r="FO41" s="155"/>
      <c r="FP41" s="155"/>
      <c r="FQ41" s="155"/>
      <c r="FR41" s="155"/>
      <c r="FS41" s="155"/>
      <c r="FT41" s="155"/>
      <c r="FU41" s="155"/>
      <c r="FV41" s="155"/>
      <c r="FW41" s="155"/>
      <c r="FX41" s="155"/>
      <c r="FY41" s="155"/>
      <c r="FZ41" s="155"/>
      <c r="GA41" s="155"/>
      <c r="GB41" s="155"/>
      <c r="GC41" s="155"/>
      <c r="GD41" s="155"/>
      <c r="GE41" s="155"/>
      <c r="GF41" s="155"/>
      <c r="GG41" s="155"/>
      <c r="GH41" s="155"/>
      <c r="GI41" s="155"/>
      <c r="GJ41" s="155"/>
      <c r="GK41" s="155"/>
      <c r="GL41" s="155"/>
      <c r="GM41" s="155"/>
      <c r="GN41" s="155"/>
      <c r="GO41" s="155"/>
      <c r="GP41" s="155"/>
      <c r="GQ41" s="155"/>
      <c r="GR41" s="155"/>
      <c r="GS41" s="155"/>
      <c r="GT41" s="155"/>
      <c r="GU41" s="155"/>
      <c r="GV41" s="155"/>
      <c r="GW41" s="155"/>
      <c r="GX41" s="155"/>
      <c r="GY41" s="155"/>
      <c r="GZ41" s="155"/>
      <c r="HA41" s="155"/>
      <c r="HB41" s="155"/>
      <c r="HC41" s="155"/>
      <c r="HD41" s="155"/>
      <c r="HE41" s="155"/>
      <c r="HF41" s="155"/>
      <c r="HG41" s="155"/>
      <c r="HH41" s="155"/>
      <c r="HI41" s="155"/>
      <c r="HJ41" s="155"/>
      <c r="HK41" s="155"/>
      <c r="HL41" s="155"/>
      <c r="HM41" s="155"/>
      <c r="HN41" s="155"/>
      <c r="HO41" s="155"/>
      <c r="HP41" s="155"/>
      <c r="HQ41" s="155"/>
      <c r="HR41" s="155"/>
      <c r="HS41" s="155"/>
      <c r="HT41" s="155"/>
      <c r="HU41" s="155"/>
      <c r="HV41" s="155"/>
      <c r="HW41" s="155"/>
      <c r="HX41" s="155"/>
      <c r="HY41" s="155"/>
      <c r="HZ41" s="155"/>
      <c r="IA41" s="155"/>
      <c r="IB41" s="155"/>
      <c r="IC41" s="155"/>
      <c r="ID41" s="155"/>
      <c r="IE41" s="155"/>
      <c r="IF41" s="155"/>
      <c r="IG41" s="155"/>
      <c r="IH41" s="155"/>
      <c r="II41" s="155"/>
      <c r="IJ41" s="155"/>
      <c r="IK41" s="155"/>
    </row>
    <row r="42" spans="1:1421" s="313" customFormat="1" ht="51.75" customHeight="1" x14ac:dyDescent="0.3">
      <c r="A42" s="362" t="s">
        <v>423</v>
      </c>
      <c r="B42" s="362"/>
      <c r="C42" s="362"/>
      <c r="D42" s="362"/>
      <c r="E42" s="362"/>
      <c r="F42" s="362"/>
      <c r="G42" s="362"/>
      <c r="H42" s="362"/>
      <c r="I42" s="312"/>
      <c r="J42" s="312"/>
      <c r="K42" s="312"/>
      <c r="L42" s="312"/>
      <c r="M42" s="312"/>
      <c r="N42" s="312"/>
      <c r="O42" s="312"/>
    </row>
    <row r="43" spans="1:1421" s="113" customFormat="1" x14ac:dyDescent="0.3">
      <c r="A43" s="142"/>
      <c r="B43" s="155"/>
      <c r="C43" s="161"/>
      <c r="D43" s="161"/>
      <c r="E43" s="161"/>
      <c r="F43" s="142"/>
      <c r="G43" s="142"/>
      <c r="H43" s="155"/>
      <c r="I43" s="161"/>
      <c r="J43" s="155"/>
      <c r="K43" s="155"/>
      <c r="L43" s="155"/>
      <c r="M43" s="155"/>
      <c r="N43" s="155"/>
      <c r="O43" s="155"/>
      <c r="P43" s="155"/>
      <c r="Q43" s="155"/>
      <c r="R43" s="160"/>
      <c r="S43" s="160"/>
      <c r="T43" s="160"/>
      <c r="U43" s="160"/>
      <c r="V43" s="160"/>
      <c r="W43" s="160"/>
      <c r="X43" s="160"/>
      <c r="Y43" s="160"/>
      <c r="Z43" s="160"/>
      <c r="AA43" s="155"/>
      <c r="AB43" s="155"/>
      <c r="AC43" s="155"/>
      <c r="AD43" s="155"/>
      <c r="AE43" s="155"/>
      <c r="AF43" s="155"/>
      <c r="AG43" s="155"/>
      <c r="AH43" s="155"/>
      <c r="AI43" s="155"/>
      <c r="AJ43" s="155"/>
      <c r="AK43" s="155"/>
      <c r="AL43" s="155"/>
      <c r="AM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c r="DH43" s="155"/>
      <c r="DI43" s="155"/>
      <c r="DJ43" s="155"/>
      <c r="DK43" s="155"/>
      <c r="DL43" s="155"/>
      <c r="DM43" s="155"/>
      <c r="DN43" s="155"/>
      <c r="DO43" s="155"/>
      <c r="DP43" s="155"/>
      <c r="DQ43" s="155"/>
      <c r="DR43" s="155"/>
      <c r="DS43" s="155"/>
      <c r="DT43" s="155"/>
      <c r="DU43" s="155"/>
      <c r="DV43" s="155"/>
      <c r="DW43" s="155"/>
      <c r="DX43" s="155"/>
      <c r="DY43" s="155"/>
      <c r="DZ43" s="155"/>
      <c r="EA43" s="155"/>
      <c r="EB43" s="155"/>
      <c r="EC43" s="155"/>
      <c r="ED43" s="155"/>
      <c r="EE43" s="155"/>
      <c r="EF43" s="155"/>
      <c r="EG43" s="155"/>
      <c r="EH43" s="155"/>
      <c r="EI43" s="155"/>
      <c r="EJ43" s="155"/>
      <c r="EK43" s="155"/>
      <c r="EL43" s="155"/>
      <c r="EM43" s="155"/>
      <c r="EN43" s="155"/>
      <c r="EO43" s="155"/>
      <c r="EP43" s="155"/>
      <c r="EQ43" s="155"/>
      <c r="ER43" s="155"/>
      <c r="ES43" s="155"/>
      <c r="ET43" s="155"/>
      <c r="EU43" s="155"/>
      <c r="EV43" s="155"/>
      <c r="EW43" s="155"/>
      <c r="EX43" s="155"/>
      <c r="EY43" s="155"/>
      <c r="EZ43" s="155"/>
      <c r="FA43" s="155"/>
      <c r="FB43" s="155"/>
      <c r="FC43" s="155"/>
      <c r="FD43" s="155"/>
      <c r="FE43" s="155"/>
      <c r="FF43" s="155"/>
      <c r="FG43" s="155"/>
      <c r="FH43" s="155"/>
      <c r="FI43" s="155"/>
      <c r="FJ43" s="155"/>
      <c r="FK43" s="155"/>
      <c r="FL43" s="155"/>
      <c r="FM43" s="155"/>
      <c r="FN43" s="155"/>
      <c r="FO43" s="155"/>
      <c r="FP43" s="155"/>
      <c r="FQ43" s="155"/>
      <c r="FR43" s="155"/>
      <c r="FS43" s="155"/>
      <c r="FT43" s="155"/>
      <c r="FU43" s="155"/>
      <c r="FV43" s="155"/>
      <c r="FW43" s="155"/>
      <c r="FX43" s="155"/>
      <c r="FY43" s="155"/>
      <c r="FZ43" s="155"/>
      <c r="GA43" s="155"/>
      <c r="GB43" s="155"/>
      <c r="GC43" s="155"/>
      <c r="GD43" s="155"/>
      <c r="GE43" s="155"/>
      <c r="GF43" s="155"/>
      <c r="GG43" s="155"/>
      <c r="GH43" s="155"/>
      <c r="GI43" s="155"/>
      <c r="GJ43" s="155"/>
      <c r="GK43" s="155"/>
      <c r="GL43" s="155"/>
      <c r="GM43" s="155"/>
      <c r="GN43" s="155"/>
      <c r="GO43" s="155"/>
      <c r="GP43" s="155"/>
      <c r="GQ43" s="155"/>
      <c r="GR43" s="155"/>
      <c r="GS43" s="155"/>
      <c r="GT43" s="155"/>
      <c r="GU43" s="155"/>
      <c r="GV43" s="155"/>
      <c r="GW43" s="155"/>
      <c r="GX43" s="155"/>
      <c r="GY43" s="155"/>
      <c r="GZ43" s="155"/>
      <c r="HA43" s="155"/>
      <c r="HB43" s="155"/>
      <c r="HC43" s="155"/>
      <c r="HD43" s="155"/>
      <c r="HE43" s="155"/>
      <c r="HF43" s="155"/>
      <c r="HG43" s="155"/>
      <c r="HH43" s="155"/>
      <c r="HI43" s="155"/>
      <c r="HJ43" s="155"/>
      <c r="HK43" s="155"/>
      <c r="HL43" s="155"/>
      <c r="HM43" s="155"/>
      <c r="HN43" s="155"/>
      <c r="HO43" s="155"/>
      <c r="HP43" s="155"/>
      <c r="HQ43" s="155"/>
      <c r="HR43" s="155"/>
      <c r="HS43" s="155"/>
      <c r="HT43" s="155"/>
      <c r="HU43" s="155"/>
      <c r="HV43" s="155"/>
      <c r="HW43" s="155"/>
      <c r="HX43" s="155"/>
      <c r="HY43" s="155"/>
      <c r="HZ43" s="155"/>
      <c r="IA43" s="155"/>
      <c r="IB43" s="155"/>
      <c r="IC43" s="155"/>
      <c r="ID43" s="155"/>
      <c r="IE43" s="155"/>
      <c r="IF43" s="155"/>
      <c r="IG43" s="155"/>
      <c r="IH43" s="155"/>
      <c r="II43" s="155"/>
      <c r="IJ43" s="155"/>
      <c r="IK43" s="155"/>
    </row>
    <row r="44" spans="1:1421" s="113" customFormat="1" x14ac:dyDescent="0.3">
      <c r="A44" s="142"/>
      <c r="B44" s="155"/>
      <c r="C44" s="161"/>
      <c r="D44" s="161"/>
      <c r="E44" s="161"/>
      <c r="F44" s="142"/>
      <c r="G44" s="142"/>
      <c r="H44" s="155"/>
      <c r="I44" s="161"/>
      <c r="J44" s="155"/>
      <c r="K44" s="155"/>
      <c r="L44" s="155"/>
      <c r="M44" s="155"/>
      <c r="N44" s="155"/>
      <c r="O44" s="155"/>
      <c r="P44" s="155"/>
      <c r="Q44" s="155"/>
      <c r="R44" s="160"/>
      <c r="S44" s="160"/>
      <c r="T44" s="160"/>
      <c r="U44" s="160"/>
      <c r="V44" s="160"/>
      <c r="W44" s="160"/>
      <c r="X44" s="160"/>
      <c r="Y44" s="160"/>
      <c r="Z44" s="160"/>
      <c r="AA44" s="155"/>
      <c r="AB44" s="155"/>
      <c r="AC44" s="155"/>
      <c r="AD44" s="155"/>
      <c r="AE44" s="155"/>
      <c r="AF44" s="155"/>
      <c r="AG44" s="155"/>
      <c r="AH44" s="155"/>
      <c r="AI44" s="155"/>
      <c r="AJ44" s="155"/>
      <c r="AK44" s="155"/>
      <c r="AL44" s="155"/>
      <c r="AM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c r="DH44" s="155"/>
      <c r="DI44" s="155"/>
      <c r="DJ44" s="155"/>
      <c r="DK44" s="155"/>
      <c r="DL44" s="155"/>
      <c r="DM44" s="155"/>
      <c r="DN44" s="155"/>
      <c r="DO44" s="155"/>
      <c r="DP44" s="155"/>
      <c r="DQ44" s="155"/>
      <c r="DR44" s="155"/>
      <c r="DS44" s="155"/>
      <c r="DT44" s="155"/>
      <c r="DU44" s="155"/>
      <c r="DV44" s="155"/>
      <c r="DW44" s="155"/>
      <c r="DX44" s="155"/>
      <c r="DY44" s="155"/>
      <c r="DZ44" s="155"/>
      <c r="EA44" s="155"/>
      <c r="EB44" s="155"/>
      <c r="EC44" s="155"/>
      <c r="ED44" s="155"/>
      <c r="EE44" s="155"/>
      <c r="EF44" s="155"/>
      <c r="EG44" s="155"/>
      <c r="EH44" s="155"/>
      <c r="EI44" s="155"/>
      <c r="EJ44" s="155"/>
      <c r="EK44" s="155"/>
      <c r="EL44" s="155"/>
      <c r="EM44" s="155"/>
      <c r="EN44" s="155"/>
      <c r="EO44" s="155"/>
      <c r="EP44" s="155"/>
      <c r="EQ44" s="155"/>
      <c r="ER44" s="155"/>
      <c r="ES44" s="155"/>
      <c r="ET44" s="155"/>
      <c r="EU44" s="155"/>
      <c r="EV44" s="155"/>
      <c r="EW44" s="155"/>
      <c r="EX44" s="155"/>
      <c r="EY44" s="155"/>
      <c r="EZ44" s="155"/>
      <c r="FA44" s="155"/>
      <c r="FB44" s="155"/>
      <c r="FC44" s="155"/>
      <c r="FD44" s="155"/>
      <c r="FE44" s="155"/>
      <c r="FF44" s="155"/>
      <c r="FG44" s="155"/>
      <c r="FH44" s="155"/>
      <c r="FI44" s="155"/>
      <c r="FJ44" s="155"/>
      <c r="FK44" s="155"/>
      <c r="FL44" s="155"/>
      <c r="FM44" s="155"/>
      <c r="FN44" s="155"/>
      <c r="FO44" s="155"/>
      <c r="FP44" s="155"/>
      <c r="FQ44" s="155"/>
      <c r="FR44" s="155"/>
      <c r="FS44" s="155"/>
      <c r="FT44" s="155"/>
      <c r="FU44" s="155"/>
      <c r="FV44" s="155"/>
      <c r="FW44" s="155"/>
      <c r="FX44" s="155"/>
      <c r="FY44" s="155"/>
      <c r="FZ44" s="155"/>
      <c r="GA44" s="155"/>
      <c r="GB44" s="155"/>
      <c r="GC44" s="155"/>
      <c r="GD44" s="155"/>
      <c r="GE44" s="155"/>
      <c r="GF44" s="155"/>
      <c r="GG44" s="155"/>
      <c r="GH44" s="155"/>
      <c r="GI44" s="155"/>
      <c r="GJ44" s="155"/>
      <c r="GK44" s="155"/>
      <c r="GL44" s="155"/>
      <c r="GM44" s="155"/>
      <c r="GN44" s="155"/>
      <c r="GO44" s="155"/>
      <c r="GP44" s="155"/>
      <c r="GQ44" s="155"/>
      <c r="GR44" s="155"/>
      <c r="GS44" s="155"/>
      <c r="GT44" s="155"/>
      <c r="GU44" s="155"/>
      <c r="GV44" s="155"/>
      <c r="GW44" s="155"/>
      <c r="GX44" s="155"/>
      <c r="GY44" s="155"/>
      <c r="GZ44" s="155"/>
      <c r="HA44" s="155"/>
      <c r="HB44" s="155"/>
      <c r="HC44" s="155"/>
      <c r="HD44" s="155"/>
      <c r="HE44" s="155"/>
      <c r="HF44" s="155"/>
      <c r="HG44" s="155"/>
      <c r="HH44" s="155"/>
      <c r="HI44" s="155"/>
      <c r="HJ44" s="155"/>
      <c r="HK44" s="155"/>
      <c r="HL44" s="155"/>
      <c r="HM44" s="155"/>
      <c r="HN44" s="155"/>
      <c r="HO44" s="155"/>
      <c r="HP44" s="155"/>
      <c r="HQ44" s="155"/>
      <c r="HR44" s="155"/>
      <c r="HS44" s="155"/>
      <c r="HT44" s="155"/>
      <c r="HU44" s="155"/>
      <c r="HV44" s="155"/>
      <c r="HW44" s="155"/>
      <c r="HX44" s="155"/>
      <c r="HY44" s="155"/>
      <c r="HZ44" s="155"/>
      <c r="IA44" s="155"/>
      <c r="IB44" s="155"/>
      <c r="IC44" s="155"/>
      <c r="ID44" s="155"/>
      <c r="IE44" s="155"/>
      <c r="IF44" s="155"/>
      <c r="IG44" s="155"/>
      <c r="IH44" s="155"/>
      <c r="II44" s="155"/>
      <c r="IJ44" s="155"/>
      <c r="IK44" s="155"/>
    </row>
    <row r="45" spans="1:1421" s="113" customFormat="1" x14ac:dyDescent="0.3">
      <c r="A45" s="142"/>
      <c r="B45" s="155"/>
      <c r="C45" s="161"/>
      <c r="D45" s="161"/>
      <c r="E45" s="161"/>
      <c r="F45" s="142"/>
      <c r="G45" s="142"/>
      <c r="H45" s="155"/>
      <c r="I45" s="161"/>
      <c r="J45" s="155"/>
      <c r="K45" s="155"/>
      <c r="L45" s="155"/>
      <c r="M45" s="155"/>
      <c r="N45" s="155"/>
      <c r="O45" s="155"/>
      <c r="P45" s="155"/>
      <c r="Q45" s="155"/>
      <c r="R45" s="160"/>
      <c r="S45" s="160"/>
      <c r="T45" s="160"/>
      <c r="U45" s="160"/>
      <c r="V45" s="160"/>
      <c r="W45" s="160"/>
      <c r="X45" s="160"/>
      <c r="Y45" s="160"/>
      <c r="Z45" s="160"/>
      <c r="AA45" s="155"/>
      <c r="AB45" s="155"/>
      <c r="AC45" s="155"/>
      <c r="AD45" s="155"/>
      <c r="AE45" s="155"/>
      <c r="AF45" s="155"/>
      <c r="AG45" s="155"/>
      <c r="AH45" s="155"/>
      <c r="AI45" s="155"/>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c r="DH45" s="155"/>
      <c r="DI45" s="155"/>
      <c r="DJ45" s="155"/>
      <c r="DK45" s="155"/>
      <c r="DL45" s="155"/>
      <c r="DM45" s="155"/>
      <c r="DN45" s="155"/>
      <c r="DO45" s="155"/>
      <c r="DP45" s="155"/>
      <c r="DQ45" s="155"/>
      <c r="DR45" s="155"/>
      <c r="DS45" s="155"/>
      <c r="DT45" s="155"/>
      <c r="DU45" s="155"/>
      <c r="DV45" s="155"/>
      <c r="DW45" s="155"/>
      <c r="DX45" s="155"/>
      <c r="DY45" s="155"/>
      <c r="DZ45" s="155"/>
      <c r="EA45" s="155"/>
      <c r="EB45" s="155"/>
      <c r="EC45" s="155"/>
      <c r="ED45" s="155"/>
      <c r="EE45" s="155"/>
      <c r="EF45" s="155"/>
      <c r="EG45" s="155"/>
      <c r="EH45" s="155"/>
      <c r="EI45" s="155"/>
      <c r="EJ45" s="155"/>
      <c r="EK45" s="155"/>
      <c r="EL45" s="155"/>
      <c r="EM45" s="155"/>
      <c r="EN45" s="155"/>
      <c r="EO45" s="155"/>
      <c r="EP45" s="155"/>
      <c r="EQ45" s="155"/>
      <c r="ER45" s="155"/>
      <c r="ES45" s="155"/>
      <c r="ET45" s="155"/>
      <c r="EU45" s="155"/>
      <c r="EV45" s="155"/>
      <c r="EW45" s="155"/>
      <c r="EX45" s="155"/>
      <c r="EY45" s="155"/>
      <c r="EZ45" s="155"/>
      <c r="FA45" s="155"/>
      <c r="FB45" s="155"/>
      <c r="FC45" s="155"/>
      <c r="FD45" s="155"/>
      <c r="FE45" s="155"/>
      <c r="FF45" s="155"/>
      <c r="FG45" s="155"/>
      <c r="FH45" s="155"/>
      <c r="FI45" s="155"/>
      <c r="FJ45" s="155"/>
      <c r="FK45" s="155"/>
      <c r="FL45" s="155"/>
      <c r="FM45" s="155"/>
      <c r="FN45" s="155"/>
      <c r="FO45" s="155"/>
      <c r="FP45" s="155"/>
      <c r="FQ45" s="155"/>
      <c r="FR45" s="155"/>
      <c r="FS45" s="155"/>
      <c r="FT45" s="155"/>
      <c r="FU45" s="155"/>
      <c r="FV45" s="155"/>
      <c r="FW45" s="155"/>
      <c r="FX45" s="155"/>
      <c r="FY45" s="155"/>
      <c r="FZ45" s="155"/>
      <c r="GA45" s="155"/>
      <c r="GB45" s="155"/>
      <c r="GC45" s="155"/>
      <c r="GD45" s="155"/>
      <c r="GE45" s="155"/>
      <c r="GF45" s="155"/>
      <c r="GG45" s="155"/>
      <c r="GH45" s="155"/>
      <c r="GI45" s="155"/>
      <c r="GJ45" s="155"/>
      <c r="GK45" s="155"/>
      <c r="GL45" s="155"/>
      <c r="GM45" s="155"/>
      <c r="GN45" s="155"/>
      <c r="GO45" s="155"/>
      <c r="GP45" s="155"/>
      <c r="GQ45" s="155"/>
      <c r="GR45" s="155"/>
      <c r="GS45" s="155"/>
      <c r="GT45" s="155"/>
      <c r="GU45" s="155"/>
      <c r="GV45" s="155"/>
      <c r="GW45" s="155"/>
      <c r="GX45" s="155"/>
      <c r="GY45" s="155"/>
      <c r="GZ45" s="155"/>
      <c r="HA45" s="155"/>
      <c r="HB45" s="155"/>
      <c r="HC45" s="155"/>
      <c r="HD45" s="155"/>
      <c r="HE45" s="155"/>
      <c r="HF45" s="155"/>
      <c r="HG45" s="155"/>
      <c r="HH45" s="155"/>
      <c r="HI45" s="155"/>
      <c r="HJ45" s="155"/>
      <c r="HK45" s="155"/>
      <c r="HL45" s="155"/>
      <c r="HM45" s="155"/>
      <c r="HN45" s="155"/>
      <c r="HO45" s="155"/>
      <c r="HP45" s="155"/>
      <c r="HQ45" s="155"/>
      <c r="HR45" s="155"/>
      <c r="HS45" s="155"/>
      <c r="HT45" s="155"/>
      <c r="HU45" s="155"/>
      <c r="HV45" s="155"/>
      <c r="HW45" s="155"/>
      <c r="HX45" s="155"/>
      <c r="HY45" s="155"/>
      <c r="HZ45" s="155"/>
      <c r="IA45" s="155"/>
      <c r="IB45" s="155"/>
      <c r="IC45" s="155"/>
      <c r="ID45" s="155"/>
      <c r="IE45" s="155"/>
      <c r="IF45" s="155"/>
      <c r="IG45" s="155"/>
      <c r="IH45" s="155"/>
      <c r="II45" s="155"/>
      <c r="IJ45" s="155"/>
      <c r="IK45" s="155"/>
    </row>
    <row r="46" spans="1:1421" x14ac:dyDescent="0.3">
      <c r="J46" s="155"/>
      <c r="K46" s="155"/>
      <c r="L46" s="155"/>
      <c r="M46" s="155"/>
      <c r="N46" s="155"/>
      <c r="O46" s="155"/>
      <c r="P46" s="155"/>
      <c r="Q46" s="155"/>
      <c r="T46" s="160"/>
      <c r="U46" s="160"/>
      <c r="V46" s="160"/>
      <c r="W46" s="160"/>
      <c r="X46" s="160"/>
      <c r="Y46" s="160"/>
      <c r="Z46" s="160"/>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c r="DH46" s="155"/>
      <c r="DI46" s="155"/>
      <c r="DJ46" s="155"/>
      <c r="DK46" s="155"/>
      <c r="DL46" s="155"/>
      <c r="DM46" s="155"/>
      <c r="DN46" s="155"/>
      <c r="DO46" s="155"/>
      <c r="DP46" s="155"/>
      <c r="DQ46" s="155"/>
      <c r="DR46" s="155"/>
      <c r="DS46" s="155"/>
      <c r="DT46" s="155"/>
      <c r="DU46" s="155"/>
      <c r="DV46" s="155"/>
      <c r="DW46" s="155"/>
      <c r="DX46" s="155"/>
      <c r="DY46" s="155"/>
      <c r="DZ46" s="155"/>
      <c r="EA46" s="155"/>
      <c r="EB46" s="155"/>
      <c r="EC46" s="155"/>
      <c r="ED46" s="155"/>
      <c r="EE46" s="155"/>
      <c r="EF46" s="155"/>
      <c r="EG46" s="155"/>
      <c r="EH46" s="155"/>
      <c r="EI46" s="155"/>
      <c r="EJ46" s="155"/>
      <c r="EK46" s="155"/>
      <c r="EL46" s="155"/>
      <c r="EM46" s="155"/>
      <c r="EN46" s="155"/>
      <c r="EO46" s="155"/>
      <c r="EP46" s="155"/>
      <c r="EQ46" s="155"/>
      <c r="ER46" s="155"/>
      <c r="ES46" s="155"/>
      <c r="ET46" s="155"/>
      <c r="EU46" s="155"/>
      <c r="EV46" s="155"/>
      <c r="EW46" s="155"/>
      <c r="EX46" s="155"/>
      <c r="EY46" s="155"/>
      <c r="EZ46" s="155"/>
      <c r="FA46" s="155"/>
      <c r="FB46" s="155"/>
      <c r="FC46" s="155"/>
      <c r="FD46" s="155"/>
      <c r="FE46" s="155"/>
      <c r="FF46" s="155"/>
      <c r="FG46" s="155"/>
      <c r="FH46" s="155"/>
      <c r="FI46" s="155"/>
      <c r="FJ46" s="155"/>
      <c r="FK46" s="155"/>
      <c r="FL46" s="155"/>
      <c r="FM46" s="155"/>
      <c r="FN46" s="155"/>
      <c r="FO46" s="155"/>
      <c r="FP46" s="155"/>
      <c r="FQ46" s="155"/>
      <c r="FR46" s="155"/>
      <c r="FS46" s="155"/>
      <c r="FT46" s="155"/>
      <c r="FU46" s="155"/>
      <c r="FV46" s="155"/>
      <c r="FW46" s="155"/>
      <c r="FX46" s="155"/>
      <c r="FY46" s="155"/>
      <c r="FZ46" s="155"/>
      <c r="GA46" s="155"/>
      <c r="GB46" s="155"/>
      <c r="GC46" s="155"/>
      <c r="GD46" s="155"/>
      <c r="GE46" s="155"/>
      <c r="GF46" s="155"/>
      <c r="GG46" s="155"/>
      <c r="GH46" s="155"/>
      <c r="GI46" s="155"/>
      <c r="GJ46" s="155"/>
      <c r="GK46" s="155"/>
      <c r="GL46" s="155"/>
      <c r="GM46" s="155"/>
      <c r="GN46" s="155"/>
      <c r="GO46" s="155"/>
      <c r="GP46" s="155"/>
      <c r="GQ46" s="155"/>
      <c r="GR46" s="155"/>
      <c r="GS46" s="155"/>
      <c r="GT46" s="155"/>
      <c r="GU46" s="155"/>
      <c r="GV46" s="155"/>
      <c r="GW46" s="155"/>
      <c r="GX46" s="155"/>
      <c r="GY46" s="155"/>
      <c r="GZ46" s="155"/>
      <c r="HA46" s="155"/>
      <c r="HB46" s="155"/>
      <c r="HC46" s="155"/>
      <c r="HD46" s="155"/>
      <c r="HE46" s="155"/>
      <c r="HF46" s="155"/>
      <c r="HG46" s="155"/>
      <c r="HH46" s="155"/>
      <c r="HI46" s="155"/>
      <c r="HJ46" s="155"/>
      <c r="HK46" s="155"/>
      <c r="HL46" s="155"/>
      <c r="HM46" s="155"/>
      <c r="HN46" s="155"/>
      <c r="HO46" s="155"/>
      <c r="HP46" s="155"/>
      <c r="HQ46" s="155"/>
      <c r="HR46" s="155"/>
      <c r="HS46" s="155"/>
      <c r="HT46" s="155"/>
      <c r="HU46" s="155"/>
      <c r="HV46" s="155"/>
      <c r="HW46" s="155"/>
      <c r="HX46" s="155"/>
      <c r="HY46" s="155"/>
      <c r="HZ46" s="155"/>
      <c r="IA46" s="155"/>
      <c r="IB46" s="155"/>
      <c r="IC46" s="155"/>
      <c r="ID46" s="155"/>
      <c r="IE46" s="155"/>
      <c r="IF46" s="155"/>
      <c r="IG46" s="155"/>
      <c r="IH46" s="155"/>
      <c r="II46" s="155"/>
      <c r="IJ46" s="155"/>
      <c r="IK46" s="155"/>
      <c r="IL46" s="113"/>
      <c r="IM46" s="113"/>
      <c r="IN46" s="113"/>
      <c r="IO46" s="113"/>
      <c r="IP46" s="113"/>
      <c r="IQ46" s="113"/>
      <c r="IR46" s="113"/>
      <c r="IS46" s="41"/>
      <c r="IT46" s="41"/>
      <c r="IU46" s="41"/>
      <c r="IV46" s="41"/>
      <c r="IW46" s="41"/>
      <c r="IX46" s="41"/>
      <c r="IY46" s="41"/>
      <c r="IZ46" s="41"/>
      <c r="JA46" s="41"/>
      <c r="JB46" s="41"/>
      <c r="JC46" s="41"/>
      <c r="JD46" s="41"/>
      <c r="JE46" s="41"/>
      <c r="JF46" s="41"/>
      <c r="JG46" s="41"/>
      <c r="JH46" s="41"/>
      <c r="JI46" s="41"/>
      <c r="JJ46" s="41"/>
      <c r="JK46" s="41"/>
      <c r="JL46" s="41"/>
      <c r="JM46" s="41"/>
      <c r="JN46" s="41"/>
      <c r="JO46" s="41"/>
      <c r="JP46" s="41"/>
      <c r="JQ46" s="41"/>
      <c r="JR46" s="41"/>
      <c r="JS46" s="41"/>
      <c r="JT46" s="41"/>
      <c r="JU46" s="41"/>
      <c r="JV46" s="41"/>
      <c r="JW46" s="41"/>
      <c r="JX46" s="41"/>
      <c r="JY46" s="41"/>
      <c r="JZ46" s="41"/>
      <c r="KA46" s="41"/>
      <c r="KB46" s="41"/>
      <c r="KC46" s="41"/>
      <c r="KD46" s="41"/>
      <c r="KE46" s="41"/>
      <c r="KF46" s="41"/>
      <c r="KG46" s="41"/>
      <c r="KH46" s="41"/>
      <c r="KI46" s="41"/>
      <c r="KJ46" s="41"/>
      <c r="KK46" s="41"/>
      <c r="KL46" s="41"/>
      <c r="KM46" s="41"/>
      <c r="KN46" s="41"/>
      <c r="KO46" s="41"/>
      <c r="KP46" s="41"/>
      <c r="KQ46" s="41"/>
      <c r="KR46" s="41"/>
      <c r="KS46" s="41"/>
      <c r="KT46" s="41"/>
      <c r="KU46" s="41"/>
      <c r="KV46" s="41"/>
      <c r="KW46" s="41"/>
      <c r="KX46" s="41"/>
      <c r="KY46" s="41"/>
      <c r="KZ46" s="41"/>
      <c r="LA46" s="41"/>
      <c r="LB46" s="41"/>
      <c r="LC46" s="41"/>
      <c r="LD46" s="41"/>
      <c r="LE46" s="41"/>
      <c r="LF46" s="41"/>
      <c r="LG46" s="41"/>
      <c r="LH46" s="41"/>
      <c r="LI46" s="41"/>
      <c r="LJ46" s="41"/>
      <c r="LK46" s="41"/>
      <c r="LL46" s="41"/>
      <c r="LM46" s="41"/>
      <c r="LN46" s="41"/>
      <c r="LO46" s="41"/>
      <c r="LP46" s="41"/>
      <c r="LQ46" s="41"/>
      <c r="LR46" s="41"/>
      <c r="LS46" s="41"/>
      <c r="LT46" s="41"/>
      <c r="LU46" s="41"/>
      <c r="LV46" s="41"/>
      <c r="LW46" s="41"/>
      <c r="LX46" s="41"/>
      <c r="LY46" s="41"/>
      <c r="LZ46" s="41"/>
      <c r="MA46" s="41"/>
      <c r="MB46" s="41"/>
      <c r="MC46" s="41"/>
      <c r="MD46" s="41"/>
      <c r="ME46" s="41"/>
      <c r="MF46" s="41"/>
      <c r="MG46" s="41"/>
      <c r="MH46" s="41"/>
      <c r="MI46" s="41"/>
      <c r="MJ46" s="41"/>
      <c r="MK46" s="41"/>
      <c r="ML46" s="41"/>
      <c r="MM46" s="41"/>
      <c r="MN46" s="41"/>
      <c r="MO46" s="41"/>
      <c r="MP46" s="41"/>
      <c r="MQ46" s="41"/>
      <c r="MR46" s="41"/>
      <c r="MS46" s="41"/>
      <c r="MT46" s="41"/>
      <c r="MU46" s="41"/>
      <c r="MV46" s="41"/>
      <c r="MW46" s="41"/>
      <c r="MX46" s="41"/>
      <c r="MY46" s="41"/>
      <c r="MZ46" s="41"/>
      <c r="NA46" s="41"/>
      <c r="NB46" s="41"/>
      <c r="NC46" s="41"/>
      <c r="ND46" s="41"/>
      <c r="NE46" s="41"/>
      <c r="NF46" s="41"/>
      <c r="NG46" s="41"/>
      <c r="NH46" s="41"/>
      <c r="NI46" s="41"/>
      <c r="NJ46" s="41"/>
      <c r="NK46" s="41"/>
      <c r="NL46" s="41"/>
      <c r="NM46" s="41"/>
      <c r="NN46" s="41"/>
      <c r="NO46" s="41"/>
      <c r="NP46" s="41"/>
      <c r="NQ46" s="41"/>
      <c r="NR46" s="41"/>
      <c r="NS46" s="41"/>
      <c r="NT46" s="41"/>
      <c r="NU46" s="41"/>
      <c r="NV46" s="41"/>
      <c r="NW46" s="41"/>
      <c r="NX46" s="41"/>
      <c r="NY46" s="41"/>
      <c r="NZ46" s="41"/>
      <c r="OA46" s="41"/>
      <c r="OB46" s="41"/>
      <c r="OC46" s="41"/>
      <c r="OD46" s="41"/>
      <c r="OE46" s="41"/>
      <c r="OF46" s="41"/>
      <c r="OG46" s="41"/>
      <c r="OH46" s="41"/>
      <c r="OI46" s="41"/>
      <c r="OJ46" s="41"/>
      <c r="OK46" s="41"/>
      <c r="OL46" s="41"/>
      <c r="OM46" s="41"/>
      <c r="ON46" s="41"/>
      <c r="OO46" s="41"/>
      <c r="OP46" s="41"/>
      <c r="OQ46" s="41"/>
      <c r="OR46" s="41"/>
      <c r="OS46" s="41"/>
      <c r="OT46" s="41"/>
      <c r="OU46" s="41"/>
      <c r="OV46" s="41"/>
      <c r="OW46" s="41"/>
      <c r="OX46" s="41"/>
      <c r="OY46" s="41"/>
      <c r="OZ46" s="41"/>
      <c r="PA46" s="41"/>
      <c r="PB46" s="41"/>
      <c r="PC46" s="41"/>
      <c r="PD46" s="41"/>
      <c r="PE46" s="41"/>
      <c r="PF46" s="41"/>
      <c r="PG46" s="41"/>
      <c r="PH46" s="41"/>
      <c r="PI46" s="41"/>
      <c r="PJ46" s="41"/>
      <c r="PK46" s="41"/>
      <c r="PL46" s="41"/>
      <c r="PM46" s="41"/>
      <c r="PN46" s="41"/>
      <c r="PO46" s="41"/>
      <c r="PP46" s="41"/>
      <c r="PQ46" s="41"/>
      <c r="PR46" s="41"/>
      <c r="PS46" s="41"/>
      <c r="PT46" s="41"/>
      <c r="PU46" s="41"/>
      <c r="PV46" s="41"/>
      <c r="PW46" s="41"/>
      <c r="PX46" s="41"/>
      <c r="PY46" s="41"/>
      <c r="PZ46" s="41"/>
      <c r="QA46" s="41"/>
      <c r="QB46" s="41"/>
      <c r="QC46" s="41"/>
      <c r="QD46" s="41"/>
      <c r="QE46" s="41"/>
      <c r="QF46" s="41"/>
      <c r="QG46" s="41"/>
      <c r="QH46" s="41"/>
      <c r="QI46" s="41"/>
      <c r="QJ46" s="41"/>
      <c r="QK46" s="41"/>
      <c r="QL46" s="41"/>
      <c r="QM46" s="41"/>
      <c r="QN46" s="41"/>
      <c r="QO46" s="41"/>
      <c r="QP46" s="41"/>
      <c r="QQ46" s="41"/>
      <c r="QR46" s="41"/>
      <c r="QS46" s="41"/>
      <c r="QT46" s="41"/>
      <c r="QU46" s="41"/>
      <c r="QV46" s="41"/>
      <c r="QW46" s="41"/>
      <c r="QX46" s="41"/>
      <c r="QY46" s="41"/>
      <c r="QZ46" s="41"/>
      <c r="RA46" s="41"/>
      <c r="RB46" s="41"/>
      <c r="RC46" s="41"/>
      <c r="RD46" s="41"/>
      <c r="RE46" s="41"/>
      <c r="RF46" s="41"/>
      <c r="RG46" s="41"/>
      <c r="RH46" s="41"/>
      <c r="RI46" s="41"/>
      <c r="RJ46" s="41"/>
      <c r="RK46" s="41"/>
      <c r="RL46" s="41"/>
      <c r="RM46" s="41"/>
      <c r="RN46" s="41"/>
      <c r="RO46" s="41"/>
      <c r="RP46" s="41"/>
      <c r="RQ46" s="41"/>
      <c r="RR46" s="41"/>
      <c r="RS46" s="41"/>
      <c r="RT46" s="41"/>
      <c r="RU46" s="41"/>
      <c r="RV46" s="41"/>
      <c r="RW46" s="41"/>
      <c r="RX46" s="41"/>
      <c r="RY46" s="41"/>
      <c r="RZ46" s="41"/>
      <c r="SA46" s="41"/>
      <c r="SB46" s="41"/>
      <c r="SC46" s="41"/>
      <c r="SD46" s="41"/>
      <c r="SE46" s="41"/>
      <c r="SF46" s="41"/>
      <c r="SG46" s="41"/>
      <c r="SH46" s="41"/>
      <c r="SI46" s="41"/>
      <c r="SJ46" s="41"/>
      <c r="SK46" s="41"/>
      <c r="SL46" s="41"/>
      <c r="SM46" s="41"/>
      <c r="SN46" s="41"/>
      <c r="SO46" s="41"/>
      <c r="SP46" s="41"/>
      <c r="SQ46" s="41"/>
      <c r="SR46" s="41"/>
      <c r="SS46" s="41"/>
      <c r="ST46" s="41"/>
      <c r="SU46" s="41"/>
      <c r="SV46" s="41"/>
      <c r="SW46" s="41"/>
      <c r="SX46" s="41"/>
      <c r="SY46" s="41"/>
      <c r="SZ46" s="41"/>
      <c r="TA46" s="41"/>
      <c r="TB46" s="41"/>
      <c r="TC46" s="41"/>
      <c r="TD46" s="41"/>
      <c r="TE46" s="41"/>
      <c r="TF46" s="41"/>
      <c r="TG46" s="41"/>
      <c r="TH46" s="41"/>
      <c r="TI46" s="41"/>
      <c r="TJ46" s="41"/>
      <c r="TK46" s="41"/>
      <c r="TL46" s="41"/>
      <c r="TM46" s="41"/>
      <c r="TN46" s="41"/>
      <c r="TO46" s="41"/>
      <c r="TP46" s="41"/>
      <c r="TQ46" s="41"/>
      <c r="TR46" s="41"/>
      <c r="TS46" s="41"/>
      <c r="TT46" s="41"/>
      <c r="TU46" s="41"/>
      <c r="TV46" s="41"/>
      <c r="TW46" s="41"/>
      <c r="TX46" s="41"/>
      <c r="TY46" s="41"/>
      <c r="TZ46" s="41"/>
      <c r="UA46" s="41"/>
      <c r="UB46" s="41"/>
      <c r="UC46" s="41"/>
      <c r="UD46" s="41"/>
      <c r="UE46" s="41"/>
      <c r="UF46" s="41"/>
      <c r="UG46" s="41"/>
      <c r="UH46" s="41"/>
      <c r="UI46" s="41"/>
      <c r="UJ46" s="41"/>
      <c r="UK46" s="41"/>
      <c r="UL46" s="41"/>
      <c r="UM46" s="41"/>
      <c r="UN46" s="41"/>
      <c r="UO46" s="41"/>
      <c r="UP46" s="41"/>
      <c r="UQ46" s="41"/>
      <c r="UR46" s="41"/>
      <c r="US46" s="41"/>
      <c r="UT46" s="41"/>
      <c r="UU46" s="41"/>
      <c r="UV46" s="41"/>
      <c r="UW46" s="41"/>
      <c r="UX46" s="41"/>
      <c r="UY46" s="41"/>
      <c r="UZ46" s="41"/>
      <c r="VA46" s="41"/>
      <c r="VB46" s="41"/>
      <c r="VC46" s="41"/>
      <c r="VD46" s="41"/>
      <c r="VE46" s="41"/>
      <c r="VF46" s="41"/>
      <c r="VG46" s="41"/>
      <c r="VH46" s="41"/>
      <c r="VI46" s="41"/>
      <c r="VJ46" s="41"/>
      <c r="VK46" s="41"/>
      <c r="VL46" s="41"/>
      <c r="VM46" s="41"/>
      <c r="VN46" s="41"/>
      <c r="VO46" s="41"/>
      <c r="VP46" s="41"/>
      <c r="VQ46" s="41"/>
      <c r="VR46" s="41"/>
      <c r="VS46" s="41"/>
      <c r="VT46" s="41"/>
      <c r="VU46" s="41"/>
      <c r="VV46" s="41"/>
      <c r="VW46" s="41"/>
      <c r="VX46" s="41"/>
      <c r="VY46" s="41"/>
      <c r="VZ46" s="41"/>
      <c r="WA46" s="41"/>
      <c r="WB46" s="41"/>
      <c r="WC46" s="41"/>
      <c r="WD46" s="41"/>
      <c r="WE46" s="41"/>
      <c r="WF46" s="41"/>
      <c r="WG46" s="41"/>
      <c r="WH46" s="41"/>
      <c r="WI46" s="41"/>
      <c r="WJ46" s="41"/>
      <c r="WK46" s="41"/>
      <c r="WL46" s="41"/>
      <c r="WM46" s="41"/>
      <c r="WN46" s="41"/>
      <c r="WO46" s="41"/>
      <c r="WP46" s="41"/>
      <c r="WQ46" s="41"/>
      <c r="WR46" s="41"/>
      <c r="WS46" s="41"/>
      <c r="WT46" s="41"/>
      <c r="WU46" s="41"/>
      <c r="WV46" s="41"/>
      <c r="WW46" s="41"/>
      <c r="WX46" s="41"/>
      <c r="WY46" s="41"/>
      <c r="WZ46" s="41"/>
      <c r="XA46" s="41"/>
      <c r="XB46" s="41"/>
      <c r="XC46" s="41"/>
      <c r="XD46" s="41"/>
      <c r="XE46" s="41"/>
      <c r="XF46" s="41"/>
      <c r="XG46" s="41"/>
      <c r="XH46" s="41"/>
      <c r="XI46" s="41"/>
      <c r="XJ46" s="41"/>
      <c r="XK46" s="41"/>
      <c r="XL46" s="41"/>
      <c r="XM46" s="41"/>
      <c r="XN46" s="41"/>
      <c r="XO46" s="41"/>
      <c r="XP46" s="41"/>
      <c r="XQ46" s="41"/>
      <c r="XR46" s="41"/>
      <c r="XS46" s="41"/>
      <c r="XT46" s="41"/>
      <c r="XU46" s="41"/>
      <c r="XV46" s="41"/>
      <c r="XW46" s="41"/>
      <c r="XX46" s="41"/>
      <c r="XY46" s="41"/>
      <c r="XZ46" s="41"/>
      <c r="YA46" s="41"/>
      <c r="YB46" s="41"/>
      <c r="YC46" s="41"/>
      <c r="YD46" s="41"/>
      <c r="YE46" s="41"/>
      <c r="YF46" s="41"/>
      <c r="YG46" s="41"/>
      <c r="YH46" s="41"/>
      <c r="YI46" s="41"/>
      <c r="YJ46" s="41"/>
      <c r="YK46" s="41"/>
      <c r="YL46" s="41"/>
      <c r="YM46" s="41"/>
      <c r="YN46" s="41"/>
      <c r="YO46" s="41"/>
      <c r="YP46" s="41"/>
      <c r="YQ46" s="41"/>
      <c r="YR46" s="41"/>
      <c r="YS46" s="41"/>
      <c r="YT46" s="41"/>
      <c r="YU46" s="41"/>
      <c r="YV46" s="41"/>
      <c r="YW46" s="41"/>
      <c r="YX46" s="41"/>
      <c r="YY46" s="41"/>
      <c r="YZ46" s="41"/>
      <c r="ZA46" s="41"/>
      <c r="ZB46" s="41"/>
      <c r="ZC46" s="41"/>
      <c r="ZD46" s="41"/>
      <c r="ZE46" s="41"/>
      <c r="ZF46" s="41"/>
      <c r="ZG46" s="41"/>
      <c r="ZH46" s="41"/>
      <c r="ZI46" s="41"/>
      <c r="ZJ46" s="41"/>
      <c r="ZK46" s="41"/>
      <c r="ZL46" s="41"/>
      <c r="ZM46" s="41"/>
      <c r="ZN46" s="41"/>
      <c r="ZO46" s="41"/>
      <c r="ZP46" s="41"/>
      <c r="ZQ46" s="41"/>
      <c r="ZR46" s="41"/>
      <c r="ZS46" s="41"/>
      <c r="ZT46" s="41"/>
      <c r="ZU46" s="41"/>
      <c r="ZV46" s="41"/>
      <c r="ZW46" s="41"/>
      <c r="ZX46" s="41"/>
      <c r="ZY46" s="41"/>
      <c r="ZZ46" s="41"/>
      <c r="AAA46" s="41"/>
      <c r="AAB46" s="41"/>
      <c r="AAC46" s="41"/>
      <c r="AAD46" s="41"/>
      <c r="AAE46" s="41"/>
      <c r="AAF46" s="41"/>
      <c r="AAG46" s="41"/>
      <c r="AAH46" s="41"/>
      <c r="AAI46" s="41"/>
      <c r="AAJ46" s="41"/>
      <c r="AAK46" s="41"/>
      <c r="AAL46" s="41"/>
      <c r="AAM46" s="41"/>
      <c r="AAN46" s="41"/>
      <c r="AAO46" s="41"/>
      <c r="AAP46" s="41"/>
      <c r="AAQ46" s="41"/>
      <c r="AAR46" s="41"/>
      <c r="AAS46" s="41"/>
      <c r="AAT46" s="41"/>
      <c r="AAU46" s="41"/>
      <c r="AAV46" s="41"/>
      <c r="AAW46" s="41"/>
      <c r="AAX46" s="41"/>
      <c r="AAY46" s="41"/>
      <c r="AAZ46" s="41"/>
      <c r="ABA46" s="41"/>
      <c r="ABB46" s="41"/>
      <c r="ABC46" s="41"/>
      <c r="ABD46" s="41"/>
      <c r="ABE46" s="41"/>
      <c r="ABF46" s="41"/>
      <c r="ABG46" s="41"/>
      <c r="ABH46" s="41"/>
      <c r="ABI46" s="41"/>
      <c r="ABJ46" s="41"/>
      <c r="ABK46" s="41"/>
      <c r="ABL46" s="41"/>
      <c r="ABM46" s="41"/>
      <c r="ABN46" s="41"/>
      <c r="ABO46" s="41"/>
      <c r="ABP46" s="41"/>
      <c r="ABQ46" s="41"/>
      <c r="ABR46" s="41"/>
      <c r="ABS46" s="41"/>
      <c r="ABT46" s="41"/>
      <c r="ABU46" s="41"/>
      <c r="ABV46" s="41"/>
      <c r="ABW46" s="41"/>
      <c r="ABX46" s="41"/>
      <c r="ABY46" s="41"/>
      <c r="ABZ46" s="41"/>
      <c r="ACA46" s="41"/>
      <c r="ACB46" s="41"/>
      <c r="ACC46" s="41"/>
      <c r="ACD46" s="41"/>
      <c r="ACE46" s="41"/>
      <c r="ACF46" s="41"/>
      <c r="ACG46" s="41"/>
      <c r="ACH46" s="41"/>
      <c r="ACI46" s="41"/>
      <c r="ACJ46" s="41"/>
      <c r="ACK46" s="41"/>
      <c r="ACL46" s="41"/>
      <c r="ACM46" s="41"/>
      <c r="ACN46" s="41"/>
      <c r="ACO46" s="41"/>
      <c r="ACP46" s="41"/>
      <c r="ACQ46" s="41"/>
      <c r="ACR46" s="41"/>
      <c r="ACS46" s="41"/>
      <c r="ACT46" s="41"/>
      <c r="ACU46" s="41"/>
      <c r="ACV46" s="41"/>
      <c r="ACW46" s="41"/>
      <c r="ACX46" s="41"/>
      <c r="ACY46" s="41"/>
      <c r="ACZ46" s="41"/>
      <c r="ADA46" s="41"/>
      <c r="ADB46" s="41"/>
      <c r="ADC46" s="41"/>
      <c r="ADD46" s="41"/>
      <c r="ADE46" s="41"/>
      <c r="ADF46" s="41"/>
      <c r="ADG46" s="41"/>
      <c r="ADH46" s="41"/>
      <c r="ADI46" s="41"/>
      <c r="ADJ46" s="41"/>
      <c r="ADK46" s="41"/>
      <c r="ADL46" s="41"/>
      <c r="ADM46" s="41"/>
      <c r="ADN46" s="41"/>
      <c r="ADO46" s="41"/>
      <c r="ADP46" s="41"/>
      <c r="ADQ46" s="41"/>
      <c r="ADR46" s="41"/>
      <c r="ADS46" s="41"/>
      <c r="ADT46" s="41"/>
      <c r="ADU46" s="41"/>
      <c r="ADV46" s="41"/>
      <c r="ADW46" s="41"/>
      <c r="ADX46" s="41"/>
      <c r="ADY46" s="41"/>
      <c r="ADZ46" s="41"/>
      <c r="AEA46" s="41"/>
      <c r="AEB46" s="41"/>
      <c r="AEC46" s="41"/>
      <c r="AED46" s="41"/>
      <c r="AEE46" s="41"/>
      <c r="AEF46" s="41"/>
      <c r="AEG46" s="41"/>
      <c r="AEH46" s="41"/>
      <c r="AEI46" s="41"/>
      <c r="AEJ46" s="41"/>
      <c r="AEK46" s="41"/>
      <c r="AEL46" s="41"/>
      <c r="AEM46" s="41"/>
      <c r="AEN46" s="41"/>
      <c r="AEO46" s="41"/>
      <c r="AEP46" s="41"/>
      <c r="AEQ46" s="41"/>
      <c r="AER46" s="41"/>
      <c r="AES46" s="41"/>
      <c r="AET46" s="41"/>
      <c r="AEU46" s="41"/>
      <c r="AEV46" s="41"/>
      <c r="AEW46" s="41"/>
      <c r="AEX46" s="41"/>
      <c r="AEY46" s="41"/>
      <c r="AEZ46" s="41"/>
      <c r="AFA46" s="41"/>
      <c r="AFB46" s="41"/>
      <c r="AFC46" s="41"/>
      <c r="AFD46" s="41"/>
      <c r="AFE46" s="41"/>
      <c r="AFF46" s="41"/>
      <c r="AFG46" s="41"/>
      <c r="AFH46" s="41"/>
      <c r="AFI46" s="41"/>
      <c r="AFJ46" s="41"/>
      <c r="AFK46" s="41"/>
      <c r="AFL46" s="41"/>
      <c r="AFM46" s="41"/>
      <c r="AFN46" s="41"/>
      <c r="AFO46" s="41"/>
      <c r="AFP46" s="41"/>
      <c r="AFQ46" s="41"/>
      <c r="AFR46" s="41"/>
      <c r="AFS46" s="41"/>
      <c r="AFT46" s="41"/>
      <c r="AFU46" s="41"/>
      <c r="AFV46" s="41"/>
      <c r="AFW46" s="41"/>
      <c r="AFX46" s="41"/>
      <c r="AFY46" s="41"/>
      <c r="AFZ46" s="41"/>
      <c r="AGA46" s="41"/>
      <c r="AGB46" s="41"/>
      <c r="AGC46" s="41"/>
      <c r="AGD46" s="41"/>
      <c r="AGE46" s="41"/>
      <c r="AGF46" s="41"/>
      <c r="AGG46" s="41"/>
      <c r="AGH46" s="41"/>
      <c r="AGI46" s="41"/>
      <c r="AGJ46" s="41"/>
      <c r="AGK46" s="41"/>
      <c r="AGL46" s="41"/>
      <c r="AGM46" s="41"/>
      <c r="AGN46" s="41"/>
      <c r="AGO46" s="41"/>
      <c r="AGP46" s="41"/>
      <c r="AGQ46" s="41"/>
      <c r="AGR46" s="41"/>
      <c r="AGS46" s="41"/>
      <c r="AGT46" s="41"/>
      <c r="AGU46" s="41"/>
      <c r="AGV46" s="41"/>
      <c r="AGW46" s="41"/>
      <c r="AGX46" s="41"/>
      <c r="AGY46" s="41"/>
      <c r="AGZ46" s="41"/>
      <c r="AHA46" s="41"/>
      <c r="AHB46" s="41"/>
      <c r="AHC46" s="41"/>
      <c r="AHD46" s="41"/>
      <c r="AHE46" s="41"/>
      <c r="AHF46" s="41"/>
      <c r="AHG46" s="41"/>
      <c r="AHH46" s="41"/>
      <c r="AHI46" s="41"/>
      <c r="AHJ46" s="41"/>
      <c r="AHK46" s="41"/>
      <c r="AHL46" s="41"/>
      <c r="AHM46" s="41"/>
      <c r="AHN46" s="41"/>
      <c r="AHO46" s="41"/>
      <c r="AHP46" s="41"/>
      <c r="AHQ46" s="41"/>
      <c r="AHR46" s="41"/>
      <c r="AHS46" s="41"/>
      <c r="AHT46" s="41"/>
      <c r="AHU46" s="41"/>
      <c r="AHV46" s="41"/>
      <c r="AHW46" s="41"/>
      <c r="AHX46" s="41"/>
      <c r="AHY46" s="41"/>
      <c r="AHZ46" s="41"/>
      <c r="AIA46" s="41"/>
      <c r="AIB46" s="41"/>
      <c r="AIC46" s="41"/>
      <c r="AID46" s="41"/>
      <c r="AIE46" s="41"/>
      <c r="AIF46" s="41"/>
      <c r="AIG46" s="41"/>
      <c r="AIH46" s="41"/>
      <c r="AII46" s="41"/>
      <c r="AIJ46" s="41"/>
      <c r="AIK46" s="41"/>
      <c r="AIL46" s="41"/>
      <c r="AIM46" s="41"/>
      <c r="AIN46" s="41"/>
      <c r="AIO46" s="41"/>
      <c r="AIP46" s="41"/>
      <c r="AIQ46" s="41"/>
      <c r="AIR46" s="41"/>
      <c r="AIS46" s="41"/>
      <c r="AIT46" s="41"/>
      <c r="AIU46" s="41"/>
      <c r="AIV46" s="41"/>
      <c r="AIW46" s="41"/>
      <c r="AIX46" s="41"/>
      <c r="AIY46" s="41"/>
      <c r="AIZ46" s="41"/>
      <c r="AJA46" s="41"/>
      <c r="AJB46" s="41"/>
      <c r="AJC46" s="41"/>
      <c r="AJD46" s="41"/>
      <c r="AJE46" s="41"/>
      <c r="AJF46" s="41"/>
      <c r="AJG46" s="41"/>
      <c r="AJH46" s="41"/>
      <c r="AJI46" s="41"/>
      <c r="AJJ46" s="41"/>
      <c r="AJK46" s="41"/>
      <c r="AJL46" s="41"/>
      <c r="AJM46" s="41"/>
      <c r="AJN46" s="41"/>
      <c r="AJO46" s="41"/>
      <c r="AJP46" s="41"/>
      <c r="AJQ46" s="41"/>
      <c r="AJR46" s="41"/>
      <c r="AJS46" s="41"/>
      <c r="AJT46" s="41"/>
      <c r="AJU46" s="41"/>
      <c r="AJV46" s="41"/>
      <c r="AJW46" s="41"/>
      <c r="AJX46" s="41"/>
      <c r="AJY46" s="41"/>
      <c r="AJZ46" s="41"/>
      <c r="AKA46" s="41"/>
      <c r="AKB46" s="41"/>
      <c r="AKC46" s="41"/>
      <c r="AKD46" s="41"/>
      <c r="AKE46" s="41"/>
      <c r="AKF46" s="41"/>
      <c r="AKG46" s="41"/>
      <c r="AKH46" s="41"/>
      <c r="AKI46" s="41"/>
      <c r="AKJ46" s="41"/>
      <c r="AKK46" s="41"/>
      <c r="AKL46" s="41"/>
      <c r="AKM46" s="41"/>
      <c r="AKN46" s="41"/>
      <c r="AKO46" s="41"/>
      <c r="AKP46" s="41"/>
      <c r="AKQ46" s="41"/>
      <c r="AKR46" s="41"/>
      <c r="AKS46" s="41"/>
      <c r="AKT46" s="41"/>
      <c r="AKU46" s="41"/>
      <c r="AKV46" s="41"/>
      <c r="AKW46" s="41"/>
      <c r="AKX46" s="41"/>
      <c r="AKY46" s="41"/>
      <c r="AKZ46" s="41"/>
      <c r="ALA46" s="41"/>
      <c r="ALB46" s="41"/>
      <c r="ALC46" s="41"/>
      <c r="ALD46" s="41"/>
      <c r="ALE46" s="41"/>
      <c r="ALF46" s="41"/>
      <c r="ALG46" s="41"/>
      <c r="ALH46" s="41"/>
      <c r="ALI46" s="41"/>
      <c r="ALJ46" s="41"/>
      <c r="ALK46" s="41"/>
      <c r="ALL46" s="41"/>
      <c r="ALM46" s="41"/>
      <c r="ALN46" s="41"/>
      <c r="ALO46" s="41"/>
      <c r="ALP46" s="41"/>
      <c r="ALQ46" s="41"/>
      <c r="ALR46" s="41"/>
      <c r="ALS46" s="41"/>
      <c r="ALT46" s="41"/>
      <c r="ALU46" s="41"/>
      <c r="ALV46" s="41"/>
      <c r="ALW46" s="41"/>
      <c r="ALX46" s="41"/>
      <c r="ALY46" s="41"/>
      <c r="ALZ46" s="41"/>
      <c r="AMA46" s="41"/>
      <c r="AMB46" s="41"/>
      <c r="AMC46" s="41"/>
      <c r="AMD46" s="41"/>
      <c r="AME46" s="41"/>
      <c r="AMF46" s="41"/>
      <c r="AMG46" s="41"/>
      <c r="AMH46" s="41"/>
      <c r="AMI46" s="41"/>
      <c r="AMJ46" s="41"/>
      <c r="AMK46" s="41"/>
      <c r="AML46" s="41"/>
      <c r="AMM46" s="41"/>
      <c r="AMN46" s="41"/>
      <c r="AMO46" s="41"/>
      <c r="AMP46" s="41"/>
      <c r="AMQ46" s="41"/>
      <c r="AMR46" s="41"/>
      <c r="AMS46" s="41"/>
      <c r="AMT46" s="41"/>
      <c r="AMU46" s="41"/>
      <c r="AMV46" s="41"/>
      <c r="AMW46" s="41"/>
      <c r="AMX46" s="41"/>
      <c r="AMY46" s="41"/>
      <c r="AMZ46" s="41"/>
      <c r="ANA46" s="41"/>
      <c r="ANB46" s="41"/>
      <c r="ANC46" s="41"/>
      <c r="AND46" s="41"/>
      <c r="ANE46" s="41"/>
      <c r="ANF46" s="41"/>
      <c r="ANG46" s="41"/>
      <c r="ANH46" s="41"/>
      <c r="ANI46" s="41"/>
      <c r="ANJ46" s="41"/>
      <c r="ANK46" s="41"/>
      <c r="ANL46" s="41"/>
      <c r="ANM46" s="41"/>
      <c r="ANN46" s="41"/>
      <c r="ANO46" s="41"/>
      <c r="ANP46" s="41"/>
      <c r="ANQ46" s="41"/>
      <c r="ANR46" s="41"/>
      <c r="ANS46" s="41"/>
      <c r="ANT46" s="41"/>
      <c r="ANU46" s="41"/>
      <c r="ANV46" s="41"/>
      <c r="ANW46" s="41"/>
      <c r="ANX46" s="41"/>
      <c r="ANY46" s="41"/>
      <c r="ANZ46" s="41"/>
      <c r="AOA46" s="41"/>
      <c r="AOB46" s="41"/>
      <c r="AOC46" s="41"/>
      <c r="AOD46" s="41"/>
      <c r="AOE46" s="41"/>
      <c r="AOF46" s="41"/>
      <c r="AOG46" s="41"/>
      <c r="AOH46" s="41"/>
      <c r="AOI46" s="41"/>
      <c r="AOJ46" s="41"/>
      <c r="AOK46" s="41"/>
      <c r="AOL46" s="41"/>
      <c r="AOM46" s="41"/>
      <c r="AON46" s="41"/>
      <c r="AOO46" s="41"/>
      <c r="AOP46" s="41"/>
      <c r="AOQ46" s="41"/>
      <c r="AOR46" s="41"/>
      <c r="AOS46" s="41"/>
      <c r="AOT46" s="41"/>
      <c r="AOU46" s="41"/>
      <c r="AOV46" s="41"/>
      <c r="AOW46" s="41"/>
      <c r="AOX46" s="41"/>
      <c r="AOY46" s="41"/>
      <c r="AOZ46" s="41"/>
      <c r="APA46" s="41"/>
      <c r="APB46" s="41"/>
      <c r="APC46" s="41"/>
      <c r="APD46" s="41"/>
      <c r="APE46" s="41"/>
      <c r="APF46" s="41"/>
      <c r="APG46" s="41"/>
      <c r="APH46" s="41"/>
      <c r="API46" s="41"/>
      <c r="APJ46" s="41"/>
      <c r="APK46" s="41"/>
      <c r="APL46" s="41"/>
      <c r="APM46" s="41"/>
      <c r="APN46" s="41"/>
      <c r="APO46" s="41"/>
      <c r="APP46" s="41"/>
      <c r="APQ46" s="41"/>
      <c r="APR46" s="41"/>
      <c r="APS46" s="41"/>
      <c r="APT46" s="41"/>
      <c r="APU46" s="41"/>
      <c r="APV46" s="41"/>
      <c r="APW46" s="41"/>
      <c r="APX46" s="41"/>
      <c r="APY46" s="41"/>
      <c r="APZ46" s="41"/>
      <c r="AQA46" s="41"/>
      <c r="AQB46" s="41"/>
      <c r="AQC46" s="41"/>
      <c r="AQD46" s="41"/>
      <c r="AQE46" s="41"/>
      <c r="AQF46" s="41"/>
      <c r="AQG46" s="41"/>
      <c r="AQH46" s="41"/>
      <c r="AQI46" s="41"/>
      <c r="AQJ46" s="41"/>
      <c r="AQK46" s="41"/>
      <c r="AQL46" s="41"/>
      <c r="AQM46" s="41"/>
      <c r="AQN46" s="41"/>
      <c r="AQO46" s="41"/>
      <c r="AQP46" s="41"/>
      <c r="AQQ46" s="41"/>
      <c r="AQR46" s="41"/>
      <c r="AQS46" s="41"/>
      <c r="AQT46" s="41"/>
      <c r="AQU46" s="41"/>
      <c r="AQV46" s="41"/>
      <c r="AQW46" s="41"/>
      <c r="AQX46" s="41"/>
      <c r="AQY46" s="41"/>
      <c r="AQZ46" s="41"/>
      <c r="ARA46" s="41"/>
      <c r="ARB46" s="41"/>
      <c r="ARC46" s="41"/>
      <c r="ARD46" s="41"/>
      <c r="ARE46" s="41"/>
      <c r="ARF46" s="41"/>
      <c r="ARG46" s="41"/>
      <c r="ARH46" s="41"/>
      <c r="ARI46" s="41"/>
      <c r="ARJ46" s="41"/>
      <c r="ARK46" s="41"/>
      <c r="ARL46" s="41"/>
      <c r="ARM46" s="41"/>
      <c r="ARN46" s="41"/>
      <c r="ARO46" s="41"/>
      <c r="ARP46" s="41"/>
      <c r="ARQ46" s="41"/>
      <c r="ARR46" s="41"/>
      <c r="ARS46" s="41"/>
      <c r="ART46" s="41"/>
      <c r="ARU46" s="41"/>
      <c r="ARV46" s="41"/>
      <c r="ARW46" s="41"/>
      <c r="ARX46" s="41"/>
      <c r="ARY46" s="41"/>
      <c r="ARZ46" s="41"/>
      <c r="ASA46" s="41"/>
      <c r="ASB46" s="41"/>
      <c r="ASC46" s="41"/>
      <c r="ASD46" s="41"/>
      <c r="ASE46" s="41"/>
      <c r="ASF46" s="41"/>
      <c r="ASG46" s="41"/>
      <c r="ASH46" s="41"/>
      <c r="ASI46" s="41"/>
      <c r="ASJ46" s="41"/>
      <c r="ASK46" s="41"/>
      <c r="ASL46" s="41"/>
      <c r="ASM46" s="41"/>
      <c r="ASN46" s="41"/>
      <c r="ASO46" s="41"/>
      <c r="ASP46" s="41"/>
      <c r="ASQ46" s="41"/>
      <c r="ASR46" s="41"/>
      <c r="ASS46" s="41"/>
      <c r="AST46" s="41"/>
      <c r="ASU46" s="41"/>
      <c r="ASV46" s="41"/>
      <c r="ASW46" s="41"/>
      <c r="ASX46" s="41"/>
      <c r="ASY46" s="41"/>
      <c r="ASZ46" s="41"/>
      <c r="ATA46" s="41"/>
      <c r="ATB46" s="41"/>
      <c r="ATC46" s="41"/>
      <c r="ATD46" s="41"/>
      <c r="ATE46" s="41"/>
      <c r="ATF46" s="41"/>
      <c r="ATG46" s="41"/>
      <c r="ATH46" s="41"/>
      <c r="ATI46" s="41"/>
      <c r="ATJ46" s="41"/>
      <c r="ATK46" s="41"/>
      <c r="ATL46" s="41"/>
      <c r="ATM46" s="41"/>
      <c r="ATN46" s="41"/>
      <c r="ATO46" s="41"/>
      <c r="ATP46" s="41"/>
      <c r="ATQ46" s="41"/>
      <c r="ATR46" s="41"/>
      <c r="ATS46" s="41"/>
      <c r="ATT46" s="41"/>
      <c r="ATU46" s="41"/>
      <c r="ATV46" s="41"/>
      <c r="ATW46" s="41"/>
      <c r="ATX46" s="41"/>
      <c r="ATY46" s="41"/>
      <c r="ATZ46" s="41"/>
      <c r="AUA46" s="41"/>
      <c r="AUB46" s="41"/>
      <c r="AUC46" s="41"/>
      <c r="AUD46" s="41"/>
      <c r="AUE46" s="41"/>
      <c r="AUF46" s="41"/>
      <c r="AUG46" s="41"/>
      <c r="AUH46" s="41"/>
      <c r="AUI46" s="41"/>
      <c r="AUJ46" s="41"/>
      <c r="AUK46" s="41"/>
      <c r="AUL46" s="41"/>
      <c r="AUM46" s="41"/>
      <c r="AUN46" s="41"/>
      <c r="AUO46" s="41"/>
      <c r="AUP46" s="41"/>
      <c r="AUQ46" s="41"/>
      <c r="AUR46" s="41"/>
      <c r="AUS46" s="41"/>
      <c r="AUT46" s="41"/>
      <c r="AUU46" s="41"/>
      <c r="AUV46" s="41"/>
      <c r="AUW46" s="41"/>
      <c r="AUX46" s="41"/>
      <c r="AUY46" s="41"/>
      <c r="AUZ46" s="41"/>
      <c r="AVA46" s="41"/>
      <c r="AVB46" s="41"/>
      <c r="AVC46" s="41"/>
      <c r="AVD46" s="41"/>
      <c r="AVE46" s="41"/>
      <c r="AVF46" s="41"/>
      <c r="AVG46" s="41"/>
      <c r="AVH46" s="41"/>
      <c r="AVI46" s="41"/>
      <c r="AVJ46" s="41"/>
      <c r="AVK46" s="41"/>
      <c r="AVL46" s="41"/>
      <c r="AVM46" s="41"/>
      <c r="AVN46" s="41"/>
      <c r="AVO46" s="41"/>
      <c r="AVP46" s="41"/>
      <c r="AVQ46" s="41"/>
      <c r="AVR46" s="41"/>
      <c r="AVS46" s="41"/>
      <c r="AVT46" s="41"/>
      <c r="AVU46" s="41"/>
      <c r="AVV46" s="41"/>
      <c r="AVW46" s="41"/>
      <c r="AVX46" s="41"/>
      <c r="AVY46" s="41"/>
      <c r="AVZ46" s="41"/>
      <c r="AWA46" s="41"/>
      <c r="AWB46" s="41"/>
      <c r="AWC46" s="41"/>
      <c r="AWD46" s="41"/>
      <c r="AWE46" s="41"/>
      <c r="AWF46" s="41"/>
      <c r="AWG46" s="41"/>
      <c r="AWH46" s="41"/>
      <c r="AWI46" s="41"/>
      <c r="AWJ46" s="41"/>
      <c r="AWK46" s="41"/>
      <c r="AWL46" s="41"/>
      <c r="AWM46" s="41"/>
      <c r="AWN46" s="41"/>
      <c r="AWO46" s="41"/>
      <c r="AWP46" s="41"/>
      <c r="AWQ46" s="41"/>
      <c r="AWR46" s="41"/>
      <c r="AWS46" s="41"/>
      <c r="AWT46" s="41"/>
      <c r="AWU46" s="41"/>
      <c r="AWV46" s="41"/>
      <c r="AWW46" s="41"/>
      <c r="AWX46" s="41"/>
      <c r="AWY46" s="41"/>
      <c r="AWZ46" s="41"/>
      <c r="AXA46" s="41"/>
      <c r="AXB46" s="41"/>
      <c r="AXC46" s="41"/>
      <c r="AXD46" s="41"/>
      <c r="AXE46" s="41"/>
      <c r="AXF46" s="41"/>
      <c r="AXG46" s="41"/>
      <c r="AXH46" s="41"/>
      <c r="AXI46" s="41"/>
      <c r="AXJ46" s="41"/>
      <c r="AXK46" s="41"/>
      <c r="AXL46" s="41"/>
      <c r="AXM46" s="41"/>
      <c r="AXN46" s="41"/>
      <c r="AXO46" s="41"/>
      <c r="AXP46" s="41"/>
      <c r="AXQ46" s="41"/>
      <c r="AXR46" s="41"/>
      <c r="AXS46" s="41"/>
      <c r="AXT46" s="41"/>
      <c r="AXU46" s="41"/>
      <c r="AXV46" s="41"/>
      <c r="AXW46" s="41"/>
      <c r="AXX46" s="41"/>
      <c r="AXY46" s="41"/>
      <c r="AXZ46" s="41"/>
      <c r="AYA46" s="41"/>
      <c r="AYB46" s="41"/>
      <c r="AYC46" s="41"/>
      <c r="AYD46" s="41"/>
      <c r="AYE46" s="41"/>
      <c r="AYF46" s="41"/>
      <c r="AYG46" s="41"/>
      <c r="AYH46" s="41"/>
      <c r="AYI46" s="41"/>
      <c r="AYJ46" s="41"/>
      <c r="AYK46" s="41"/>
      <c r="AYL46" s="41"/>
      <c r="AYM46" s="41"/>
      <c r="AYN46" s="41"/>
      <c r="AYO46" s="41"/>
      <c r="AYP46" s="41"/>
      <c r="AYQ46" s="41"/>
      <c r="AYR46" s="41"/>
      <c r="AYS46" s="41"/>
      <c r="AYT46" s="41"/>
      <c r="AYU46" s="41"/>
      <c r="AYV46" s="41"/>
      <c r="AYW46" s="41"/>
      <c r="AYX46" s="41"/>
      <c r="AYY46" s="41"/>
      <c r="AYZ46" s="41"/>
      <c r="AZA46" s="41"/>
      <c r="AZB46" s="41"/>
      <c r="AZC46" s="41"/>
      <c r="AZD46" s="41"/>
      <c r="AZE46" s="41"/>
      <c r="AZF46" s="41"/>
      <c r="AZG46" s="41"/>
      <c r="AZH46" s="41"/>
      <c r="AZI46" s="41"/>
      <c r="AZJ46" s="41"/>
      <c r="AZK46" s="41"/>
      <c r="AZL46" s="41"/>
      <c r="AZM46" s="41"/>
      <c r="AZN46" s="41"/>
      <c r="AZO46" s="41"/>
      <c r="AZP46" s="41"/>
      <c r="AZQ46" s="41"/>
      <c r="AZR46" s="41"/>
      <c r="AZS46" s="41"/>
      <c r="AZT46" s="41"/>
      <c r="AZU46" s="41"/>
      <c r="AZV46" s="41"/>
      <c r="AZW46" s="41"/>
      <c r="AZX46" s="41"/>
      <c r="AZY46" s="41"/>
      <c r="AZZ46" s="41"/>
      <c r="BAA46" s="41"/>
      <c r="BAB46" s="41"/>
      <c r="BAC46" s="41"/>
      <c r="BAD46" s="41"/>
      <c r="BAE46" s="41"/>
      <c r="BAF46" s="41"/>
      <c r="BAG46" s="41"/>
      <c r="BAH46" s="41"/>
      <c r="BAI46" s="41"/>
      <c r="BAJ46" s="41"/>
      <c r="BAK46" s="41"/>
      <c r="BAL46" s="41"/>
      <c r="BAM46" s="41"/>
      <c r="BAN46" s="41"/>
      <c r="BAO46" s="41"/>
      <c r="BAP46" s="41"/>
      <c r="BAQ46" s="41"/>
      <c r="BAR46" s="41"/>
      <c r="BAS46" s="41"/>
      <c r="BAT46" s="41"/>
      <c r="BAU46" s="41"/>
      <c r="BAV46" s="41"/>
      <c r="BAW46" s="41"/>
      <c r="BAX46" s="41"/>
      <c r="BAY46" s="41"/>
      <c r="BAZ46" s="41"/>
      <c r="BBA46" s="41"/>
      <c r="BBB46" s="41"/>
      <c r="BBC46" s="41"/>
      <c r="BBD46" s="41"/>
      <c r="BBE46" s="41"/>
      <c r="BBF46" s="41"/>
      <c r="BBG46" s="41"/>
      <c r="BBH46" s="41"/>
      <c r="BBI46" s="41"/>
      <c r="BBJ46" s="41"/>
      <c r="BBK46" s="41"/>
      <c r="BBL46" s="41"/>
      <c r="BBM46" s="41"/>
      <c r="BBN46" s="41"/>
      <c r="BBO46" s="41"/>
      <c r="BBP46" s="41"/>
      <c r="BBQ46" s="41"/>
    </row>
    <row r="47" spans="1:1421" s="171" customFormat="1" x14ac:dyDescent="0.3">
      <c r="A47" s="143"/>
      <c r="B47" s="167"/>
      <c r="C47" s="167"/>
      <c r="D47" s="167"/>
      <c r="E47" s="167"/>
      <c r="F47" s="143"/>
      <c r="G47" s="143"/>
      <c r="H47" s="167"/>
      <c r="I47" s="167"/>
      <c r="J47" s="168"/>
      <c r="K47" s="168"/>
      <c r="L47" s="168"/>
      <c r="M47" s="168"/>
      <c r="N47" s="168"/>
      <c r="O47" s="168"/>
      <c r="P47" s="168"/>
      <c r="Q47" s="168"/>
      <c r="R47" s="160"/>
      <c r="S47" s="160"/>
      <c r="T47" s="160"/>
      <c r="U47" s="160"/>
      <c r="V47" s="160"/>
      <c r="W47" s="160"/>
      <c r="X47" s="160"/>
      <c r="Y47" s="160"/>
      <c r="Z47" s="160"/>
      <c r="AA47" s="168"/>
      <c r="AB47" s="168"/>
      <c r="AC47" s="168"/>
      <c r="AD47" s="168"/>
      <c r="AE47" s="168"/>
      <c r="AF47" s="168"/>
      <c r="AG47" s="168"/>
      <c r="AH47" s="168"/>
      <c r="AI47" s="168"/>
      <c r="AJ47" s="168"/>
      <c r="AK47" s="168"/>
      <c r="AL47" s="168"/>
      <c r="AM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c r="DJ47" s="168"/>
      <c r="DK47" s="168"/>
      <c r="DL47" s="168"/>
      <c r="DM47" s="168"/>
      <c r="DN47" s="168"/>
      <c r="DO47" s="168"/>
      <c r="DP47" s="168"/>
      <c r="DQ47" s="168"/>
      <c r="DR47" s="168"/>
      <c r="DS47" s="168"/>
      <c r="DT47" s="168"/>
      <c r="DU47" s="168"/>
      <c r="DV47" s="168"/>
      <c r="DW47" s="168"/>
      <c r="DX47" s="168"/>
      <c r="DY47" s="168"/>
      <c r="DZ47" s="168"/>
      <c r="EA47" s="168"/>
      <c r="EB47" s="168"/>
      <c r="EC47" s="168"/>
      <c r="ED47" s="168"/>
      <c r="EE47" s="168"/>
      <c r="EF47" s="168"/>
      <c r="EG47" s="168"/>
      <c r="EH47" s="168"/>
      <c r="EI47" s="168"/>
      <c r="EJ47" s="168"/>
      <c r="EK47" s="168"/>
      <c r="EL47" s="168"/>
      <c r="EM47" s="168"/>
      <c r="EN47" s="168"/>
      <c r="EO47" s="168"/>
      <c r="EP47" s="168"/>
      <c r="EQ47" s="168"/>
      <c r="ER47" s="168"/>
      <c r="ES47" s="168"/>
      <c r="ET47" s="168"/>
      <c r="EU47" s="168"/>
      <c r="EV47" s="168"/>
      <c r="EW47" s="168"/>
      <c r="EX47" s="168"/>
      <c r="EY47" s="168"/>
      <c r="EZ47" s="168"/>
      <c r="FA47" s="168"/>
      <c r="FB47" s="168"/>
      <c r="FC47" s="168"/>
      <c r="FD47" s="168"/>
      <c r="FE47" s="168"/>
      <c r="FF47" s="168"/>
      <c r="FG47" s="168"/>
      <c r="FH47" s="168"/>
      <c r="FI47" s="168"/>
      <c r="FJ47" s="168"/>
      <c r="FK47" s="168"/>
      <c r="FL47" s="168"/>
      <c r="FM47" s="168"/>
      <c r="FN47" s="168"/>
      <c r="FO47" s="168"/>
      <c r="FP47" s="168"/>
      <c r="FQ47" s="168"/>
      <c r="FR47" s="168"/>
      <c r="FS47" s="168"/>
      <c r="FT47" s="168"/>
      <c r="FU47" s="168"/>
      <c r="FV47" s="168"/>
      <c r="FW47" s="168"/>
      <c r="FX47" s="168"/>
      <c r="FY47" s="168"/>
      <c r="FZ47" s="168"/>
      <c r="GA47" s="168"/>
      <c r="GB47" s="168"/>
      <c r="GC47" s="168"/>
      <c r="GD47" s="168"/>
      <c r="GE47" s="168"/>
      <c r="GF47" s="168"/>
      <c r="GG47" s="168"/>
      <c r="GH47" s="168"/>
      <c r="GI47" s="168"/>
      <c r="GJ47" s="168"/>
      <c r="GK47" s="168"/>
      <c r="GL47" s="168"/>
      <c r="GM47" s="168"/>
      <c r="GN47" s="168"/>
      <c r="GO47" s="168"/>
      <c r="GP47" s="168"/>
      <c r="GQ47" s="168"/>
      <c r="GR47" s="168"/>
      <c r="GS47" s="168"/>
      <c r="GT47" s="168"/>
      <c r="GU47" s="168"/>
      <c r="GV47" s="168"/>
      <c r="GW47" s="168"/>
      <c r="GX47" s="168"/>
      <c r="GY47" s="168"/>
      <c r="GZ47" s="168"/>
      <c r="HA47" s="168"/>
      <c r="HB47" s="168"/>
      <c r="HC47" s="168"/>
      <c r="HD47" s="168"/>
      <c r="HE47" s="168"/>
      <c r="HF47" s="168"/>
      <c r="HG47" s="168"/>
      <c r="HH47" s="168"/>
      <c r="HI47" s="168"/>
      <c r="HJ47" s="168"/>
      <c r="HK47" s="168"/>
      <c r="HL47" s="168"/>
      <c r="HM47" s="168"/>
      <c r="HN47" s="168"/>
      <c r="HO47" s="168"/>
      <c r="HP47" s="168"/>
      <c r="HQ47" s="168"/>
      <c r="HR47" s="168"/>
      <c r="HS47" s="168"/>
      <c r="HT47" s="168"/>
      <c r="HU47" s="168"/>
      <c r="HV47" s="168"/>
      <c r="HW47" s="168"/>
      <c r="HX47" s="168"/>
      <c r="HY47" s="168"/>
      <c r="HZ47" s="168"/>
      <c r="IA47" s="168"/>
      <c r="IB47" s="168"/>
      <c r="IC47" s="168"/>
      <c r="ID47" s="168"/>
      <c r="IE47" s="168"/>
      <c r="IF47" s="168"/>
      <c r="IG47" s="168"/>
      <c r="IH47" s="168"/>
      <c r="II47" s="168"/>
      <c r="IJ47" s="168"/>
      <c r="IK47" s="168"/>
      <c r="IL47" s="167"/>
      <c r="IM47" s="167"/>
      <c r="IN47" s="167"/>
      <c r="IO47" s="167"/>
      <c r="IP47" s="167"/>
      <c r="IQ47" s="167"/>
      <c r="IR47" s="167"/>
    </row>
    <row r="48" spans="1:1421" s="171" customFormat="1" x14ac:dyDescent="0.3">
      <c r="A48" s="143"/>
      <c r="B48" s="168"/>
      <c r="C48" s="168"/>
      <c r="D48" s="168"/>
      <c r="E48" s="168"/>
      <c r="F48" s="143"/>
      <c r="G48" s="143"/>
      <c r="H48" s="168"/>
      <c r="I48" s="168"/>
      <c r="J48" s="168"/>
      <c r="K48" s="168"/>
      <c r="L48" s="168"/>
      <c r="M48" s="168"/>
      <c r="N48" s="168"/>
      <c r="O48" s="168"/>
      <c r="P48" s="168"/>
      <c r="Q48" s="168"/>
      <c r="R48" s="160"/>
      <c r="S48" s="160"/>
      <c r="T48" s="160"/>
      <c r="U48" s="160"/>
      <c r="V48" s="160"/>
      <c r="W48" s="160"/>
      <c r="X48" s="160"/>
      <c r="Y48" s="160"/>
      <c r="Z48" s="160"/>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c r="DJ48" s="168"/>
      <c r="DK48" s="168"/>
      <c r="DL48" s="168"/>
      <c r="DM48" s="168"/>
      <c r="DN48" s="168"/>
      <c r="DO48" s="168"/>
      <c r="DP48" s="168"/>
      <c r="DQ48" s="168"/>
      <c r="DR48" s="168"/>
      <c r="DS48" s="168"/>
      <c r="DT48" s="168"/>
      <c r="DU48" s="168"/>
      <c r="DV48" s="168"/>
      <c r="DW48" s="168"/>
      <c r="DX48" s="168"/>
      <c r="DY48" s="168"/>
      <c r="DZ48" s="168"/>
      <c r="EA48" s="168"/>
      <c r="EB48" s="168"/>
      <c r="EC48" s="168"/>
      <c r="ED48" s="168"/>
      <c r="EE48" s="168"/>
      <c r="EF48" s="168"/>
      <c r="EG48" s="168"/>
      <c r="EH48" s="168"/>
      <c r="EI48" s="168"/>
      <c r="EJ48" s="168"/>
      <c r="EK48" s="168"/>
      <c r="EL48" s="168"/>
      <c r="EM48" s="168"/>
      <c r="EN48" s="168"/>
      <c r="EO48" s="168"/>
      <c r="EP48" s="168"/>
      <c r="EQ48" s="168"/>
      <c r="ER48" s="168"/>
      <c r="ES48" s="168"/>
      <c r="ET48" s="168"/>
      <c r="EU48" s="168"/>
      <c r="EV48" s="168"/>
      <c r="EW48" s="168"/>
      <c r="EX48" s="168"/>
      <c r="EY48" s="168"/>
      <c r="EZ48" s="168"/>
      <c r="FA48" s="168"/>
      <c r="FB48" s="168"/>
      <c r="FC48" s="168"/>
      <c r="FD48" s="168"/>
      <c r="FE48" s="168"/>
      <c r="FF48" s="168"/>
      <c r="FG48" s="168"/>
      <c r="FH48" s="168"/>
      <c r="FI48" s="168"/>
      <c r="FJ48" s="168"/>
      <c r="FK48" s="168"/>
      <c r="FL48" s="168"/>
      <c r="FM48" s="168"/>
      <c r="FN48" s="168"/>
      <c r="FO48" s="168"/>
      <c r="FP48" s="168"/>
      <c r="FQ48" s="168"/>
      <c r="FR48" s="168"/>
      <c r="FS48" s="168"/>
      <c r="FT48" s="168"/>
      <c r="FU48" s="168"/>
      <c r="FV48" s="168"/>
      <c r="FW48" s="168"/>
      <c r="FX48" s="168"/>
      <c r="FY48" s="168"/>
      <c r="FZ48" s="168"/>
      <c r="GA48" s="168"/>
      <c r="GB48" s="168"/>
      <c r="GC48" s="168"/>
      <c r="GD48" s="168"/>
      <c r="GE48" s="168"/>
      <c r="GF48" s="168"/>
      <c r="GG48" s="168"/>
      <c r="GH48" s="168"/>
      <c r="GI48" s="168"/>
      <c r="GJ48" s="168"/>
      <c r="GK48" s="168"/>
      <c r="GL48" s="168"/>
      <c r="GM48" s="168"/>
      <c r="GN48" s="168"/>
      <c r="GO48" s="168"/>
      <c r="GP48" s="168"/>
      <c r="GQ48" s="168"/>
      <c r="GR48" s="168"/>
      <c r="GS48" s="168"/>
      <c r="GT48" s="168"/>
      <c r="GU48" s="168"/>
      <c r="GV48" s="168"/>
      <c r="GW48" s="168"/>
      <c r="GX48" s="168"/>
      <c r="GY48" s="168"/>
      <c r="GZ48" s="168"/>
      <c r="HA48" s="168"/>
      <c r="HB48" s="168"/>
      <c r="HC48" s="168"/>
      <c r="HD48" s="168"/>
      <c r="HE48" s="168"/>
      <c r="HF48" s="168"/>
      <c r="HG48" s="168"/>
      <c r="HH48" s="168"/>
      <c r="HI48" s="168"/>
      <c r="HJ48" s="168"/>
      <c r="HK48" s="168"/>
      <c r="HL48" s="168"/>
      <c r="HM48" s="168"/>
      <c r="HN48" s="168"/>
      <c r="HO48" s="168"/>
      <c r="HP48" s="168"/>
      <c r="HQ48" s="168"/>
      <c r="HR48" s="168"/>
      <c r="HS48" s="168"/>
      <c r="HT48" s="168"/>
      <c r="HU48" s="168"/>
      <c r="HV48" s="168"/>
      <c r="HW48" s="168"/>
      <c r="HX48" s="168"/>
      <c r="HY48" s="168"/>
      <c r="HZ48" s="168"/>
      <c r="IA48" s="168"/>
      <c r="IB48" s="168"/>
      <c r="IC48" s="168"/>
      <c r="ID48" s="168"/>
      <c r="IE48" s="168"/>
      <c r="IF48" s="168"/>
      <c r="IG48" s="168"/>
      <c r="IH48" s="168"/>
      <c r="II48" s="168"/>
      <c r="IJ48" s="168"/>
      <c r="IK48" s="168"/>
      <c r="IL48" s="167"/>
      <c r="IM48" s="167"/>
      <c r="IN48" s="167"/>
      <c r="IO48" s="167"/>
      <c r="IP48" s="167"/>
      <c r="IQ48" s="167"/>
      <c r="IR48" s="167"/>
    </row>
    <row r="49" spans="20:26" x14ac:dyDescent="0.3">
      <c r="T49" s="160"/>
      <c r="U49" s="160"/>
      <c r="V49" s="160"/>
      <c r="W49" s="160"/>
      <c r="X49" s="160"/>
      <c r="Y49" s="160"/>
      <c r="Z49" s="160"/>
    </row>
    <row r="50" spans="20:26" x14ac:dyDescent="0.3">
      <c r="T50" s="160"/>
      <c r="U50" s="160"/>
      <c r="V50" s="160"/>
      <c r="W50" s="160"/>
      <c r="X50" s="160"/>
      <c r="Y50" s="160"/>
      <c r="Z50" s="160"/>
    </row>
    <row r="51" spans="20:26" x14ac:dyDescent="0.3">
      <c r="T51" s="160"/>
      <c r="U51" s="160"/>
      <c r="V51" s="160"/>
      <c r="W51" s="160"/>
      <c r="X51" s="160"/>
      <c r="Y51" s="160"/>
      <c r="Z51" s="160"/>
    </row>
    <row r="52" spans="20:26" x14ac:dyDescent="0.3">
      <c r="T52" s="160"/>
      <c r="U52" s="160"/>
      <c r="V52" s="160"/>
      <c r="W52" s="160"/>
      <c r="X52" s="160"/>
      <c r="Y52" s="160"/>
      <c r="Z52" s="160"/>
    </row>
    <row r="53" spans="20:26" x14ac:dyDescent="0.3">
      <c r="T53" s="160"/>
      <c r="U53" s="160"/>
      <c r="V53" s="160"/>
      <c r="W53" s="160"/>
      <c r="X53" s="160"/>
      <c r="Y53" s="160"/>
      <c r="Z53" s="160"/>
    </row>
    <row r="54" spans="20:26" x14ac:dyDescent="0.3">
      <c r="T54" s="160"/>
      <c r="U54" s="160"/>
      <c r="V54" s="160"/>
      <c r="W54" s="160"/>
      <c r="X54" s="160"/>
      <c r="Y54" s="160"/>
      <c r="Z54" s="160"/>
    </row>
    <row r="55" spans="20:26" x14ac:dyDescent="0.3">
      <c r="T55" s="160"/>
      <c r="U55" s="160"/>
      <c r="V55" s="160"/>
      <c r="W55" s="160"/>
      <c r="X55" s="160"/>
      <c r="Y55" s="160"/>
      <c r="Z55" s="160"/>
    </row>
    <row r="56" spans="20:26" x14ac:dyDescent="0.3">
      <c r="T56" s="160"/>
      <c r="U56" s="160"/>
      <c r="V56" s="160"/>
      <c r="W56" s="160"/>
      <c r="X56" s="160"/>
      <c r="Y56" s="160"/>
      <c r="Z56" s="160"/>
    </row>
    <row r="57" spans="20:26" x14ac:dyDescent="0.3">
      <c r="T57" s="160"/>
      <c r="U57" s="160"/>
      <c r="V57" s="160"/>
      <c r="W57" s="160"/>
      <c r="X57" s="160"/>
      <c r="Y57" s="160"/>
      <c r="Z57" s="160"/>
    </row>
    <row r="58" spans="20:26" x14ac:dyDescent="0.3">
      <c r="T58" s="160"/>
      <c r="U58" s="160"/>
      <c r="V58" s="160"/>
      <c r="W58" s="160"/>
      <c r="X58" s="160"/>
      <c r="Y58" s="160"/>
      <c r="Z58" s="160"/>
    </row>
    <row r="59" spans="20:26" x14ac:dyDescent="0.3">
      <c r="T59" s="160"/>
      <c r="U59" s="160"/>
      <c r="V59" s="160"/>
      <c r="W59" s="160"/>
      <c r="X59" s="160"/>
      <c r="Y59" s="160"/>
      <c r="Z59" s="160"/>
    </row>
    <row r="60" spans="20:26" x14ac:dyDescent="0.3">
      <c r="T60" s="160"/>
      <c r="U60" s="160"/>
      <c r="V60" s="160"/>
      <c r="W60" s="160"/>
      <c r="X60" s="160"/>
      <c r="Y60" s="160"/>
      <c r="Z60" s="160"/>
    </row>
    <row r="61" spans="20:26" x14ac:dyDescent="0.3">
      <c r="T61" s="160"/>
      <c r="U61" s="160"/>
      <c r="V61" s="160"/>
      <c r="W61" s="160"/>
      <c r="X61" s="160"/>
      <c r="Y61" s="160"/>
      <c r="Z61" s="160"/>
    </row>
    <row r="62" spans="20:26" x14ac:dyDescent="0.3">
      <c r="T62" s="160"/>
      <c r="U62" s="160"/>
      <c r="V62" s="160"/>
      <c r="W62" s="160"/>
      <c r="X62" s="160"/>
      <c r="Y62" s="160"/>
      <c r="Z62" s="160"/>
    </row>
    <row r="63" spans="20:26" x14ac:dyDescent="0.3">
      <c r="T63" s="160"/>
      <c r="U63" s="160"/>
      <c r="V63" s="160"/>
      <c r="W63" s="160"/>
      <c r="X63" s="160"/>
      <c r="Y63" s="160"/>
      <c r="Z63" s="160"/>
    </row>
    <row r="64" spans="20:26" x14ac:dyDescent="0.3">
      <c r="T64" s="160"/>
      <c r="U64" s="160"/>
      <c r="V64" s="160"/>
      <c r="W64" s="160"/>
      <c r="X64" s="160"/>
      <c r="Y64" s="160"/>
      <c r="Z64" s="160"/>
    </row>
    <row r="65" spans="20:26" x14ac:dyDescent="0.3">
      <c r="T65" s="160"/>
      <c r="U65" s="160"/>
      <c r="V65" s="160"/>
      <c r="W65" s="160"/>
      <c r="X65" s="160"/>
      <c r="Y65" s="160"/>
      <c r="Z65" s="160"/>
    </row>
    <row r="66" spans="20:26" x14ac:dyDescent="0.3">
      <c r="T66" s="160"/>
      <c r="U66" s="160"/>
      <c r="V66" s="160"/>
      <c r="W66" s="160"/>
      <c r="X66" s="160"/>
      <c r="Y66" s="160"/>
      <c r="Z66" s="160"/>
    </row>
    <row r="67" spans="20:26" x14ac:dyDescent="0.3">
      <c r="T67" s="160"/>
      <c r="U67" s="160"/>
      <c r="V67" s="160"/>
      <c r="W67" s="160"/>
      <c r="X67" s="160"/>
      <c r="Y67" s="160"/>
      <c r="Z67" s="160"/>
    </row>
    <row r="68" spans="20:26" x14ac:dyDescent="0.3">
      <c r="T68" s="160"/>
      <c r="U68" s="160"/>
      <c r="V68" s="160"/>
      <c r="W68" s="160"/>
      <c r="X68" s="160"/>
      <c r="Y68" s="160"/>
      <c r="Z68" s="160"/>
    </row>
    <row r="69" spans="20:26" x14ac:dyDescent="0.3">
      <c r="T69" s="160"/>
      <c r="U69" s="160"/>
      <c r="V69" s="160"/>
      <c r="W69" s="160"/>
      <c r="X69" s="160"/>
      <c r="Y69" s="160"/>
      <c r="Z69" s="160"/>
    </row>
    <row r="70" spans="20:26" x14ac:dyDescent="0.3">
      <c r="T70" s="160"/>
      <c r="U70" s="160"/>
      <c r="V70" s="160"/>
      <c r="W70" s="160"/>
      <c r="X70" s="160"/>
      <c r="Y70" s="160"/>
      <c r="Z70" s="160"/>
    </row>
    <row r="71" spans="20:26" x14ac:dyDescent="0.3">
      <c r="T71" s="160"/>
      <c r="U71" s="160"/>
      <c r="V71" s="160"/>
      <c r="W71" s="160"/>
      <c r="X71" s="160"/>
      <c r="Y71" s="160"/>
      <c r="Z71" s="160"/>
    </row>
    <row r="72" spans="20:26" x14ac:dyDescent="0.3">
      <c r="T72" s="160"/>
      <c r="U72" s="160"/>
      <c r="V72" s="160"/>
      <c r="W72" s="160"/>
      <c r="X72" s="160"/>
      <c r="Y72" s="160"/>
      <c r="Z72" s="160"/>
    </row>
    <row r="73" spans="20:26" x14ac:dyDescent="0.3">
      <c r="T73" s="160"/>
      <c r="U73" s="160"/>
      <c r="V73" s="160"/>
      <c r="W73" s="160"/>
      <c r="X73" s="160"/>
      <c r="Y73" s="160"/>
      <c r="Z73" s="160"/>
    </row>
    <row r="74" spans="20:26" x14ac:dyDescent="0.3">
      <c r="T74" s="160"/>
      <c r="U74" s="160"/>
      <c r="V74" s="160"/>
      <c r="W74" s="160"/>
      <c r="X74" s="160"/>
      <c r="Y74" s="160"/>
      <c r="Z74" s="160"/>
    </row>
    <row r="75" spans="20:26" x14ac:dyDescent="0.3">
      <c r="T75" s="160"/>
      <c r="U75" s="160"/>
      <c r="V75" s="160"/>
      <c r="W75" s="160"/>
      <c r="X75" s="160"/>
      <c r="Y75" s="160"/>
      <c r="Z75" s="160"/>
    </row>
    <row r="76" spans="20:26" x14ac:dyDescent="0.3">
      <c r="T76" s="160"/>
      <c r="U76" s="160"/>
      <c r="V76" s="160"/>
      <c r="W76" s="160"/>
      <c r="X76" s="160"/>
      <c r="Y76" s="160"/>
      <c r="Z76" s="160"/>
    </row>
    <row r="77" spans="20:26" x14ac:dyDescent="0.3">
      <c r="T77" s="160"/>
      <c r="U77" s="160"/>
      <c r="V77" s="160"/>
      <c r="W77" s="160"/>
      <c r="X77" s="160"/>
      <c r="Y77" s="160"/>
      <c r="Z77" s="160"/>
    </row>
    <row r="78" spans="20:26" x14ac:dyDescent="0.3">
      <c r="T78" s="160"/>
      <c r="U78" s="160"/>
      <c r="V78" s="160"/>
      <c r="W78" s="160"/>
      <c r="X78" s="160"/>
      <c r="Y78" s="160"/>
      <c r="Z78" s="160"/>
    </row>
    <row r="79" spans="20:26" x14ac:dyDescent="0.3">
      <c r="T79" s="160"/>
      <c r="U79" s="160"/>
      <c r="V79" s="160"/>
      <c r="W79" s="160"/>
      <c r="X79" s="160"/>
      <c r="Y79" s="160"/>
      <c r="Z79" s="160"/>
    </row>
    <row r="80" spans="20:26" x14ac:dyDescent="0.3">
      <c r="T80" s="160"/>
      <c r="U80" s="160"/>
      <c r="V80" s="160"/>
      <c r="W80" s="160"/>
      <c r="X80" s="160"/>
      <c r="Y80" s="160"/>
      <c r="Z80" s="160"/>
    </row>
    <row r="81" spans="20:26" x14ac:dyDescent="0.3">
      <c r="T81" s="160"/>
      <c r="U81" s="160"/>
      <c r="V81" s="160"/>
      <c r="W81" s="160"/>
      <c r="X81" s="160"/>
      <c r="Y81" s="160"/>
      <c r="Z81" s="160"/>
    </row>
    <row r="82" spans="20:26" x14ac:dyDescent="0.3">
      <c r="T82" s="160"/>
      <c r="U82" s="160"/>
      <c r="V82" s="160"/>
      <c r="W82" s="160"/>
      <c r="X82" s="160"/>
      <c r="Y82" s="160"/>
      <c r="Z82" s="160"/>
    </row>
    <row r="83" spans="20:26" x14ac:dyDescent="0.3">
      <c r="T83" s="160"/>
      <c r="U83" s="160"/>
      <c r="V83" s="160"/>
      <c r="W83" s="160"/>
      <c r="X83" s="160"/>
      <c r="Y83" s="160"/>
      <c r="Z83" s="160"/>
    </row>
    <row r="84" spans="20:26" x14ac:dyDescent="0.3">
      <c r="T84" s="160"/>
      <c r="U84" s="160"/>
      <c r="V84" s="160"/>
      <c r="W84" s="160"/>
      <c r="X84" s="160"/>
      <c r="Y84" s="160"/>
      <c r="Z84" s="160"/>
    </row>
    <row r="85" spans="20:26" x14ac:dyDescent="0.3">
      <c r="T85" s="160"/>
      <c r="U85" s="160"/>
      <c r="V85" s="160"/>
      <c r="W85" s="160"/>
      <c r="X85" s="160"/>
      <c r="Y85" s="160"/>
      <c r="Z85" s="160"/>
    </row>
    <row r="86" spans="20:26" x14ac:dyDescent="0.3">
      <c r="T86" s="160"/>
      <c r="U86" s="160"/>
      <c r="V86" s="160"/>
      <c r="W86" s="160"/>
      <c r="X86" s="160"/>
      <c r="Y86" s="160"/>
      <c r="Z86" s="160"/>
    </row>
    <row r="87" spans="20:26" x14ac:dyDescent="0.3">
      <c r="T87" s="160"/>
      <c r="U87" s="160"/>
      <c r="V87" s="160"/>
      <c r="W87" s="160"/>
      <c r="X87" s="160"/>
      <c r="Y87" s="160"/>
      <c r="Z87" s="160"/>
    </row>
    <row r="88" spans="20:26" x14ac:dyDescent="0.3">
      <c r="T88" s="160"/>
      <c r="U88" s="160"/>
      <c r="V88" s="160"/>
      <c r="W88" s="160"/>
      <c r="X88" s="160"/>
      <c r="Y88" s="160"/>
      <c r="Z88" s="160"/>
    </row>
    <row r="89" spans="20:26" x14ac:dyDescent="0.3">
      <c r="T89" s="160"/>
      <c r="U89" s="160"/>
      <c r="V89" s="160"/>
      <c r="W89" s="160"/>
      <c r="X89" s="160"/>
      <c r="Y89" s="160"/>
      <c r="Z89" s="160"/>
    </row>
    <row r="90" spans="20:26" x14ac:dyDescent="0.3">
      <c r="T90" s="160"/>
      <c r="U90" s="160"/>
      <c r="V90" s="160"/>
      <c r="W90" s="160"/>
      <c r="X90" s="160"/>
      <c r="Y90" s="160"/>
      <c r="Z90" s="160"/>
    </row>
    <row r="91" spans="20:26" x14ac:dyDescent="0.3">
      <c r="T91" s="160"/>
      <c r="U91" s="160"/>
      <c r="V91" s="160"/>
      <c r="W91" s="160"/>
      <c r="X91" s="160"/>
      <c r="Y91" s="160"/>
      <c r="Z91" s="160"/>
    </row>
    <row r="92" spans="20:26" x14ac:dyDescent="0.3">
      <c r="T92" s="160"/>
      <c r="U92" s="160"/>
      <c r="V92" s="160"/>
      <c r="W92" s="160"/>
      <c r="X92" s="160"/>
      <c r="Y92" s="160"/>
      <c r="Z92" s="160"/>
    </row>
    <row r="93" spans="20:26" x14ac:dyDescent="0.3">
      <c r="T93" s="160"/>
      <c r="U93" s="160"/>
      <c r="V93" s="160"/>
      <c r="W93" s="160"/>
      <c r="X93" s="160"/>
      <c r="Y93" s="160"/>
      <c r="Z93" s="160"/>
    </row>
    <row r="94" spans="20:26" x14ac:dyDescent="0.3">
      <c r="T94" s="160"/>
      <c r="U94" s="160"/>
      <c r="V94" s="160"/>
      <c r="W94" s="160"/>
      <c r="X94" s="160"/>
      <c r="Y94" s="160"/>
      <c r="Z94" s="160"/>
    </row>
    <row r="95" spans="20:26" x14ac:dyDescent="0.3">
      <c r="T95" s="160"/>
      <c r="U95" s="160"/>
      <c r="V95" s="160"/>
      <c r="W95" s="160"/>
      <c r="X95" s="160"/>
      <c r="Y95" s="160"/>
      <c r="Z95" s="160"/>
    </row>
    <row r="96" spans="20:26" x14ac:dyDescent="0.3">
      <c r="T96" s="160"/>
      <c r="U96" s="160"/>
      <c r="V96" s="160"/>
      <c r="W96" s="160"/>
      <c r="X96" s="160"/>
      <c r="Y96" s="160"/>
      <c r="Z96" s="160"/>
    </row>
    <row r="97" spans="20:26" x14ac:dyDescent="0.3">
      <c r="T97" s="160"/>
      <c r="U97" s="160"/>
      <c r="V97" s="160"/>
      <c r="W97" s="160"/>
      <c r="X97" s="160"/>
      <c r="Y97" s="160"/>
      <c r="Z97" s="160"/>
    </row>
    <row r="98" spans="20:26" x14ac:dyDescent="0.3">
      <c r="T98" s="160"/>
      <c r="U98" s="160"/>
      <c r="V98" s="160"/>
      <c r="W98" s="160"/>
      <c r="X98" s="160"/>
      <c r="Y98" s="160"/>
      <c r="Z98" s="160"/>
    </row>
    <row r="99" spans="20:26" x14ac:dyDescent="0.3">
      <c r="T99" s="160"/>
      <c r="U99" s="160"/>
      <c r="V99" s="160"/>
      <c r="W99" s="160"/>
      <c r="X99" s="160"/>
      <c r="Y99" s="160"/>
      <c r="Z99" s="160"/>
    </row>
    <row r="100" spans="20:26" x14ac:dyDescent="0.3">
      <c r="T100" s="160"/>
      <c r="U100" s="160"/>
      <c r="V100" s="160"/>
      <c r="W100" s="160"/>
      <c r="X100" s="160"/>
      <c r="Y100" s="160"/>
      <c r="Z100" s="160"/>
    </row>
    <row r="101" spans="20:26" x14ac:dyDescent="0.3">
      <c r="T101" s="160"/>
      <c r="U101" s="160"/>
      <c r="V101" s="160"/>
      <c r="W101" s="160"/>
      <c r="X101" s="160"/>
      <c r="Y101" s="160"/>
      <c r="Z101" s="160"/>
    </row>
    <row r="102" spans="20:26" x14ac:dyDescent="0.3">
      <c r="T102" s="160"/>
      <c r="U102" s="160"/>
      <c r="V102" s="160"/>
      <c r="W102" s="160"/>
      <c r="X102" s="160"/>
      <c r="Y102" s="160"/>
      <c r="Z102" s="160"/>
    </row>
    <row r="103" spans="20:26" x14ac:dyDescent="0.3">
      <c r="T103" s="160"/>
      <c r="U103" s="160"/>
      <c r="V103" s="160"/>
      <c r="W103" s="160"/>
      <c r="X103" s="160"/>
      <c r="Y103" s="160"/>
      <c r="Z103" s="160"/>
    </row>
    <row r="104" spans="20:26" x14ac:dyDescent="0.3">
      <c r="T104" s="160"/>
      <c r="U104" s="160"/>
      <c r="V104" s="160"/>
      <c r="W104" s="160"/>
      <c r="X104" s="160"/>
      <c r="Y104" s="160"/>
      <c r="Z104" s="160"/>
    </row>
    <row r="105" spans="20:26" x14ac:dyDescent="0.3">
      <c r="T105" s="160"/>
      <c r="U105" s="160"/>
      <c r="V105" s="160"/>
      <c r="W105" s="160"/>
      <c r="X105" s="160"/>
      <c r="Y105" s="160"/>
      <c r="Z105" s="160"/>
    </row>
    <row r="106" spans="20:26" x14ac:dyDescent="0.3">
      <c r="T106" s="160"/>
      <c r="U106" s="160"/>
      <c r="V106" s="160"/>
      <c r="W106" s="160"/>
      <c r="X106" s="160"/>
      <c r="Y106" s="160"/>
      <c r="Z106" s="160"/>
    </row>
    <row r="107" spans="20:26" x14ac:dyDescent="0.3">
      <c r="T107" s="160"/>
      <c r="U107" s="160"/>
      <c r="V107" s="160"/>
      <c r="W107" s="160"/>
      <c r="X107" s="160"/>
      <c r="Y107" s="160"/>
      <c r="Z107" s="160"/>
    </row>
    <row r="108" spans="20:26" x14ac:dyDescent="0.3">
      <c r="T108" s="160"/>
      <c r="U108" s="160"/>
      <c r="V108" s="160"/>
      <c r="W108" s="160"/>
      <c r="X108" s="160"/>
      <c r="Y108" s="160"/>
      <c r="Z108" s="160"/>
    </row>
    <row r="109" spans="20:26" x14ac:dyDescent="0.3">
      <c r="T109" s="160"/>
      <c r="U109" s="160"/>
      <c r="V109" s="160"/>
      <c r="W109" s="160"/>
      <c r="X109" s="160"/>
      <c r="Y109" s="160"/>
      <c r="Z109" s="160"/>
    </row>
    <row r="110" spans="20:26" x14ac:dyDescent="0.3">
      <c r="T110" s="160"/>
      <c r="U110" s="160"/>
      <c r="V110" s="160"/>
      <c r="W110" s="160"/>
      <c r="X110" s="160"/>
      <c r="Y110" s="160"/>
      <c r="Z110" s="160"/>
    </row>
    <row r="111" spans="20:26" x14ac:dyDescent="0.3">
      <c r="T111" s="160"/>
      <c r="U111" s="160"/>
      <c r="V111" s="160"/>
      <c r="W111" s="160"/>
      <c r="X111" s="160"/>
      <c r="Y111" s="160"/>
      <c r="Z111" s="160"/>
    </row>
    <row r="112" spans="20:26" x14ac:dyDescent="0.3">
      <c r="T112" s="160"/>
      <c r="U112" s="160"/>
      <c r="V112" s="160"/>
      <c r="W112" s="160"/>
      <c r="X112" s="160"/>
      <c r="Y112" s="160"/>
      <c r="Z112" s="160"/>
    </row>
    <row r="113" spans="20:26" x14ac:dyDescent="0.3">
      <c r="T113" s="160"/>
      <c r="U113" s="160"/>
      <c r="V113" s="160"/>
      <c r="W113" s="160"/>
      <c r="X113" s="160"/>
      <c r="Y113" s="160"/>
      <c r="Z113" s="160"/>
    </row>
    <row r="114" spans="20:26" x14ac:dyDescent="0.3">
      <c r="T114" s="160"/>
      <c r="U114" s="160"/>
      <c r="V114" s="160"/>
      <c r="W114" s="160"/>
      <c r="X114" s="160"/>
      <c r="Y114" s="160"/>
      <c r="Z114" s="160"/>
    </row>
    <row r="115" spans="20:26" x14ac:dyDescent="0.3">
      <c r="T115" s="160"/>
      <c r="U115" s="160"/>
      <c r="V115" s="160"/>
      <c r="W115" s="160"/>
      <c r="X115" s="160"/>
      <c r="Y115" s="160"/>
      <c r="Z115" s="160"/>
    </row>
    <row r="116" spans="20:26" x14ac:dyDescent="0.3">
      <c r="T116" s="160"/>
      <c r="U116" s="160"/>
      <c r="V116" s="160"/>
      <c r="W116" s="160"/>
      <c r="X116" s="160"/>
      <c r="Y116" s="160"/>
      <c r="Z116" s="160"/>
    </row>
    <row r="117" spans="20:26" x14ac:dyDescent="0.3">
      <c r="T117" s="160"/>
      <c r="U117" s="160"/>
      <c r="V117" s="160"/>
      <c r="W117" s="160"/>
      <c r="X117" s="160"/>
      <c r="Y117" s="160"/>
      <c r="Z117" s="160"/>
    </row>
    <row r="118" spans="20:26" x14ac:dyDescent="0.3">
      <c r="T118" s="160"/>
      <c r="U118" s="160"/>
      <c r="V118" s="160"/>
      <c r="W118" s="160"/>
      <c r="X118" s="160"/>
      <c r="Y118" s="160"/>
      <c r="Z118" s="160"/>
    </row>
    <row r="119" spans="20:26" x14ac:dyDescent="0.3">
      <c r="T119" s="160"/>
      <c r="U119" s="160"/>
      <c r="V119" s="160"/>
      <c r="W119" s="160"/>
      <c r="X119" s="160"/>
      <c r="Y119" s="160"/>
      <c r="Z119" s="160"/>
    </row>
    <row r="120" spans="20:26" x14ac:dyDescent="0.3">
      <c r="T120" s="160"/>
      <c r="U120" s="160"/>
      <c r="V120" s="160"/>
      <c r="W120" s="160"/>
      <c r="X120" s="160"/>
      <c r="Y120" s="160"/>
      <c r="Z120" s="160"/>
    </row>
    <row r="121" spans="20:26" x14ac:dyDescent="0.3">
      <c r="T121" s="160"/>
      <c r="U121" s="160"/>
      <c r="V121" s="160"/>
      <c r="W121" s="160"/>
      <c r="X121" s="160"/>
      <c r="Y121" s="160"/>
      <c r="Z121" s="160"/>
    </row>
    <row r="122" spans="20:26" x14ac:dyDescent="0.3">
      <c r="T122" s="160"/>
      <c r="U122" s="160"/>
      <c r="V122" s="160"/>
      <c r="W122" s="160"/>
      <c r="X122" s="160"/>
      <c r="Y122" s="160"/>
      <c r="Z122" s="160"/>
    </row>
    <row r="123" spans="20:26" x14ac:dyDescent="0.3">
      <c r="T123" s="160"/>
      <c r="U123" s="160"/>
      <c r="V123" s="160"/>
      <c r="W123" s="160"/>
      <c r="X123" s="160"/>
      <c r="Y123" s="160"/>
      <c r="Z123" s="160"/>
    </row>
    <row r="124" spans="20:26" x14ac:dyDescent="0.3">
      <c r="T124" s="160"/>
      <c r="U124" s="160"/>
      <c r="V124" s="160"/>
      <c r="W124" s="160"/>
      <c r="X124" s="160"/>
      <c r="Y124" s="160"/>
      <c r="Z124" s="160"/>
    </row>
    <row r="125" spans="20:26" x14ac:dyDescent="0.3">
      <c r="T125" s="160"/>
      <c r="U125" s="160"/>
      <c r="V125" s="160"/>
      <c r="W125" s="160"/>
      <c r="X125" s="160"/>
      <c r="Y125" s="160"/>
      <c r="Z125" s="160"/>
    </row>
    <row r="126" spans="20:26" x14ac:dyDescent="0.3">
      <c r="T126" s="160"/>
      <c r="U126" s="160"/>
      <c r="V126" s="160"/>
      <c r="W126" s="160"/>
      <c r="X126" s="160"/>
      <c r="Y126" s="160"/>
      <c r="Z126" s="160"/>
    </row>
    <row r="127" spans="20:26" x14ac:dyDescent="0.3">
      <c r="T127" s="160"/>
      <c r="U127" s="160"/>
      <c r="V127" s="160"/>
      <c r="W127" s="160"/>
      <c r="X127" s="160"/>
      <c r="Y127" s="160"/>
      <c r="Z127" s="160"/>
    </row>
    <row r="128" spans="20:26" x14ac:dyDescent="0.3">
      <c r="T128" s="160"/>
      <c r="U128" s="160"/>
      <c r="V128" s="160"/>
      <c r="W128" s="160"/>
      <c r="X128" s="160"/>
      <c r="Y128" s="160"/>
      <c r="Z128" s="160"/>
    </row>
    <row r="129" spans="20:26" x14ac:dyDescent="0.3">
      <c r="T129" s="160"/>
      <c r="U129" s="160"/>
      <c r="V129" s="160"/>
      <c r="W129" s="160"/>
      <c r="X129" s="160"/>
      <c r="Y129" s="160"/>
      <c r="Z129" s="160"/>
    </row>
    <row r="130" spans="20:26" x14ac:dyDescent="0.3">
      <c r="T130" s="160"/>
      <c r="U130" s="160"/>
      <c r="V130" s="160"/>
      <c r="W130" s="160"/>
      <c r="X130" s="160"/>
      <c r="Y130" s="160"/>
      <c r="Z130" s="160"/>
    </row>
    <row r="131" spans="20:26" x14ac:dyDescent="0.3">
      <c r="T131" s="160"/>
      <c r="U131" s="160"/>
      <c r="V131" s="160"/>
      <c r="W131" s="160"/>
      <c r="X131" s="160"/>
      <c r="Y131" s="160"/>
      <c r="Z131" s="160"/>
    </row>
    <row r="132" spans="20:26" x14ac:dyDescent="0.3">
      <c r="T132" s="160"/>
      <c r="U132" s="160"/>
      <c r="V132" s="160"/>
      <c r="W132" s="160"/>
      <c r="X132" s="160"/>
      <c r="Y132" s="160"/>
      <c r="Z132" s="160"/>
    </row>
    <row r="133" spans="20:26" x14ac:dyDescent="0.3">
      <c r="T133" s="160"/>
      <c r="U133" s="160"/>
      <c r="V133" s="160"/>
      <c r="W133" s="160"/>
      <c r="X133" s="160"/>
      <c r="Y133" s="160"/>
      <c r="Z133" s="160"/>
    </row>
    <row r="134" spans="20:26" x14ac:dyDescent="0.3">
      <c r="T134" s="160"/>
      <c r="U134" s="160"/>
      <c r="V134" s="160"/>
      <c r="W134" s="160"/>
      <c r="X134" s="160"/>
      <c r="Y134" s="160"/>
      <c r="Z134" s="160"/>
    </row>
    <row r="135" spans="20:26" x14ac:dyDescent="0.3">
      <c r="T135" s="160"/>
      <c r="U135" s="160"/>
      <c r="V135" s="160"/>
      <c r="W135" s="160"/>
      <c r="X135" s="160"/>
      <c r="Y135" s="160"/>
      <c r="Z135" s="160"/>
    </row>
    <row r="136" spans="20:26" x14ac:dyDescent="0.3">
      <c r="T136" s="160"/>
      <c r="U136" s="160"/>
      <c r="V136" s="160"/>
      <c r="W136" s="160"/>
      <c r="X136" s="160"/>
      <c r="Y136" s="160"/>
      <c r="Z136" s="160"/>
    </row>
    <row r="137" spans="20:26" x14ac:dyDescent="0.3">
      <c r="T137" s="160"/>
      <c r="U137" s="160"/>
      <c r="V137" s="160"/>
      <c r="W137" s="160"/>
      <c r="X137" s="160"/>
      <c r="Y137" s="160"/>
      <c r="Z137" s="160"/>
    </row>
    <row r="138" spans="20:26" x14ac:dyDescent="0.3">
      <c r="T138" s="160"/>
      <c r="U138" s="160"/>
      <c r="V138" s="160"/>
      <c r="W138" s="160"/>
      <c r="X138" s="160"/>
      <c r="Y138" s="160"/>
      <c r="Z138" s="160"/>
    </row>
    <row r="139" spans="20:26" x14ac:dyDescent="0.3">
      <c r="T139" s="160"/>
      <c r="U139" s="160"/>
      <c r="V139" s="160"/>
      <c r="W139" s="160"/>
      <c r="X139" s="160"/>
      <c r="Y139" s="160"/>
      <c r="Z139" s="160"/>
    </row>
    <row r="140" spans="20:26" x14ac:dyDescent="0.3">
      <c r="T140" s="160"/>
      <c r="U140" s="160"/>
      <c r="V140" s="160"/>
      <c r="W140" s="160"/>
      <c r="X140" s="160"/>
      <c r="Y140" s="160"/>
      <c r="Z140" s="160"/>
    </row>
    <row r="141" spans="20:26" x14ac:dyDescent="0.3">
      <c r="T141" s="160"/>
      <c r="U141" s="160"/>
      <c r="V141" s="160"/>
      <c r="W141" s="160"/>
      <c r="X141" s="160"/>
      <c r="Y141" s="160"/>
      <c r="Z141" s="160"/>
    </row>
    <row r="142" spans="20:26" x14ac:dyDescent="0.3">
      <c r="T142" s="160"/>
      <c r="U142" s="160"/>
      <c r="V142" s="160"/>
      <c r="W142" s="160"/>
      <c r="X142" s="160"/>
      <c r="Y142" s="160"/>
      <c r="Z142" s="160"/>
    </row>
    <row r="143" spans="20:26" x14ac:dyDescent="0.3">
      <c r="T143" s="160"/>
      <c r="U143" s="160"/>
      <c r="V143" s="160"/>
      <c r="W143" s="160"/>
      <c r="X143" s="160"/>
      <c r="Y143" s="160"/>
      <c r="Z143" s="160"/>
    </row>
    <row r="144" spans="20:26" x14ac:dyDescent="0.3">
      <c r="T144" s="160"/>
      <c r="U144" s="160"/>
      <c r="V144" s="160"/>
      <c r="W144" s="160"/>
      <c r="X144" s="160"/>
      <c r="Y144" s="160"/>
      <c r="Z144" s="160"/>
    </row>
    <row r="145" spans="20:26" x14ac:dyDescent="0.3">
      <c r="T145" s="160"/>
      <c r="U145" s="160"/>
      <c r="V145" s="160"/>
      <c r="W145" s="160"/>
      <c r="X145" s="160"/>
      <c r="Y145" s="160"/>
      <c r="Z145" s="160"/>
    </row>
    <row r="146" spans="20:26" x14ac:dyDescent="0.3">
      <c r="T146" s="160"/>
      <c r="U146" s="160"/>
      <c r="V146" s="160"/>
      <c r="W146" s="160"/>
      <c r="X146" s="160"/>
      <c r="Y146" s="160"/>
      <c r="Z146" s="160"/>
    </row>
    <row r="147" spans="20:26" x14ac:dyDescent="0.3">
      <c r="T147" s="160"/>
      <c r="U147" s="160"/>
      <c r="V147" s="160"/>
      <c r="W147" s="160"/>
      <c r="X147" s="160"/>
      <c r="Y147" s="160"/>
      <c r="Z147" s="160"/>
    </row>
    <row r="148" spans="20:26" x14ac:dyDescent="0.3">
      <c r="T148" s="160"/>
      <c r="U148" s="160"/>
      <c r="V148" s="160"/>
      <c r="W148" s="160"/>
      <c r="X148" s="160"/>
      <c r="Y148" s="160"/>
      <c r="Z148" s="160"/>
    </row>
    <row r="149" spans="20:26" x14ac:dyDescent="0.3">
      <c r="T149" s="160"/>
      <c r="U149" s="160"/>
      <c r="V149" s="160"/>
      <c r="W149" s="160"/>
      <c r="X149" s="160"/>
      <c r="Y149" s="160"/>
      <c r="Z149" s="160"/>
    </row>
    <row r="150" spans="20:26" x14ac:dyDescent="0.3">
      <c r="T150" s="160"/>
      <c r="U150" s="160"/>
      <c r="V150" s="160"/>
      <c r="W150" s="160"/>
      <c r="X150" s="160"/>
      <c r="Y150" s="160"/>
      <c r="Z150" s="160"/>
    </row>
    <row r="151" spans="20:26" x14ac:dyDescent="0.3">
      <c r="T151" s="160"/>
      <c r="U151" s="160"/>
      <c r="V151" s="160"/>
      <c r="W151" s="160"/>
      <c r="X151" s="160"/>
      <c r="Y151" s="160"/>
      <c r="Z151" s="160"/>
    </row>
    <row r="152" spans="20:26" x14ac:dyDescent="0.3">
      <c r="T152" s="160"/>
      <c r="U152" s="160"/>
      <c r="V152" s="160"/>
      <c r="W152" s="160"/>
      <c r="X152" s="160"/>
      <c r="Y152" s="160"/>
      <c r="Z152" s="160"/>
    </row>
    <row r="153" spans="20:26" x14ac:dyDescent="0.3">
      <c r="T153" s="160"/>
      <c r="U153" s="160"/>
      <c r="V153" s="160"/>
      <c r="W153" s="160"/>
      <c r="X153" s="160"/>
      <c r="Y153" s="160"/>
      <c r="Z153" s="160"/>
    </row>
    <row r="154" spans="20:26" x14ac:dyDescent="0.3">
      <c r="T154" s="160"/>
      <c r="U154" s="160"/>
      <c r="V154" s="160"/>
      <c r="W154" s="160"/>
      <c r="X154" s="160"/>
      <c r="Y154" s="160"/>
      <c r="Z154" s="160"/>
    </row>
    <row r="155" spans="20:26" x14ac:dyDescent="0.3">
      <c r="T155" s="160"/>
      <c r="U155" s="160"/>
      <c r="V155" s="160"/>
      <c r="W155" s="160"/>
      <c r="X155" s="160"/>
      <c r="Y155" s="160"/>
      <c r="Z155" s="160"/>
    </row>
    <row r="156" spans="20:26" x14ac:dyDescent="0.3">
      <c r="T156" s="160"/>
      <c r="U156" s="160"/>
      <c r="V156" s="160"/>
      <c r="W156" s="160"/>
      <c r="X156" s="160"/>
      <c r="Y156" s="160"/>
      <c r="Z156" s="160"/>
    </row>
    <row r="157" spans="20:26" x14ac:dyDescent="0.3">
      <c r="T157" s="160"/>
      <c r="U157" s="160"/>
      <c r="V157" s="160"/>
      <c r="W157" s="160"/>
      <c r="X157" s="160"/>
      <c r="Y157" s="160"/>
      <c r="Z157" s="160"/>
    </row>
    <row r="158" spans="20:26" x14ac:dyDescent="0.3">
      <c r="T158" s="160"/>
      <c r="U158" s="160"/>
      <c r="V158" s="160"/>
      <c r="W158" s="160"/>
      <c r="X158" s="160"/>
      <c r="Y158" s="160"/>
      <c r="Z158" s="160"/>
    </row>
    <row r="159" spans="20:26" x14ac:dyDescent="0.3">
      <c r="T159" s="160"/>
      <c r="U159" s="160"/>
      <c r="V159" s="160"/>
      <c r="W159" s="160"/>
      <c r="X159" s="160"/>
      <c r="Y159" s="160"/>
      <c r="Z159" s="160"/>
    </row>
    <row r="160" spans="20:26" x14ac:dyDescent="0.3">
      <c r="T160" s="160"/>
      <c r="U160" s="160"/>
      <c r="V160" s="160"/>
      <c r="W160" s="160"/>
      <c r="X160" s="160"/>
      <c r="Y160" s="160"/>
      <c r="Z160" s="160"/>
    </row>
    <row r="161" spans="20:26" x14ac:dyDescent="0.3">
      <c r="T161" s="160"/>
      <c r="U161" s="160"/>
      <c r="V161" s="160"/>
      <c r="W161" s="160"/>
      <c r="X161" s="160"/>
      <c r="Y161" s="160"/>
      <c r="Z161" s="160"/>
    </row>
    <row r="162" spans="20:26" x14ac:dyDescent="0.3">
      <c r="T162" s="160"/>
      <c r="U162" s="160"/>
      <c r="V162" s="160"/>
      <c r="W162" s="160"/>
      <c r="X162" s="160"/>
      <c r="Y162" s="160"/>
      <c r="Z162" s="160"/>
    </row>
    <row r="163" spans="20:26" x14ac:dyDescent="0.3">
      <c r="T163" s="160"/>
      <c r="U163" s="160"/>
      <c r="V163" s="160"/>
      <c r="W163" s="160"/>
      <c r="X163" s="160"/>
      <c r="Y163" s="160"/>
      <c r="Z163" s="160"/>
    </row>
    <row r="164" spans="20:26" x14ac:dyDescent="0.3">
      <c r="T164" s="160"/>
      <c r="U164" s="160"/>
      <c r="V164" s="160"/>
      <c r="W164" s="160"/>
      <c r="X164" s="160"/>
      <c r="Y164" s="160"/>
      <c r="Z164" s="160"/>
    </row>
    <row r="165" spans="20:26" x14ac:dyDescent="0.3">
      <c r="T165" s="160"/>
      <c r="U165" s="160"/>
      <c r="V165" s="160"/>
      <c r="W165" s="160"/>
      <c r="X165" s="160"/>
      <c r="Y165" s="160"/>
      <c r="Z165" s="160"/>
    </row>
    <row r="166" spans="20:26" x14ac:dyDescent="0.3">
      <c r="T166" s="160"/>
      <c r="U166" s="160"/>
      <c r="V166" s="160"/>
      <c r="W166" s="160"/>
      <c r="X166" s="160"/>
      <c r="Y166" s="160"/>
      <c r="Z166" s="160"/>
    </row>
    <row r="167" spans="20:26" x14ac:dyDescent="0.3">
      <c r="T167" s="160"/>
      <c r="U167" s="160"/>
      <c r="V167" s="160"/>
      <c r="W167" s="160"/>
      <c r="X167" s="160"/>
      <c r="Y167" s="160"/>
      <c r="Z167" s="160"/>
    </row>
    <row r="168" spans="20:26" x14ac:dyDescent="0.3">
      <c r="T168" s="160"/>
      <c r="U168" s="160"/>
      <c r="V168" s="160"/>
      <c r="W168" s="160"/>
      <c r="X168" s="160"/>
      <c r="Y168" s="160"/>
      <c r="Z168" s="160"/>
    </row>
    <row r="169" spans="20:26" x14ac:dyDescent="0.3">
      <c r="T169" s="160"/>
      <c r="U169" s="160"/>
      <c r="V169" s="160"/>
      <c r="W169" s="160"/>
      <c r="X169" s="160"/>
      <c r="Y169" s="160"/>
      <c r="Z169" s="160"/>
    </row>
    <row r="170" spans="20:26" x14ac:dyDescent="0.3">
      <c r="T170" s="160"/>
      <c r="U170" s="160"/>
      <c r="V170" s="160"/>
      <c r="W170" s="160"/>
      <c r="X170" s="160"/>
      <c r="Y170" s="160"/>
      <c r="Z170" s="160"/>
    </row>
    <row r="171" spans="20:26" x14ac:dyDescent="0.3">
      <c r="T171" s="160"/>
      <c r="U171" s="160"/>
      <c r="V171" s="160"/>
      <c r="W171" s="160"/>
      <c r="X171" s="160"/>
      <c r="Y171" s="160"/>
      <c r="Z171" s="160"/>
    </row>
    <row r="172" spans="20:26" x14ac:dyDescent="0.3">
      <c r="T172" s="160"/>
      <c r="U172" s="160"/>
      <c r="V172" s="160"/>
      <c r="W172" s="160"/>
      <c r="X172" s="160"/>
      <c r="Y172" s="160"/>
      <c r="Z172" s="160"/>
    </row>
    <row r="173" spans="20:26" x14ac:dyDescent="0.3">
      <c r="T173" s="160"/>
      <c r="U173" s="160"/>
      <c r="V173" s="160"/>
      <c r="W173" s="160"/>
      <c r="X173" s="160"/>
      <c r="Y173" s="160"/>
      <c r="Z173" s="160"/>
    </row>
    <row r="174" spans="20:26" x14ac:dyDescent="0.3">
      <c r="T174" s="160"/>
      <c r="U174" s="160"/>
      <c r="V174" s="160"/>
      <c r="W174" s="160"/>
      <c r="X174" s="160"/>
      <c r="Y174" s="160"/>
      <c r="Z174" s="160"/>
    </row>
    <row r="175" spans="20:26" x14ac:dyDescent="0.3">
      <c r="T175" s="160"/>
      <c r="U175" s="160"/>
      <c r="V175" s="160"/>
      <c r="W175" s="160"/>
      <c r="X175" s="160"/>
      <c r="Y175" s="160"/>
      <c r="Z175" s="160"/>
    </row>
    <row r="176" spans="20:26" x14ac:dyDescent="0.3">
      <c r="T176" s="160"/>
      <c r="U176" s="160"/>
      <c r="V176" s="160"/>
      <c r="W176" s="160"/>
      <c r="X176" s="160"/>
      <c r="Y176" s="160"/>
      <c r="Z176" s="160"/>
    </row>
    <row r="177" spans="18:18" x14ac:dyDescent="0.3">
      <c r="R177" s="155"/>
    </row>
    <row r="178" spans="18:18" x14ac:dyDescent="0.3">
      <c r="R178" s="155"/>
    </row>
    <row r="179" spans="18:18" x14ac:dyDescent="0.3">
      <c r="R179" s="168"/>
    </row>
    <row r="180" spans="18:18" x14ac:dyDescent="0.3">
      <c r="R180" s="168"/>
    </row>
  </sheetData>
  <protectedRanges>
    <protectedRange sqref="F13 F15:F16 F18:F22 F33 F5:F8 F25:F26" name="Plage1"/>
    <protectedRange sqref="F9" name="Plage1_1"/>
    <protectedRange sqref="F10:F12 F27:F32 F34:F37 F23:F24" name="Plage1_2"/>
    <protectedRange sqref="F14 F17" name="Plage1_3"/>
  </protectedRanges>
  <autoFilter ref="A5:XEV38" xr:uid="{0CEB8A49-980B-4C5A-BD6F-DCB7C697E336}"/>
  <dataConsolidate/>
  <mergeCells count="7">
    <mergeCell ref="A1:H1"/>
    <mergeCell ref="T1:Z1"/>
    <mergeCell ref="A42:H42"/>
    <mergeCell ref="A17:A22"/>
    <mergeCell ref="H17:H22"/>
    <mergeCell ref="F17:F22"/>
    <mergeCell ref="G17:G22"/>
  </mergeCells>
  <conditionalFormatting sqref="C17:C21 I17:I21 C27:E28 I27:I28">
    <cfRule type="cellIs" dxfId="29" priority="26" operator="equal">
      <formula>0</formula>
    </cfRule>
  </conditionalFormatting>
  <conditionalFormatting sqref="D22:E22 C23:E23 E24 D29:E29 C30:E30">
    <cfRule type="cellIs" dxfId="28" priority="37" operator="equal">
      <formula>0</formula>
    </cfRule>
  </conditionalFormatting>
  <conditionalFormatting sqref="F9:F12 F27:F32">
    <cfRule type="containsText" dxfId="27" priority="20" operator="containsText" text="EN DEVELOPPEMENT">
      <formula>NOT(ISERROR(SEARCH("EN DEVELOPPEMENT",F9)))</formula>
    </cfRule>
    <cfRule type="containsText" dxfId="26" priority="21" operator="containsText" text="NON">
      <formula>NOT(ISERROR(SEARCH("NON",F9)))</formula>
    </cfRule>
    <cfRule type="containsText" dxfId="25" priority="22" operator="containsText" text="OUI">
      <formula>NOT(ISERROR(SEARCH("OUI",F9)))</formula>
    </cfRule>
  </conditionalFormatting>
  <conditionalFormatting sqref="F14:F15">
    <cfRule type="containsText" dxfId="24" priority="17" operator="containsText" text="EN DEVELOPPEMENT">
      <formula>NOT(ISERROR(SEARCH("EN DEVELOPPEMENT",F14)))</formula>
    </cfRule>
    <cfRule type="containsText" dxfId="23" priority="18" operator="containsText" text="NON">
      <formula>NOT(ISERROR(SEARCH("NON",F14)))</formula>
    </cfRule>
    <cfRule type="containsText" dxfId="22" priority="19" operator="containsText" text="OUI">
      <formula>NOT(ISERROR(SEARCH("OUI",F14)))</formula>
    </cfRule>
  </conditionalFormatting>
  <conditionalFormatting sqref="F17">
    <cfRule type="containsText" dxfId="21" priority="14" operator="containsText" text="EN DEVELOPPEMENT">
      <formula>NOT(ISERROR(SEARCH("EN DEVELOPPEMENT",F17)))</formula>
    </cfRule>
    <cfRule type="containsText" dxfId="20" priority="15" operator="containsText" text="NON">
      <formula>NOT(ISERROR(SEARCH("NON",F17)))</formula>
    </cfRule>
    <cfRule type="containsText" dxfId="19" priority="16" operator="containsText" text="OUI">
      <formula>NOT(ISERROR(SEARCH("OUI",F17)))</formula>
    </cfRule>
  </conditionalFormatting>
  <conditionalFormatting sqref="F23:F24">
    <cfRule type="containsText" dxfId="18" priority="5" operator="containsText" text="EN DEVELOPPEMENT">
      <formula>NOT(ISERROR(SEARCH("EN DEVELOPPEMENT",F23)))</formula>
    </cfRule>
    <cfRule type="containsText" dxfId="17" priority="6" operator="containsText" text="NON">
      <formula>NOT(ISERROR(SEARCH("NON",F23)))</formula>
    </cfRule>
    <cfRule type="containsText" dxfId="16" priority="7" operator="containsText" text="OUI">
      <formula>NOT(ISERROR(SEARCH("OUI",F23)))</formula>
    </cfRule>
  </conditionalFormatting>
  <conditionalFormatting sqref="F34:F37">
    <cfRule type="containsText" dxfId="15" priority="8" operator="containsText" text="EN DEVELOPPEMENT">
      <formula>NOT(ISERROR(SEARCH("EN DEVELOPPEMENT",F34)))</formula>
    </cfRule>
    <cfRule type="containsText" dxfId="14" priority="9" operator="containsText" text="NON">
      <formula>NOT(ISERROR(SEARCH("NON",F34)))</formula>
    </cfRule>
    <cfRule type="containsText" dxfId="13" priority="10" operator="containsText" text="OUI">
      <formula>NOT(ISERROR(SEARCH("OUI",F34)))</formula>
    </cfRule>
  </conditionalFormatting>
  <conditionalFormatting sqref="I23">
    <cfRule type="cellIs" dxfId="12" priority="2" operator="equal">
      <formula>0</formula>
    </cfRule>
  </conditionalFormatting>
  <conditionalFormatting sqref="I30">
    <cfRule type="cellIs" dxfId="11" priority="1" operator="equal">
      <formula>0</formula>
    </cfRule>
  </conditionalFormatting>
  <conditionalFormatting sqref="K1">
    <cfRule type="cellIs" dxfId="10" priority="38" operator="equal">
      <formula>"fichier complet"</formula>
    </cfRule>
  </conditionalFormatting>
  <pageMargins left="0.70000000000000007" right="0.70000000000000007" top="1.045275590551181" bottom="1.045275590551181" header="0.75000000000000011" footer="0.75000000000000011"/>
  <pageSetup paperSize="9" fitToWidth="0" fitToHeight="0" pageOrder="overThenDown" orientation="landscape" r:id="rId1"/>
  <headerFooter alignWithMargins="0"/>
  <customProperties>
    <customPr name="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1CC585AB-2D52-4223-9CC2-F7A238E6F827}">
          <x14:formula1>
            <xm:f>Listes!$B$3:$B$4</xm:f>
          </x14:formula1>
          <xm:sqref>F9:F12 F14 F17 F34:F37 F23:F24 F27:F32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1098A-31DF-40D7-84D7-5410FDA53C29}">
  <sheetPr codeName="Feuil7">
    <tabColor rgb="FFE73942"/>
  </sheetPr>
  <dimension ref="A1:XEV166"/>
  <sheetViews>
    <sheetView zoomScale="60" zoomScaleNormal="60" workbookViewId="0">
      <pane ySplit="5" topLeftCell="A6" activePane="bottomLeft" state="frozen"/>
      <selection pane="bottomLeft" activeCell="B23" sqref="B23"/>
    </sheetView>
  </sheetViews>
  <sheetFormatPr baseColWidth="10" defaultColWidth="10.88671875" defaultRowHeight="14.4" outlineLevelCol="1" x14ac:dyDescent="0.3"/>
  <cols>
    <col min="1" max="1" width="16.109375" style="142" customWidth="1"/>
    <col min="2" max="2" width="101.109375" style="155" bestFit="1" customWidth="1"/>
    <col min="3" max="3" width="74.33203125" style="161" customWidth="1"/>
    <col min="4" max="5" width="68.88671875" style="161" hidden="1" customWidth="1"/>
    <col min="6" max="6" width="53.33203125" style="142" bestFit="1" customWidth="1"/>
    <col min="7" max="7" width="14.5546875" style="142" customWidth="1"/>
    <col min="8" max="8" width="108.33203125" style="155" customWidth="1"/>
    <col min="9" max="9" width="74.33203125" style="161" hidden="1" customWidth="1"/>
    <col min="10" max="10" width="12.109375" style="160" customWidth="1"/>
    <col min="11" max="11" width="35.44140625" style="160" customWidth="1"/>
    <col min="12" max="15" width="13" style="160" customWidth="1"/>
    <col min="16" max="17" width="12.109375" style="160" customWidth="1"/>
    <col min="18" max="18" width="12.33203125" style="160" customWidth="1"/>
    <col min="19" max="19" width="12.109375" style="160" customWidth="1"/>
    <col min="20" max="22" width="12.33203125" style="142" hidden="1" customWidth="1" outlineLevel="1"/>
    <col min="23" max="23" width="6" style="18" hidden="1" customWidth="1" outlineLevel="1"/>
    <col min="24" max="24" width="36.6640625" style="173" hidden="1" customWidth="1" outlineLevel="1"/>
    <col min="25" max="25" width="15.33203125" style="18" hidden="1" customWidth="1" outlineLevel="1"/>
    <col min="26" max="26" width="12.33203125" style="18" hidden="1" customWidth="1" outlineLevel="1"/>
    <col min="27" max="27" width="12.109375" style="160" customWidth="1" collapsed="1"/>
    <col min="28" max="146" width="12.109375" style="160" customWidth="1"/>
    <col min="147" max="1012" width="12.109375" style="149" customWidth="1"/>
    <col min="1013" max="1013" width="11.44140625" style="149" customWidth="1"/>
    <col min="1014" max="1421" width="11.5546875" style="149" customWidth="1"/>
    <col min="1422" max="16384" width="10.88671875" style="41"/>
  </cols>
  <sheetData>
    <row r="1" spans="1:16376" ht="44.25" customHeight="1" x14ac:dyDescent="0.3">
      <c r="A1" s="384" t="s">
        <v>0</v>
      </c>
      <c r="B1" s="385"/>
      <c r="C1" s="385"/>
      <c r="D1" s="385"/>
      <c r="E1" s="385"/>
      <c r="F1" s="385"/>
      <c r="G1" s="385"/>
      <c r="H1" s="385"/>
      <c r="I1" s="344"/>
      <c r="K1" s="160" t="str">
        <f>IF(AND(T3=0,U3=0,V3=0),"FICHIER COMPLET",CONCATENATE("IL RESTE ",T3+U3+V3," CELLULES A COMPLETER"))</f>
        <v>IL RESTE 7 CELLULES A COMPLETER</v>
      </c>
      <c r="T1" s="363" t="s">
        <v>89</v>
      </c>
      <c r="U1" s="363"/>
      <c r="V1" s="363"/>
      <c r="W1" s="363"/>
      <c r="X1" s="363"/>
      <c r="Y1" s="363"/>
      <c r="Z1" s="363"/>
    </row>
    <row r="2" spans="1:16376" ht="9.6" customHeight="1" x14ac:dyDescent="0.3">
      <c r="A2" s="156"/>
      <c r="B2" s="219">
        <f>MATCH("FIN",A1:A182,0)</f>
        <v>24</v>
      </c>
      <c r="C2" s="157"/>
      <c r="D2" s="157"/>
      <c r="E2" s="157"/>
      <c r="H2" s="156"/>
      <c r="I2" s="157"/>
      <c r="X2" s="18"/>
    </row>
    <row r="3" spans="1:16376" s="212" customFormat="1" ht="47.25" customHeight="1" x14ac:dyDescent="0.5">
      <c r="A3" s="216"/>
      <c r="B3" s="216" t="s">
        <v>81</v>
      </c>
      <c r="C3" s="216"/>
      <c r="D3" s="216"/>
      <c r="E3" s="216"/>
      <c r="F3" s="218" t="s">
        <v>358</v>
      </c>
      <c r="G3" s="217"/>
      <c r="H3" s="114"/>
      <c r="I3" s="216"/>
      <c r="J3" s="215"/>
      <c r="K3" s="215"/>
      <c r="L3" s="215"/>
      <c r="M3" s="215"/>
      <c r="N3" s="215"/>
      <c r="O3" s="215"/>
      <c r="P3" s="215"/>
      <c r="Q3" s="215"/>
      <c r="R3" s="215"/>
      <c r="S3" s="215"/>
      <c r="T3" s="172">
        <f>COUNTIF(T16:T23,0)</f>
        <v>7</v>
      </c>
      <c r="U3" s="172">
        <f>COUNTIF(U16:U23,0)</f>
        <v>0</v>
      </c>
      <c r="V3" s="172">
        <f>COUNTIF(V16:V23,0)</f>
        <v>0</v>
      </c>
      <c r="W3" s="172"/>
      <c r="X3" s="173"/>
      <c r="Y3" s="172">
        <f>SUM(Y13:Y23)</f>
        <v>0</v>
      </c>
      <c r="Z3" s="172"/>
      <c r="AA3" s="215"/>
      <c r="AB3" s="215"/>
      <c r="AC3" s="215"/>
      <c r="AD3" s="215"/>
      <c r="AE3" s="215"/>
      <c r="AF3" s="215"/>
      <c r="AG3" s="215"/>
      <c r="AH3" s="215"/>
      <c r="AI3" s="215"/>
      <c r="AJ3" s="215"/>
      <c r="AK3" s="215"/>
      <c r="AL3" s="215"/>
      <c r="AM3" s="215"/>
      <c r="AN3" s="215"/>
      <c r="AO3" s="215"/>
      <c r="AP3" s="215"/>
      <c r="AQ3" s="215"/>
      <c r="AR3" s="215"/>
      <c r="AS3" s="215"/>
      <c r="AT3" s="215"/>
      <c r="AU3" s="215"/>
      <c r="AV3" s="215"/>
      <c r="AW3" s="215"/>
      <c r="AX3" s="215"/>
      <c r="AY3" s="215"/>
      <c r="AZ3" s="215"/>
      <c r="BA3" s="215"/>
      <c r="BB3" s="215"/>
      <c r="BC3" s="215"/>
      <c r="BD3" s="215"/>
      <c r="BE3" s="215"/>
      <c r="BF3" s="215"/>
      <c r="BG3" s="215"/>
      <c r="BH3" s="215"/>
      <c r="BI3" s="215"/>
      <c r="BJ3" s="215"/>
      <c r="BK3" s="215"/>
      <c r="BL3" s="215"/>
      <c r="BM3" s="215"/>
      <c r="BN3" s="215"/>
      <c r="BO3" s="215"/>
      <c r="BP3" s="215"/>
      <c r="BQ3" s="215"/>
      <c r="BR3" s="215"/>
      <c r="BS3" s="215"/>
      <c r="BT3" s="215"/>
      <c r="BU3" s="215"/>
      <c r="BV3" s="215"/>
      <c r="BW3" s="215"/>
      <c r="BX3" s="215"/>
      <c r="BY3" s="215"/>
      <c r="BZ3" s="215"/>
      <c r="CA3" s="215"/>
      <c r="CB3" s="215"/>
      <c r="CC3" s="215"/>
      <c r="CD3" s="215"/>
      <c r="CE3" s="215"/>
      <c r="CF3" s="215"/>
      <c r="CG3" s="215"/>
      <c r="CH3" s="215"/>
      <c r="CI3" s="215"/>
      <c r="CJ3" s="215"/>
      <c r="CK3" s="215"/>
      <c r="CL3" s="215"/>
      <c r="CM3" s="215"/>
      <c r="CN3" s="215"/>
      <c r="CO3" s="215"/>
      <c r="CP3" s="215"/>
      <c r="CQ3" s="215"/>
      <c r="CR3" s="215"/>
      <c r="CS3" s="215"/>
      <c r="CT3" s="215"/>
      <c r="CU3" s="215"/>
      <c r="CV3" s="215"/>
      <c r="CW3" s="215"/>
      <c r="CX3" s="215"/>
      <c r="CY3" s="215"/>
      <c r="CZ3" s="215"/>
      <c r="DA3" s="215"/>
      <c r="DB3" s="215"/>
      <c r="DC3" s="215"/>
      <c r="DD3" s="215"/>
      <c r="DE3" s="215"/>
      <c r="DF3" s="215"/>
      <c r="DG3" s="215"/>
      <c r="DH3" s="215"/>
      <c r="DI3" s="215"/>
      <c r="DJ3" s="215"/>
      <c r="DK3" s="215"/>
      <c r="DL3" s="215"/>
      <c r="DM3" s="215"/>
      <c r="DN3" s="215"/>
      <c r="DO3" s="215"/>
      <c r="DP3" s="215"/>
      <c r="DQ3" s="215"/>
      <c r="DR3" s="215"/>
      <c r="DS3" s="215"/>
      <c r="DT3" s="215"/>
      <c r="DU3" s="215"/>
      <c r="DV3" s="215"/>
      <c r="DW3" s="215"/>
      <c r="DX3" s="215"/>
      <c r="DY3" s="215"/>
      <c r="DZ3" s="215"/>
      <c r="EA3" s="215"/>
      <c r="EB3" s="215"/>
      <c r="EC3" s="215"/>
      <c r="ED3" s="215"/>
      <c r="EE3" s="215"/>
      <c r="EF3" s="215"/>
      <c r="EG3" s="215"/>
      <c r="EH3" s="215"/>
      <c r="EI3" s="215"/>
      <c r="EJ3" s="215"/>
      <c r="EK3" s="215"/>
      <c r="EL3" s="215"/>
      <c r="EM3" s="215"/>
      <c r="EN3" s="215"/>
      <c r="EO3" s="215"/>
      <c r="EP3" s="215"/>
      <c r="EQ3" s="214"/>
      <c r="ER3" s="214"/>
      <c r="ES3" s="214"/>
      <c r="ET3" s="214"/>
      <c r="EU3" s="214"/>
      <c r="EV3" s="214"/>
      <c r="EW3" s="214"/>
      <c r="EX3" s="214"/>
      <c r="EY3" s="214"/>
      <c r="EZ3" s="214"/>
      <c r="FA3" s="214"/>
      <c r="FB3" s="214"/>
      <c r="FC3" s="214"/>
      <c r="FD3" s="214"/>
      <c r="FE3" s="214"/>
      <c r="FF3" s="214"/>
      <c r="FG3" s="214"/>
      <c r="FH3" s="214"/>
      <c r="FI3" s="214"/>
      <c r="FJ3" s="214"/>
      <c r="FK3" s="214"/>
      <c r="FL3" s="214"/>
      <c r="FM3" s="214"/>
      <c r="FN3" s="214"/>
      <c r="FO3" s="214"/>
      <c r="FP3" s="214"/>
      <c r="FQ3" s="214"/>
      <c r="FR3" s="214"/>
      <c r="FS3" s="214"/>
      <c r="FT3" s="214"/>
      <c r="FU3" s="214"/>
      <c r="FV3" s="214"/>
      <c r="FW3" s="214"/>
      <c r="FX3" s="214"/>
      <c r="FY3" s="214"/>
      <c r="FZ3" s="214"/>
      <c r="GA3" s="214"/>
      <c r="GB3" s="214"/>
      <c r="GC3" s="214"/>
      <c r="GD3" s="214"/>
      <c r="GE3" s="214"/>
      <c r="GF3" s="214"/>
      <c r="GG3" s="214"/>
      <c r="GH3" s="214"/>
      <c r="GI3" s="214"/>
      <c r="GJ3" s="214"/>
      <c r="GK3" s="214"/>
      <c r="GL3" s="214"/>
      <c r="GM3" s="214"/>
      <c r="GN3" s="214"/>
      <c r="GO3" s="214"/>
      <c r="GP3" s="214"/>
      <c r="GQ3" s="214"/>
      <c r="GR3" s="214"/>
      <c r="GS3" s="214"/>
      <c r="GT3" s="214"/>
      <c r="GU3" s="214"/>
      <c r="GV3" s="214"/>
      <c r="GW3" s="214"/>
      <c r="GX3" s="214"/>
      <c r="GY3" s="214"/>
      <c r="GZ3" s="214"/>
      <c r="HA3" s="214"/>
      <c r="HB3" s="214"/>
      <c r="HC3" s="214"/>
      <c r="HD3" s="214"/>
      <c r="HE3" s="214"/>
      <c r="HF3" s="214"/>
      <c r="HG3" s="214"/>
      <c r="HH3" s="214"/>
      <c r="HI3" s="214"/>
      <c r="HJ3" s="214"/>
      <c r="HK3" s="214"/>
      <c r="HL3" s="214"/>
      <c r="HM3" s="214"/>
      <c r="HN3" s="214"/>
      <c r="HO3" s="214"/>
      <c r="HP3" s="214"/>
      <c r="HQ3" s="214"/>
      <c r="HR3" s="214"/>
      <c r="HS3" s="214"/>
      <c r="HT3" s="214"/>
      <c r="HU3" s="214"/>
      <c r="HV3" s="214"/>
      <c r="HW3" s="214"/>
      <c r="HX3" s="214"/>
      <c r="HY3" s="214"/>
      <c r="HZ3" s="214"/>
      <c r="IA3" s="214"/>
      <c r="IB3" s="214"/>
      <c r="IC3" s="214"/>
      <c r="ID3" s="214"/>
      <c r="IE3" s="214"/>
      <c r="IF3" s="214"/>
      <c r="IG3" s="214"/>
      <c r="IH3" s="214"/>
      <c r="II3" s="214"/>
      <c r="IJ3" s="214"/>
      <c r="IK3" s="214"/>
      <c r="IL3" s="214"/>
      <c r="IM3" s="214"/>
      <c r="IN3" s="214"/>
      <c r="IO3" s="214"/>
      <c r="IP3" s="214"/>
      <c r="IQ3" s="214"/>
      <c r="IR3" s="214"/>
      <c r="IS3" s="214"/>
      <c r="IT3" s="214"/>
      <c r="IU3" s="214"/>
      <c r="IV3" s="214"/>
      <c r="IW3" s="214"/>
      <c r="IX3" s="214"/>
      <c r="IY3" s="214"/>
      <c r="IZ3" s="214"/>
      <c r="JA3" s="214"/>
      <c r="JB3" s="214"/>
      <c r="JC3" s="214"/>
      <c r="JD3" s="214"/>
      <c r="JE3" s="214"/>
      <c r="JF3" s="214"/>
      <c r="JG3" s="214"/>
      <c r="JH3" s="214"/>
      <c r="JI3" s="214"/>
      <c r="JJ3" s="214"/>
      <c r="JK3" s="214"/>
      <c r="JL3" s="214"/>
      <c r="JM3" s="214"/>
      <c r="JN3" s="214"/>
      <c r="JO3" s="214"/>
      <c r="JP3" s="214"/>
      <c r="JQ3" s="214"/>
      <c r="JR3" s="214"/>
      <c r="JS3" s="214"/>
      <c r="JT3" s="214"/>
      <c r="JU3" s="214"/>
      <c r="JV3" s="214"/>
      <c r="JW3" s="214"/>
      <c r="JX3" s="214"/>
      <c r="JY3" s="214"/>
      <c r="JZ3" s="214"/>
      <c r="KA3" s="214"/>
      <c r="KB3" s="214"/>
      <c r="KC3" s="214"/>
      <c r="KD3" s="214"/>
      <c r="KE3" s="214"/>
      <c r="KF3" s="214"/>
      <c r="KG3" s="214"/>
      <c r="KH3" s="214"/>
      <c r="KI3" s="214"/>
      <c r="KJ3" s="214"/>
      <c r="KK3" s="214"/>
      <c r="KL3" s="214"/>
      <c r="KM3" s="214"/>
      <c r="KN3" s="214"/>
      <c r="KO3" s="214"/>
      <c r="KP3" s="214"/>
      <c r="KQ3" s="214"/>
      <c r="KR3" s="214"/>
      <c r="KS3" s="214"/>
      <c r="KT3" s="214"/>
      <c r="KU3" s="214"/>
      <c r="KV3" s="214"/>
      <c r="KW3" s="214"/>
      <c r="KX3" s="214"/>
      <c r="KY3" s="214"/>
      <c r="KZ3" s="214"/>
      <c r="LA3" s="214"/>
      <c r="LB3" s="214"/>
      <c r="LC3" s="214"/>
      <c r="LD3" s="214"/>
      <c r="LE3" s="214"/>
      <c r="LF3" s="214"/>
      <c r="LG3" s="214"/>
      <c r="LH3" s="214"/>
      <c r="LI3" s="214"/>
      <c r="LJ3" s="214"/>
      <c r="LK3" s="214"/>
      <c r="LL3" s="214"/>
      <c r="LM3" s="214"/>
      <c r="LN3" s="214"/>
      <c r="LO3" s="214"/>
      <c r="LP3" s="214"/>
      <c r="LQ3" s="214"/>
      <c r="LR3" s="214"/>
      <c r="LS3" s="214"/>
      <c r="LT3" s="214"/>
      <c r="LU3" s="214"/>
      <c r="LV3" s="214"/>
      <c r="LW3" s="214"/>
      <c r="LX3" s="214"/>
      <c r="LY3" s="214"/>
      <c r="LZ3" s="214"/>
      <c r="MA3" s="214"/>
      <c r="MB3" s="214"/>
      <c r="MC3" s="214"/>
      <c r="MD3" s="214"/>
      <c r="ME3" s="214"/>
      <c r="MF3" s="214"/>
      <c r="MG3" s="214"/>
      <c r="MH3" s="214"/>
      <c r="MI3" s="214"/>
      <c r="MJ3" s="214"/>
      <c r="MK3" s="214"/>
      <c r="ML3" s="214"/>
      <c r="MM3" s="214"/>
      <c r="MN3" s="214"/>
      <c r="MO3" s="214"/>
      <c r="MP3" s="214"/>
      <c r="MQ3" s="214"/>
      <c r="MR3" s="214"/>
      <c r="MS3" s="214"/>
      <c r="MT3" s="214"/>
      <c r="MU3" s="214"/>
      <c r="MV3" s="214"/>
      <c r="MW3" s="214"/>
      <c r="MX3" s="214"/>
      <c r="MY3" s="214"/>
      <c r="MZ3" s="214"/>
      <c r="NA3" s="214"/>
      <c r="NB3" s="214"/>
      <c r="NC3" s="214"/>
      <c r="ND3" s="214"/>
      <c r="NE3" s="214"/>
      <c r="NF3" s="214"/>
      <c r="NG3" s="214"/>
      <c r="NH3" s="214"/>
      <c r="NI3" s="214"/>
      <c r="NJ3" s="214"/>
      <c r="NK3" s="214"/>
      <c r="NL3" s="214"/>
      <c r="NM3" s="214"/>
      <c r="NN3" s="214"/>
      <c r="NO3" s="214"/>
      <c r="NP3" s="214"/>
      <c r="NQ3" s="214"/>
      <c r="NR3" s="214"/>
      <c r="NS3" s="214"/>
      <c r="NT3" s="214"/>
      <c r="NU3" s="214"/>
      <c r="NV3" s="214"/>
      <c r="NW3" s="214"/>
      <c r="NX3" s="214"/>
      <c r="NY3" s="214"/>
      <c r="NZ3" s="214"/>
      <c r="OA3" s="214"/>
      <c r="OB3" s="214"/>
      <c r="OC3" s="214"/>
      <c r="OD3" s="214"/>
      <c r="OE3" s="214"/>
      <c r="OF3" s="214"/>
      <c r="OG3" s="214"/>
      <c r="OH3" s="214"/>
      <c r="OI3" s="214"/>
      <c r="OJ3" s="214"/>
      <c r="OK3" s="214"/>
      <c r="OL3" s="214"/>
      <c r="OM3" s="214"/>
      <c r="ON3" s="214"/>
      <c r="OO3" s="214"/>
      <c r="OP3" s="214"/>
      <c r="OQ3" s="214"/>
      <c r="OR3" s="214"/>
      <c r="OS3" s="214"/>
      <c r="OT3" s="214"/>
      <c r="OU3" s="214"/>
      <c r="OV3" s="214"/>
      <c r="OW3" s="214"/>
      <c r="OX3" s="214"/>
      <c r="OY3" s="214"/>
      <c r="OZ3" s="214"/>
      <c r="PA3" s="214"/>
      <c r="PB3" s="214"/>
      <c r="PC3" s="214"/>
      <c r="PD3" s="214"/>
      <c r="PE3" s="214"/>
      <c r="PF3" s="214"/>
      <c r="PG3" s="214"/>
      <c r="PH3" s="214"/>
      <c r="PI3" s="214"/>
      <c r="PJ3" s="214"/>
      <c r="PK3" s="214"/>
      <c r="PL3" s="214"/>
      <c r="PM3" s="214"/>
      <c r="PN3" s="214"/>
      <c r="PO3" s="214"/>
      <c r="PP3" s="214"/>
      <c r="PQ3" s="214"/>
      <c r="PR3" s="214"/>
      <c r="PS3" s="214"/>
      <c r="PT3" s="214"/>
      <c r="PU3" s="214"/>
      <c r="PV3" s="214"/>
      <c r="PW3" s="214"/>
      <c r="PX3" s="214"/>
      <c r="PY3" s="214"/>
      <c r="PZ3" s="214"/>
      <c r="QA3" s="214"/>
      <c r="QB3" s="214"/>
      <c r="QC3" s="214"/>
      <c r="QD3" s="214"/>
      <c r="QE3" s="214"/>
      <c r="QF3" s="214"/>
      <c r="QG3" s="214"/>
      <c r="QH3" s="214"/>
      <c r="QI3" s="214"/>
      <c r="QJ3" s="214"/>
      <c r="QK3" s="214"/>
      <c r="QL3" s="214"/>
      <c r="QM3" s="214"/>
      <c r="QN3" s="214"/>
      <c r="QO3" s="214"/>
      <c r="QP3" s="214"/>
      <c r="QQ3" s="214"/>
      <c r="QR3" s="214"/>
      <c r="QS3" s="214"/>
      <c r="QT3" s="214"/>
      <c r="QU3" s="214"/>
      <c r="QV3" s="214"/>
      <c r="QW3" s="214"/>
      <c r="QX3" s="214"/>
      <c r="QY3" s="214"/>
      <c r="QZ3" s="214"/>
      <c r="RA3" s="214"/>
      <c r="RB3" s="214"/>
      <c r="RC3" s="214"/>
      <c r="RD3" s="214"/>
      <c r="RE3" s="214"/>
      <c r="RF3" s="214"/>
      <c r="RG3" s="214"/>
      <c r="RH3" s="214"/>
      <c r="RI3" s="214"/>
      <c r="RJ3" s="214"/>
      <c r="RK3" s="214"/>
      <c r="RL3" s="214"/>
      <c r="RM3" s="214"/>
      <c r="RN3" s="214"/>
      <c r="RO3" s="214"/>
      <c r="RP3" s="214"/>
      <c r="RQ3" s="214"/>
      <c r="RR3" s="214"/>
      <c r="RS3" s="214"/>
      <c r="RT3" s="214"/>
      <c r="RU3" s="214"/>
      <c r="RV3" s="214"/>
      <c r="RW3" s="214"/>
      <c r="RX3" s="214"/>
      <c r="RY3" s="214"/>
      <c r="RZ3" s="214"/>
      <c r="SA3" s="214"/>
      <c r="SB3" s="214"/>
      <c r="SC3" s="214"/>
      <c r="SD3" s="214"/>
      <c r="SE3" s="214"/>
      <c r="SF3" s="214"/>
      <c r="SG3" s="214"/>
      <c r="SH3" s="214"/>
      <c r="SI3" s="214"/>
      <c r="SJ3" s="214"/>
      <c r="SK3" s="214"/>
      <c r="SL3" s="214"/>
      <c r="SM3" s="214"/>
      <c r="SN3" s="214"/>
      <c r="SO3" s="214"/>
      <c r="SP3" s="214"/>
      <c r="SQ3" s="214"/>
      <c r="SR3" s="214"/>
      <c r="SS3" s="214"/>
      <c r="ST3" s="214"/>
      <c r="SU3" s="214"/>
      <c r="SV3" s="214"/>
      <c r="SW3" s="214"/>
      <c r="SX3" s="214"/>
      <c r="SY3" s="214"/>
      <c r="SZ3" s="214"/>
      <c r="TA3" s="214"/>
      <c r="TB3" s="214"/>
      <c r="TC3" s="214"/>
      <c r="TD3" s="214"/>
      <c r="TE3" s="214"/>
      <c r="TF3" s="214"/>
      <c r="TG3" s="214"/>
      <c r="TH3" s="214"/>
      <c r="TI3" s="214"/>
      <c r="TJ3" s="214"/>
      <c r="TK3" s="214"/>
      <c r="TL3" s="214"/>
      <c r="TM3" s="214"/>
      <c r="TN3" s="214"/>
      <c r="TO3" s="214"/>
      <c r="TP3" s="214"/>
      <c r="TQ3" s="214"/>
      <c r="TR3" s="214"/>
      <c r="TS3" s="214"/>
      <c r="TT3" s="214"/>
      <c r="TU3" s="214"/>
      <c r="TV3" s="214"/>
      <c r="TW3" s="214"/>
      <c r="TX3" s="214"/>
      <c r="TY3" s="214"/>
      <c r="TZ3" s="214"/>
      <c r="UA3" s="214"/>
      <c r="UB3" s="214"/>
      <c r="UC3" s="214"/>
      <c r="UD3" s="214"/>
      <c r="UE3" s="214"/>
      <c r="UF3" s="214"/>
      <c r="UG3" s="214"/>
      <c r="UH3" s="214"/>
      <c r="UI3" s="214"/>
      <c r="UJ3" s="214"/>
      <c r="UK3" s="214"/>
      <c r="UL3" s="214"/>
      <c r="UM3" s="214"/>
      <c r="UN3" s="214"/>
      <c r="UO3" s="214"/>
      <c r="UP3" s="214"/>
      <c r="UQ3" s="214"/>
      <c r="UR3" s="214"/>
      <c r="US3" s="214"/>
      <c r="UT3" s="214"/>
      <c r="UU3" s="214"/>
      <c r="UV3" s="214"/>
      <c r="UW3" s="214"/>
      <c r="UX3" s="214"/>
      <c r="UY3" s="214"/>
      <c r="UZ3" s="214"/>
      <c r="VA3" s="214"/>
      <c r="VB3" s="214"/>
      <c r="VC3" s="214"/>
      <c r="VD3" s="214"/>
      <c r="VE3" s="214"/>
      <c r="VF3" s="214"/>
      <c r="VG3" s="214"/>
      <c r="VH3" s="214"/>
      <c r="VI3" s="214"/>
      <c r="VJ3" s="214"/>
      <c r="VK3" s="214"/>
      <c r="VL3" s="214"/>
      <c r="VM3" s="214"/>
      <c r="VN3" s="214"/>
      <c r="VO3" s="214"/>
      <c r="VP3" s="214"/>
      <c r="VQ3" s="214"/>
      <c r="VR3" s="214"/>
      <c r="VS3" s="214"/>
      <c r="VT3" s="214"/>
      <c r="VU3" s="214"/>
      <c r="VV3" s="214"/>
      <c r="VW3" s="214"/>
      <c r="VX3" s="214"/>
      <c r="VY3" s="214"/>
      <c r="VZ3" s="214"/>
      <c r="WA3" s="214"/>
      <c r="WB3" s="214"/>
      <c r="WC3" s="214"/>
      <c r="WD3" s="214"/>
      <c r="WE3" s="214"/>
      <c r="WF3" s="214"/>
      <c r="WG3" s="214"/>
      <c r="WH3" s="214"/>
      <c r="WI3" s="214"/>
      <c r="WJ3" s="214"/>
      <c r="WK3" s="214"/>
      <c r="WL3" s="214"/>
      <c r="WM3" s="214"/>
      <c r="WN3" s="214"/>
      <c r="WO3" s="214"/>
      <c r="WP3" s="214"/>
      <c r="WQ3" s="214"/>
      <c r="WR3" s="214"/>
      <c r="WS3" s="214"/>
      <c r="WT3" s="214"/>
      <c r="WU3" s="214"/>
      <c r="WV3" s="214"/>
      <c r="WW3" s="214"/>
      <c r="WX3" s="214"/>
      <c r="WY3" s="214"/>
      <c r="WZ3" s="214"/>
      <c r="XA3" s="214"/>
      <c r="XB3" s="214"/>
      <c r="XC3" s="214"/>
      <c r="XD3" s="214"/>
      <c r="XE3" s="214"/>
      <c r="XF3" s="214"/>
      <c r="XG3" s="214"/>
      <c r="XH3" s="214"/>
      <c r="XI3" s="214"/>
      <c r="XJ3" s="214"/>
      <c r="XK3" s="214"/>
      <c r="XL3" s="214"/>
      <c r="XM3" s="214"/>
      <c r="XN3" s="214"/>
      <c r="XO3" s="214"/>
      <c r="XP3" s="214"/>
      <c r="XQ3" s="214"/>
      <c r="XR3" s="214"/>
      <c r="XS3" s="214"/>
      <c r="XT3" s="214"/>
      <c r="XU3" s="214"/>
      <c r="XV3" s="214"/>
      <c r="XW3" s="214"/>
      <c r="XX3" s="214"/>
      <c r="XY3" s="214"/>
      <c r="XZ3" s="214"/>
      <c r="YA3" s="214"/>
      <c r="YB3" s="214"/>
      <c r="YC3" s="214"/>
      <c r="YD3" s="214"/>
      <c r="YE3" s="214"/>
      <c r="YF3" s="214"/>
      <c r="YG3" s="214"/>
      <c r="YH3" s="214"/>
      <c r="YI3" s="214"/>
      <c r="YJ3" s="214"/>
      <c r="YK3" s="214"/>
      <c r="YL3" s="214"/>
      <c r="YM3" s="214"/>
      <c r="YN3" s="214"/>
      <c r="YO3" s="214"/>
      <c r="YP3" s="214"/>
      <c r="YQ3" s="214"/>
      <c r="YR3" s="214"/>
      <c r="YS3" s="214"/>
      <c r="YT3" s="214"/>
      <c r="YU3" s="214"/>
      <c r="YV3" s="214"/>
      <c r="YW3" s="214"/>
      <c r="YX3" s="214"/>
      <c r="YY3" s="214"/>
      <c r="YZ3" s="214"/>
      <c r="ZA3" s="214"/>
      <c r="ZB3" s="214"/>
      <c r="ZC3" s="214"/>
      <c r="ZD3" s="214"/>
      <c r="ZE3" s="214"/>
      <c r="ZF3" s="214"/>
      <c r="ZG3" s="214"/>
      <c r="ZH3" s="214"/>
      <c r="ZI3" s="214"/>
      <c r="ZJ3" s="214"/>
      <c r="ZK3" s="214"/>
      <c r="ZL3" s="214"/>
      <c r="ZM3" s="214"/>
      <c r="ZN3" s="214"/>
      <c r="ZO3" s="214"/>
      <c r="ZP3" s="214"/>
      <c r="ZQ3" s="214"/>
      <c r="ZR3" s="214"/>
      <c r="ZS3" s="214"/>
      <c r="ZT3" s="214"/>
      <c r="ZU3" s="214"/>
      <c r="ZV3" s="214"/>
      <c r="ZW3" s="214"/>
      <c r="ZX3" s="214"/>
      <c r="ZY3" s="214"/>
      <c r="ZZ3" s="214"/>
      <c r="AAA3" s="214"/>
      <c r="AAB3" s="214"/>
      <c r="AAC3" s="214"/>
      <c r="AAD3" s="214"/>
      <c r="AAE3" s="214"/>
      <c r="AAF3" s="214"/>
      <c r="AAG3" s="214"/>
      <c r="AAH3" s="214"/>
      <c r="AAI3" s="214"/>
      <c r="AAJ3" s="214"/>
      <c r="AAK3" s="214"/>
      <c r="AAL3" s="214"/>
      <c r="AAM3" s="214"/>
      <c r="AAN3" s="214"/>
      <c r="AAO3" s="214"/>
      <c r="AAP3" s="214"/>
      <c r="AAQ3" s="214"/>
      <c r="AAR3" s="214"/>
      <c r="AAS3" s="214"/>
      <c r="AAT3" s="214"/>
      <c r="AAU3" s="214"/>
      <c r="AAV3" s="214"/>
      <c r="AAW3" s="214"/>
      <c r="AAX3" s="214"/>
      <c r="AAY3" s="214"/>
      <c r="AAZ3" s="214"/>
      <c r="ABA3" s="214"/>
      <c r="ABB3" s="214"/>
      <c r="ABC3" s="214"/>
      <c r="ABD3" s="214"/>
      <c r="ABE3" s="214"/>
      <c r="ABF3" s="214"/>
      <c r="ABG3" s="214"/>
      <c r="ABH3" s="214"/>
      <c r="ABI3" s="214"/>
      <c r="ABJ3" s="214"/>
      <c r="ABK3" s="214"/>
      <c r="ABL3" s="214"/>
      <c r="ABM3" s="214"/>
      <c r="ABN3" s="214"/>
      <c r="ABO3" s="214"/>
      <c r="ABP3" s="214"/>
      <c r="ABQ3" s="214"/>
      <c r="ABR3" s="214"/>
      <c r="ABS3" s="214"/>
      <c r="ABT3" s="214"/>
      <c r="ABU3" s="214"/>
      <c r="ABV3" s="214"/>
      <c r="ABW3" s="214"/>
      <c r="ABX3" s="214"/>
      <c r="ABY3" s="214"/>
      <c r="ABZ3" s="214"/>
      <c r="ACA3" s="214"/>
      <c r="ACB3" s="214"/>
      <c r="ACC3" s="214"/>
      <c r="ACD3" s="214"/>
      <c r="ACE3" s="214"/>
      <c r="ACF3" s="214"/>
      <c r="ACG3" s="214"/>
      <c r="ACH3" s="214"/>
      <c r="ACI3" s="214"/>
      <c r="ACJ3" s="214"/>
      <c r="ACK3" s="214"/>
      <c r="ACL3" s="214"/>
      <c r="ACM3" s="214"/>
      <c r="ACN3" s="214"/>
      <c r="ACO3" s="214"/>
      <c r="ACP3" s="214"/>
      <c r="ACQ3" s="214"/>
      <c r="ACR3" s="214"/>
      <c r="ACS3" s="214"/>
      <c r="ACT3" s="214"/>
      <c r="ACU3" s="214"/>
      <c r="ACV3" s="214"/>
      <c r="ACW3" s="214"/>
      <c r="ACX3" s="214"/>
      <c r="ACY3" s="214"/>
      <c r="ACZ3" s="214"/>
      <c r="ADA3" s="214"/>
      <c r="ADB3" s="214"/>
      <c r="ADC3" s="214"/>
      <c r="ADD3" s="214"/>
      <c r="ADE3" s="214"/>
      <c r="ADF3" s="214"/>
      <c r="ADG3" s="214"/>
      <c r="ADH3" s="214"/>
      <c r="ADI3" s="214"/>
      <c r="ADJ3" s="214"/>
      <c r="ADK3" s="214"/>
      <c r="ADL3" s="214"/>
      <c r="ADM3" s="214"/>
      <c r="ADN3" s="214"/>
      <c r="ADO3" s="214"/>
      <c r="ADP3" s="214"/>
      <c r="ADQ3" s="214"/>
      <c r="ADR3" s="214"/>
      <c r="ADS3" s="214"/>
      <c r="ADT3" s="214"/>
      <c r="ADU3" s="214"/>
      <c r="ADV3" s="214"/>
      <c r="ADW3" s="214"/>
      <c r="ADX3" s="214"/>
      <c r="ADY3" s="214"/>
      <c r="ADZ3" s="214"/>
      <c r="AEA3" s="214"/>
      <c r="AEB3" s="214"/>
      <c r="AEC3" s="214"/>
      <c r="AED3" s="214"/>
      <c r="AEE3" s="214"/>
      <c r="AEF3" s="214"/>
      <c r="AEG3" s="214"/>
      <c r="AEH3" s="214"/>
      <c r="AEI3" s="214"/>
      <c r="AEJ3" s="214"/>
      <c r="AEK3" s="214"/>
      <c r="AEL3" s="214"/>
      <c r="AEM3" s="214"/>
      <c r="AEN3" s="214"/>
      <c r="AEO3" s="214"/>
      <c r="AEP3" s="214"/>
      <c r="AEQ3" s="214"/>
      <c r="AER3" s="214"/>
      <c r="AES3" s="214"/>
      <c r="AET3" s="214"/>
      <c r="AEU3" s="214"/>
      <c r="AEV3" s="214"/>
      <c r="AEW3" s="214"/>
      <c r="AEX3" s="214"/>
      <c r="AEY3" s="214"/>
      <c r="AEZ3" s="214"/>
      <c r="AFA3" s="214"/>
      <c r="AFB3" s="214"/>
      <c r="AFC3" s="214"/>
      <c r="AFD3" s="214"/>
      <c r="AFE3" s="214"/>
      <c r="AFF3" s="214"/>
      <c r="AFG3" s="214"/>
      <c r="AFH3" s="214"/>
      <c r="AFI3" s="214"/>
      <c r="AFJ3" s="214"/>
      <c r="AFK3" s="214"/>
      <c r="AFL3" s="214"/>
      <c r="AFM3" s="214"/>
      <c r="AFN3" s="214"/>
      <c r="AFO3" s="214"/>
      <c r="AFP3" s="214"/>
      <c r="AFQ3" s="214"/>
      <c r="AFR3" s="214"/>
      <c r="AFS3" s="214"/>
      <c r="AFT3" s="214"/>
      <c r="AFU3" s="214"/>
      <c r="AFV3" s="214"/>
      <c r="AFW3" s="214"/>
      <c r="AFX3" s="214"/>
      <c r="AFY3" s="214"/>
      <c r="AFZ3" s="214"/>
      <c r="AGA3" s="214"/>
      <c r="AGB3" s="214"/>
      <c r="AGC3" s="214"/>
      <c r="AGD3" s="214"/>
      <c r="AGE3" s="214"/>
      <c r="AGF3" s="214"/>
      <c r="AGG3" s="214"/>
      <c r="AGH3" s="214"/>
      <c r="AGI3" s="214"/>
      <c r="AGJ3" s="214"/>
      <c r="AGK3" s="214"/>
      <c r="AGL3" s="214"/>
      <c r="AGM3" s="214"/>
      <c r="AGN3" s="214"/>
      <c r="AGO3" s="214"/>
      <c r="AGP3" s="214"/>
      <c r="AGQ3" s="214"/>
      <c r="AGR3" s="214"/>
      <c r="AGS3" s="214"/>
      <c r="AGT3" s="214"/>
      <c r="AGU3" s="214"/>
      <c r="AGV3" s="214"/>
      <c r="AGW3" s="214"/>
      <c r="AGX3" s="214"/>
      <c r="AGY3" s="214"/>
      <c r="AGZ3" s="214"/>
      <c r="AHA3" s="214"/>
      <c r="AHB3" s="214"/>
      <c r="AHC3" s="214"/>
      <c r="AHD3" s="214"/>
      <c r="AHE3" s="214"/>
      <c r="AHF3" s="214"/>
      <c r="AHG3" s="214"/>
      <c r="AHH3" s="214"/>
      <c r="AHI3" s="214"/>
      <c r="AHJ3" s="214"/>
      <c r="AHK3" s="214"/>
      <c r="AHL3" s="214"/>
      <c r="AHM3" s="214"/>
      <c r="AHN3" s="214"/>
      <c r="AHO3" s="214"/>
      <c r="AHP3" s="214"/>
      <c r="AHQ3" s="214"/>
      <c r="AHR3" s="214"/>
      <c r="AHS3" s="214"/>
      <c r="AHT3" s="214"/>
      <c r="AHU3" s="214"/>
      <c r="AHV3" s="214"/>
      <c r="AHW3" s="214"/>
      <c r="AHX3" s="214"/>
      <c r="AHY3" s="214"/>
      <c r="AHZ3" s="214"/>
      <c r="AIA3" s="214"/>
      <c r="AIB3" s="214"/>
      <c r="AIC3" s="214"/>
      <c r="AID3" s="214"/>
      <c r="AIE3" s="214"/>
      <c r="AIF3" s="214"/>
      <c r="AIG3" s="214"/>
      <c r="AIH3" s="214"/>
      <c r="AII3" s="214"/>
      <c r="AIJ3" s="214"/>
      <c r="AIK3" s="214"/>
      <c r="AIL3" s="214"/>
      <c r="AIM3" s="214"/>
      <c r="AIN3" s="214"/>
      <c r="AIO3" s="214"/>
      <c r="AIP3" s="214"/>
      <c r="AIQ3" s="214"/>
      <c r="AIR3" s="214"/>
      <c r="AIS3" s="214"/>
      <c r="AIT3" s="214"/>
      <c r="AIU3" s="214"/>
      <c r="AIV3" s="214"/>
      <c r="AIW3" s="214"/>
      <c r="AIX3" s="214"/>
      <c r="AIY3" s="214"/>
      <c r="AIZ3" s="214"/>
      <c r="AJA3" s="214"/>
      <c r="AJB3" s="214"/>
      <c r="AJC3" s="214"/>
      <c r="AJD3" s="214"/>
      <c r="AJE3" s="214"/>
      <c r="AJF3" s="214"/>
      <c r="AJG3" s="214"/>
      <c r="AJH3" s="214"/>
      <c r="AJI3" s="214"/>
      <c r="AJJ3" s="214"/>
      <c r="AJK3" s="214"/>
      <c r="AJL3" s="214"/>
      <c r="AJM3" s="214"/>
      <c r="AJN3" s="214"/>
      <c r="AJO3" s="214"/>
      <c r="AJP3" s="214"/>
      <c r="AJQ3" s="214"/>
      <c r="AJR3" s="214"/>
      <c r="AJS3" s="214"/>
      <c r="AJT3" s="214"/>
      <c r="AJU3" s="214"/>
      <c r="AJV3" s="214"/>
      <c r="AJW3" s="214"/>
      <c r="AJX3" s="214"/>
      <c r="AJY3" s="214"/>
      <c r="AJZ3" s="214"/>
      <c r="AKA3" s="214"/>
      <c r="AKB3" s="214"/>
      <c r="AKC3" s="214"/>
      <c r="AKD3" s="214"/>
      <c r="AKE3" s="214"/>
      <c r="AKF3" s="214"/>
      <c r="AKG3" s="214"/>
      <c r="AKH3" s="214"/>
      <c r="AKI3" s="214"/>
      <c r="AKJ3" s="214"/>
      <c r="AKK3" s="214"/>
      <c r="AKL3" s="214"/>
      <c r="AKM3" s="214"/>
      <c r="AKN3" s="214"/>
      <c r="AKO3" s="214"/>
      <c r="AKP3" s="214"/>
      <c r="AKQ3" s="214"/>
      <c r="AKR3" s="214"/>
      <c r="AKS3" s="214"/>
      <c r="AKT3" s="214"/>
      <c r="AKU3" s="214"/>
      <c r="AKV3" s="214"/>
      <c r="AKW3" s="214"/>
      <c r="AKX3" s="214"/>
      <c r="AKY3" s="214"/>
      <c r="AKZ3" s="214"/>
      <c r="ALA3" s="214"/>
      <c r="ALB3" s="214"/>
      <c r="ALC3" s="214"/>
      <c r="ALD3" s="214"/>
      <c r="ALE3" s="214"/>
      <c r="ALF3" s="214"/>
      <c r="ALG3" s="214"/>
      <c r="ALH3" s="214"/>
      <c r="ALI3" s="214"/>
      <c r="ALJ3" s="214"/>
      <c r="ALK3" s="214"/>
      <c r="ALL3" s="214"/>
      <c r="ALM3" s="214"/>
      <c r="ALN3" s="214"/>
      <c r="ALO3" s="214"/>
      <c r="ALP3" s="214"/>
      <c r="ALQ3" s="214"/>
      <c r="ALR3" s="214"/>
      <c r="ALS3" s="214"/>
      <c r="ALT3" s="214"/>
      <c r="ALU3" s="214"/>
      <c r="ALV3" s="214"/>
      <c r="ALW3" s="214"/>
      <c r="ALX3" s="214"/>
      <c r="ALY3" s="214"/>
      <c r="ALZ3" s="214"/>
      <c r="AMA3" s="214"/>
      <c r="AMB3" s="214"/>
      <c r="AMC3" s="214"/>
      <c r="AMD3" s="214"/>
      <c r="AME3" s="214"/>
      <c r="AMF3" s="214"/>
      <c r="AMG3" s="214"/>
      <c r="AMH3" s="214"/>
      <c r="AMI3" s="214"/>
      <c r="AMJ3" s="214"/>
      <c r="AMK3" s="214"/>
      <c r="AML3" s="214"/>
      <c r="AMM3" s="214"/>
      <c r="AMN3" s="214"/>
      <c r="AMO3" s="214"/>
      <c r="AMP3" s="214"/>
      <c r="AMQ3" s="214"/>
      <c r="AMR3" s="214"/>
      <c r="AMS3" s="214"/>
      <c r="AMT3" s="214"/>
      <c r="AMU3" s="214"/>
      <c r="AMV3" s="214"/>
      <c r="AMW3" s="214"/>
      <c r="AMX3" s="214"/>
      <c r="AMY3" s="214"/>
      <c r="AMZ3" s="214"/>
      <c r="ANA3" s="214"/>
      <c r="ANB3" s="214"/>
      <c r="ANC3" s="214"/>
      <c r="AND3" s="214"/>
      <c r="ANE3" s="214"/>
      <c r="ANF3" s="214"/>
      <c r="ANG3" s="214"/>
      <c r="ANH3" s="214"/>
      <c r="ANI3" s="214"/>
      <c r="ANJ3" s="214"/>
      <c r="ANK3" s="214"/>
      <c r="ANL3" s="214"/>
      <c r="ANM3" s="214"/>
      <c r="ANN3" s="214"/>
      <c r="ANO3" s="214"/>
      <c r="ANP3" s="214"/>
      <c r="ANQ3" s="214"/>
      <c r="ANR3" s="214"/>
      <c r="ANS3" s="214"/>
      <c r="ANT3" s="214"/>
      <c r="ANU3" s="214"/>
      <c r="ANV3" s="214"/>
      <c r="ANW3" s="214"/>
      <c r="ANX3" s="214"/>
      <c r="ANY3" s="214"/>
      <c r="ANZ3" s="214"/>
      <c r="AOA3" s="214"/>
      <c r="AOB3" s="214"/>
      <c r="AOC3" s="214"/>
      <c r="AOD3" s="214"/>
      <c r="AOE3" s="214"/>
      <c r="AOF3" s="214"/>
      <c r="AOG3" s="214"/>
      <c r="AOH3" s="214"/>
      <c r="AOI3" s="214"/>
      <c r="AOJ3" s="214"/>
      <c r="AOK3" s="214"/>
      <c r="AOL3" s="214"/>
      <c r="AOM3" s="214"/>
      <c r="AON3" s="214"/>
      <c r="AOO3" s="214"/>
      <c r="AOP3" s="214"/>
      <c r="AOQ3" s="214"/>
      <c r="AOR3" s="214"/>
      <c r="AOS3" s="214"/>
      <c r="AOT3" s="214"/>
      <c r="AOU3" s="214"/>
      <c r="AOV3" s="214"/>
      <c r="AOW3" s="214"/>
      <c r="AOX3" s="214"/>
      <c r="AOY3" s="214"/>
      <c r="AOZ3" s="214"/>
      <c r="APA3" s="214"/>
      <c r="APB3" s="214"/>
      <c r="APC3" s="214"/>
      <c r="APD3" s="214"/>
      <c r="APE3" s="214"/>
      <c r="APF3" s="214"/>
      <c r="APG3" s="214"/>
      <c r="APH3" s="214"/>
      <c r="API3" s="214"/>
      <c r="APJ3" s="214"/>
      <c r="APK3" s="214"/>
      <c r="APL3" s="214"/>
      <c r="APM3" s="214"/>
      <c r="APN3" s="214"/>
      <c r="APO3" s="214"/>
      <c r="APP3" s="214"/>
      <c r="APQ3" s="214"/>
      <c r="APR3" s="214"/>
      <c r="APS3" s="214"/>
      <c r="APT3" s="214"/>
      <c r="APU3" s="214"/>
      <c r="APV3" s="214"/>
      <c r="APW3" s="214"/>
      <c r="APX3" s="214"/>
      <c r="APY3" s="214"/>
      <c r="APZ3" s="214"/>
      <c r="AQA3" s="214"/>
      <c r="AQB3" s="214"/>
      <c r="AQC3" s="214"/>
      <c r="AQD3" s="214"/>
      <c r="AQE3" s="214"/>
      <c r="AQF3" s="214"/>
      <c r="AQG3" s="214"/>
      <c r="AQH3" s="214"/>
      <c r="AQI3" s="214"/>
      <c r="AQJ3" s="214"/>
      <c r="AQK3" s="214"/>
      <c r="AQL3" s="214"/>
      <c r="AQM3" s="214"/>
      <c r="AQN3" s="214"/>
      <c r="AQO3" s="214"/>
      <c r="AQP3" s="214"/>
      <c r="AQQ3" s="214"/>
      <c r="AQR3" s="214"/>
      <c r="AQS3" s="214"/>
      <c r="AQT3" s="214"/>
      <c r="AQU3" s="214"/>
      <c r="AQV3" s="214"/>
      <c r="AQW3" s="214"/>
      <c r="AQX3" s="214"/>
      <c r="AQY3" s="214"/>
      <c r="AQZ3" s="214"/>
      <c r="ARA3" s="214"/>
      <c r="ARB3" s="214"/>
      <c r="ARC3" s="214"/>
      <c r="ARD3" s="214"/>
      <c r="ARE3" s="214"/>
      <c r="ARF3" s="214"/>
      <c r="ARG3" s="214"/>
      <c r="ARH3" s="214"/>
      <c r="ARI3" s="214"/>
      <c r="ARJ3" s="214"/>
      <c r="ARK3" s="214"/>
      <c r="ARL3" s="214"/>
      <c r="ARM3" s="214"/>
      <c r="ARN3" s="214"/>
      <c r="ARO3" s="214"/>
      <c r="ARP3" s="214"/>
      <c r="ARQ3" s="214"/>
      <c r="ARR3" s="214"/>
      <c r="ARS3" s="214"/>
      <c r="ART3" s="214"/>
      <c r="ARU3" s="214"/>
      <c r="ARV3" s="214"/>
      <c r="ARW3" s="214"/>
      <c r="ARX3" s="214"/>
      <c r="ARY3" s="214"/>
      <c r="ARZ3" s="214"/>
      <c r="ASA3" s="214"/>
      <c r="ASB3" s="214"/>
      <c r="ASC3" s="214"/>
      <c r="ASD3" s="214"/>
      <c r="ASE3" s="214"/>
      <c r="ASF3" s="214"/>
      <c r="ASG3" s="214"/>
      <c r="ASH3" s="214"/>
      <c r="ASI3" s="214"/>
      <c r="ASJ3" s="214"/>
      <c r="ASK3" s="214"/>
      <c r="ASL3" s="214"/>
      <c r="ASM3" s="214"/>
      <c r="ASN3" s="214"/>
      <c r="ASO3" s="214"/>
      <c r="ASP3" s="214"/>
      <c r="ASQ3" s="214"/>
      <c r="ASR3" s="214"/>
      <c r="ASS3" s="214"/>
      <c r="AST3" s="214"/>
      <c r="ASU3" s="214"/>
      <c r="ASV3" s="214"/>
      <c r="ASW3" s="214"/>
      <c r="ASX3" s="214"/>
      <c r="ASY3" s="214"/>
      <c r="ASZ3" s="214"/>
      <c r="ATA3" s="214"/>
      <c r="ATB3" s="214"/>
      <c r="ATC3" s="214"/>
      <c r="ATD3" s="214"/>
      <c r="ATE3" s="214"/>
      <c r="ATF3" s="214"/>
      <c r="ATG3" s="214"/>
      <c r="ATH3" s="214"/>
      <c r="ATI3" s="214"/>
      <c r="ATJ3" s="214"/>
      <c r="ATK3" s="214"/>
      <c r="ATL3" s="214"/>
      <c r="ATM3" s="214"/>
      <c r="ATN3" s="214"/>
      <c r="ATO3" s="214"/>
      <c r="ATP3" s="214"/>
      <c r="ATQ3" s="214"/>
      <c r="ATR3" s="214"/>
      <c r="ATS3" s="214"/>
      <c r="ATT3" s="214"/>
      <c r="ATU3" s="214"/>
      <c r="ATV3" s="214"/>
      <c r="ATW3" s="214"/>
      <c r="ATX3" s="214"/>
      <c r="ATY3" s="214"/>
      <c r="ATZ3" s="214"/>
      <c r="AUA3" s="214"/>
      <c r="AUB3" s="214"/>
      <c r="AUC3" s="214"/>
      <c r="AUD3" s="214"/>
      <c r="AUE3" s="214"/>
      <c r="AUF3" s="214"/>
      <c r="AUG3" s="214"/>
      <c r="AUH3" s="214"/>
      <c r="AUI3" s="214"/>
      <c r="AUJ3" s="214"/>
      <c r="AUK3" s="214"/>
      <c r="AUL3" s="214"/>
      <c r="AUM3" s="214"/>
      <c r="AUN3" s="214"/>
      <c r="AUO3" s="214"/>
      <c r="AUP3" s="214"/>
      <c r="AUQ3" s="214"/>
      <c r="AUR3" s="214"/>
      <c r="AUS3" s="214"/>
      <c r="AUT3" s="214"/>
      <c r="AUU3" s="214"/>
      <c r="AUV3" s="214"/>
      <c r="AUW3" s="214"/>
      <c r="AUX3" s="214"/>
      <c r="AUY3" s="214"/>
      <c r="AUZ3" s="214"/>
      <c r="AVA3" s="214"/>
      <c r="AVB3" s="214"/>
      <c r="AVC3" s="214"/>
      <c r="AVD3" s="214"/>
      <c r="AVE3" s="214"/>
      <c r="AVF3" s="214"/>
      <c r="AVG3" s="214"/>
      <c r="AVH3" s="214"/>
      <c r="AVI3" s="214"/>
      <c r="AVJ3" s="214"/>
      <c r="AVK3" s="214"/>
      <c r="AVL3" s="214"/>
      <c r="AVM3" s="214"/>
      <c r="AVN3" s="214"/>
      <c r="AVO3" s="214"/>
      <c r="AVP3" s="214"/>
      <c r="AVQ3" s="214"/>
      <c r="AVR3" s="214"/>
      <c r="AVS3" s="214"/>
      <c r="AVT3" s="214"/>
      <c r="AVU3" s="214"/>
      <c r="AVV3" s="214"/>
      <c r="AVW3" s="214"/>
      <c r="AVX3" s="214"/>
      <c r="AVY3" s="214"/>
      <c r="AVZ3" s="214"/>
      <c r="AWA3" s="214"/>
      <c r="AWB3" s="214"/>
      <c r="AWC3" s="214"/>
      <c r="AWD3" s="214"/>
      <c r="AWE3" s="214"/>
      <c r="AWF3" s="214"/>
      <c r="AWG3" s="214"/>
      <c r="AWH3" s="214"/>
      <c r="AWI3" s="214"/>
      <c r="AWJ3" s="214"/>
      <c r="AWK3" s="214"/>
      <c r="AWL3" s="214"/>
      <c r="AWM3" s="214"/>
      <c r="AWN3" s="214"/>
      <c r="AWO3" s="214"/>
      <c r="AWP3" s="214"/>
      <c r="AWQ3" s="214"/>
      <c r="AWR3" s="214"/>
      <c r="AWS3" s="214"/>
      <c r="AWT3" s="214"/>
      <c r="AWU3" s="214"/>
      <c r="AWV3" s="214"/>
      <c r="AWW3" s="214"/>
      <c r="AWX3" s="214"/>
      <c r="AWY3" s="214"/>
      <c r="AWZ3" s="214"/>
      <c r="AXA3" s="214"/>
      <c r="AXB3" s="214"/>
      <c r="AXC3" s="214"/>
      <c r="AXD3" s="214"/>
      <c r="AXE3" s="214"/>
      <c r="AXF3" s="214"/>
      <c r="AXG3" s="214"/>
      <c r="AXH3" s="214"/>
      <c r="AXI3" s="214"/>
      <c r="AXJ3" s="214"/>
      <c r="AXK3" s="214"/>
      <c r="AXL3" s="214"/>
      <c r="AXM3" s="214"/>
      <c r="AXN3" s="214"/>
      <c r="AXO3" s="214"/>
      <c r="AXP3" s="214"/>
      <c r="AXQ3" s="214"/>
      <c r="AXR3" s="214"/>
      <c r="AXS3" s="214"/>
      <c r="AXT3" s="214"/>
      <c r="AXU3" s="214"/>
      <c r="AXV3" s="214"/>
      <c r="AXW3" s="214"/>
      <c r="AXX3" s="214"/>
      <c r="AXY3" s="214"/>
      <c r="AXZ3" s="214"/>
      <c r="AYA3" s="214"/>
      <c r="AYB3" s="214"/>
      <c r="AYC3" s="214"/>
      <c r="AYD3" s="214"/>
      <c r="AYE3" s="214"/>
      <c r="AYF3" s="214"/>
      <c r="AYG3" s="214"/>
      <c r="AYH3" s="214"/>
      <c r="AYI3" s="214"/>
      <c r="AYJ3" s="214"/>
      <c r="AYK3" s="214"/>
      <c r="AYL3" s="214"/>
      <c r="AYM3" s="214"/>
      <c r="AYN3" s="214"/>
      <c r="AYO3" s="214"/>
      <c r="AYP3" s="214"/>
      <c r="AYQ3" s="214"/>
      <c r="AYR3" s="214"/>
      <c r="AYS3" s="214"/>
      <c r="AYT3" s="214"/>
      <c r="AYU3" s="214"/>
      <c r="AYV3" s="214"/>
      <c r="AYW3" s="214"/>
      <c r="AYX3" s="214"/>
      <c r="AYY3" s="214"/>
      <c r="AYZ3" s="214"/>
      <c r="AZA3" s="214"/>
      <c r="AZB3" s="214"/>
      <c r="AZC3" s="214"/>
      <c r="AZD3" s="214"/>
      <c r="AZE3" s="214"/>
      <c r="AZF3" s="214"/>
      <c r="AZG3" s="214"/>
      <c r="AZH3" s="214"/>
      <c r="AZI3" s="214"/>
      <c r="AZJ3" s="214"/>
      <c r="AZK3" s="214"/>
      <c r="AZL3" s="214"/>
      <c r="AZM3" s="214"/>
      <c r="AZN3" s="214"/>
      <c r="AZO3" s="214"/>
      <c r="AZP3" s="214"/>
      <c r="AZQ3" s="214"/>
      <c r="AZR3" s="214"/>
      <c r="AZS3" s="214"/>
      <c r="AZT3" s="214"/>
      <c r="AZU3" s="214"/>
      <c r="AZV3" s="214"/>
      <c r="AZW3" s="214"/>
      <c r="AZX3" s="214"/>
      <c r="AZY3" s="214"/>
      <c r="AZZ3" s="214"/>
      <c r="BAA3" s="214"/>
      <c r="BAB3" s="214"/>
      <c r="BAC3" s="214"/>
      <c r="BAD3" s="214"/>
      <c r="BAE3" s="214"/>
      <c r="BAF3" s="214"/>
      <c r="BAG3" s="214"/>
      <c r="BAH3" s="214"/>
      <c r="BAI3" s="214"/>
      <c r="BAJ3" s="214"/>
      <c r="BAK3" s="214"/>
      <c r="BAL3" s="214"/>
      <c r="BAM3" s="214"/>
      <c r="BAN3" s="214"/>
      <c r="BAO3" s="214"/>
      <c r="BAP3" s="214"/>
      <c r="BAQ3" s="214"/>
      <c r="BAR3" s="214"/>
      <c r="BAS3" s="214"/>
      <c r="BAT3" s="214"/>
      <c r="BAU3" s="214"/>
      <c r="BAV3" s="214"/>
      <c r="BAW3" s="214"/>
      <c r="BAX3" s="214"/>
      <c r="BAY3" s="214"/>
      <c r="BAZ3" s="214"/>
      <c r="BBA3" s="214"/>
      <c r="BBB3" s="214"/>
      <c r="BBC3" s="214"/>
      <c r="BBD3" s="214"/>
      <c r="BBE3" s="214"/>
      <c r="BBF3" s="214"/>
      <c r="BBG3" s="214"/>
      <c r="BBH3" s="214"/>
      <c r="BBI3" s="214"/>
      <c r="BBJ3" s="214"/>
      <c r="BBK3" s="214"/>
      <c r="BBL3" s="214"/>
      <c r="BBM3" s="214"/>
      <c r="BBN3" s="214"/>
      <c r="BBO3" s="214"/>
      <c r="BBP3" s="214"/>
      <c r="BBQ3" s="214"/>
      <c r="BBR3" s="213"/>
      <c r="BBS3" s="213"/>
      <c r="BBT3" s="213"/>
      <c r="BBU3" s="213"/>
      <c r="BBV3" s="213"/>
      <c r="BBW3" s="213"/>
      <c r="BBX3" s="213"/>
      <c r="BBY3" s="213"/>
      <c r="BBZ3" s="213"/>
      <c r="BCA3" s="213"/>
      <c r="BCB3" s="213"/>
      <c r="BCC3" s="213"/>
      <c r="BCD3" s="213"/>
      <c r="BCE3" s="213"/>
      <c r="BCF3" s="213"/>
      <c r="BCG3" s="213"/>
      <c r="BCH3" s="213"/>
      <c r="BCI3" s="213"/>
      <c r="BCJ3" s="213"/>
      <c r="BCK3" s="213"/>
      <c r="BCL3" s="213"/>
      <c r="BCM3" s="213"/>
      <c r="BCN3" s="213"/>
      <c r="BCO3" s="213"/>
      <c r="BCP3" s="213"/>
      <c r="BCQ3" s="213"/>
      <c r="BCR3" s="213"/>
      <c r="BCS3" s="213"/>
      <c r="BCT3" s="213"/>
      <c r="BCU3" s="213"/>
      <c r="BCV3" s="213"/>
      <c r="BCW3" s="213"/>
      <c r="BCX3" s="213"/>
      <c r="BCY3" s="213"/>
      <c r="BCZ3" s="213"/>
      <c r="BDA3" s="213"/>
      <c r="BDB3" s="213"/>
      <c r="BDC3" s="213"/>
      <c r="BDD3" s="213"/>
      <c r="BDE3" s="213"/>
      <c r="BDF3" s="213"/>
      <c r="BDG3" s="213"/>
      <c r="BDH3" s="213"/>
      <c r="BDI3" s="213"/>
      <c r="BDJ3" s="213"/>
      <c r="BDK3" s="213"/>
      <c r="BDL3" s="213"/>
      <c r="BDM3" s="213"/>
      <c r="BDN3" s="213"/>
      <c r="BDO3" s="213"/>
      <c r="BDP3" s="213"/>
      <c r="BDQ3" s="213"/>
      <c r="BDR3" s="213"/>
      <c r="BDS3" s="213"/>
      <c r="BDT3" s="213"/>
      <c r="BDU3" s="213"/>
      <c r="BDV3" s="213"/>
      <c r="BDW3" s="213"/>
      <c r="BDX3" s="213"/>
      <c r="BDY3" s="213"/>
      <c r="BDZ3" s="213"/>
      <c r="BEA3" s="213"/>
      <c r="BEB3" s="213"/>
      <c r="BEC3" s="213"/>
      <c r="BED3" s="213"/>
      <c r="BEE3" s="213"/>
      <c r="BEF3" s="213"/>
      <c r="BEG3" s="213"/>
      <c r="BEH3" s="213"/>
      <c r="BEI3" s="213"/>
      <c r="BEJ3" s="213"/>
      <c r="BEK3" s="213"/>
      <c r="BEL3" s="213"/>
      <c r="BEM3" s="213"/>
      <c r="BEN3" s="213"/>
      <c r="BEO3" s="213"/>
      <c r="BEP3" s="213"/>
      <c r="BEQ3" s="213"/>
      <c r="BER3" s="213"/>
      <c r="BES3" s="213"/>
      <c r="BET3" s="213"/>
      <c r="BEU3" s="213"/>
      <c r="BEV3" s="213"/>
      <c r="BEW3" s="213"/>
      <c r="BEX3" s="213"/>
      <c r="BEY3" s="213"/>
      <c r="BEZ3" s="213"/>
      <c r="BFA3" s="213"/>
      <c r="BFB3" s="213"/>
      <c r="BFC3" s="213"/>
      <c r="BFD3" s="213"/>
      <c r="BFE3" s="213"/>
      <c r="BFF3" s="213"/>
      <c r="BFG3" s="213"/>
      <c r="BFH3" s="213"/>
      <c r="BFI3" s="213"/>
      <c r="BFJ3" s="213"/>
      <c r="BFK3" s="213"/>
      <c r="BFL3" s="213"/>
      <c r="BFM3" s="213"/>
      <c r="BFN3" s="213"/>
      <c r="BFO3" s="213"/>
      <c r="BFP3" s="213"/>
      <c r="BFQ3" s="213"/>
      <c r="BFR3" s="213"/>
      <c r="BFS3" s="213"/>
      <c r="BFT3" s="213"/>
      <c r="BFU3" s="213"/>
      <c r="BFV3" s="213"/>
      <c r="BFW3" s="213"/>
      <c r="BFX3" s="213"/>
      <c r="BFY3" s="213"/>
      <c r="BFZ3" s="213"/>
      <c r="BGA3" s="213"/>
      <c r="BGB3" s="213"/>
      <c r="BGC3" s="213"/>
      <c r="BGD3" s="213"/>
      <c r="BGE3" s="213"/>
      <c r="BGF3" s="213"/>
      <c r="BGG3" s="213"/>
      <c r="BGH3" s="213"/>
      <c r="BGI3" s="213"/>
      <c r="BGJ3" s="213"/>
      <c r="BGK3" s="213"/>
      <c r="BGL3" s="213"/>
      <c r="BGM3" s="213"/>
      <c r="BGN3" s="213"/>
      <c r="BGO3" s="213"/>
      <c r="BGP3" s="213"/>
      <c r="BGQ3" s="213"/>
      <c r="BGR3" s="213"/>
      <c r="BGS3" s="213"/>
      <c r="BGT3" s="213"/>
      <c r="BGU3" s="213"/>
      <c r="BGV3" s="213"/>
      <c r="BGW3" s="213"/>
      <c r="BGX3" s="213"/>
      <c r="BGY3" s="213"/>
      <c r="BGZ3" s="213"/>
      <c r="BHA3" s="213"/>
      <c r="BHB3" s="213"/>
      <c r="BHC3" s="213"/>
      <c r="BHD3" s="213"/>
      <c r="BHE3" s="213"/>
      <c r="BHF3" s="213"/>
      <c r="BHG3" s="213"/>
      <c r="BHH3" s="213"/>
      <c r="BHI3" s="213"/>
      <c r="BHJ3" s="213"/>
      <c r="BHK3" s="213"/>
      <c r="BHL3" s="213"/>
      <c r="BHM3" s="213"/>
      <c r="BHN3" s="213"/>
      <c r="BHO3" s="213"/>
      <c r="BHP3" s="213"/>
      <c r="BHQ3" s="213"/>
      <c r="BHR3" s="213"/>
      <c r="BHS3" s="213"/>
      <c r="BHT3" s="213"/>
      <c r="BHU3" s="213"/>
      <c r="BHV3" s="213"/>
      <c r="BHW3" s="213"/>
      <c r="BHX3" s="213"/>
      <c r="BHY3" s="213"/>
      <c r="BHZ3" s="213"/>
      <c r="BIA3" s="213"/>
      <c r="BIB3" s="213"/>
      <c r="BIC3" s="213"/>
      <c r="BID3" s="213"/>
      <c r="BIE3" s="213"/>
      <c r="BIF3" s="213"/>
      <c r="BIG3" s="213"/>
      <c r="BIH3" s="213"/>
      <c r="BII3" s="213"/>
      <c r="BIJ3" s="213"/>
      <c r="BIK3" s="213"/>
      <c r="BIL3" s="213"/>
      <c r="BIM3" s="213"/>
      <c r="BIN3" s="213"/>
      <c r="BIO3" s="213"/>
      <c r="BIP3" s="213"/>
      <c r="BIQ3" s="213"/>
      <c r="BIR3" s="213"/>
      <c r="BIS3" s="213"/>
      <c r="BIT3" s="213"/>
      <c r="BIU3" s="213"/>
      <c r="BIV3" s="213"/>
      <c r="BIW3" s="213"/>
      <c r="BIX3" s="213"/>
      <c r="BIY3" s="213"/>
      <c r="BIZ3" s="213"/>
      <c r="BJA3" s="213"/>
      <c r="BJB3" s="213"/>
      <c r="BJC3" s="213"/>
      <c r="BJD3" s="213"/>
      <c r="BJE3" s="213"/>
      <c r="BJF3" s="213"/>
      <c r="BJG3" s="213"/>
      <c r="BJH3" s="213"/>
      <c r="BJI3" s="213"/>
      <c r="BJJ3" s="213"/>
      <c r="BJK3" s="213"/>
      <c r="BJL3" s="213"/>
      <c r="BJM3" s="213"/>
      <c r="BJN3" s="213"/>
      <c r="BJO3" s="213"/>
      <c r="BJP3" s="213"/>
      <c r="BJQ3" s="213"/>
      <c r="BJR3" s="213"/>
      <c r="BJS3" s="213"/>
      <c r="BJT3" s="213"/>
      <c r="BJU3" s="213"/>
      <c r="BJV3" s="213"/>
      <c r="BJW3" s="213"/>
      <c r="BJX3" s="213"/>
      <c r="BJY3" s="213"/>
      <c r="BJZ3" s="213"/>
      <c r="BKA3" s="213"/>
      <c r="BKB3" s="213"/>
      <c r="BKC3" s="213"/>
      <c r="BKD3" s="213"/>
      <c r="BKE3" s="213"/>
      <c r="BKF3" s="213"/>
      <c r="BKG3" s="213"/>
      <c r="BKH3" s="213"/>
      <c r="BKI3" s="213"/>
      <c r="BKJ3" s="213"/>
      <c r="BKK3" s="213"/>
      <c r="BKL3" s="213"/>
      <c r="BKM3" s="213"/>
      <c r="BKN3" s="213"/>
      <c r="BKO3" s="213"/>
      <c r="BKP3" s="213"/>
      <c r="BKQ3" s="213"/>
      <c r="BKR3" s="213"/>
      <c r="BKS3" s="213"/>
      <c r="BKT3" s="213"/>
      <c r="BKU3" s="213"/>
      <c r="BKV3" s="213"/>
      <c r="BKW3" s="213"/>
      <c r="BKX3" s="213"/>
      <c r="BKY3" s="213"/>
      <c r="BKZ3" s="213"/>
      <c r="BLA3" s="213"/>
      <c r="BLB3" s="213"/>
      <c r="BLC3" s="213"/>
      <c r="BLD3" s="213"/>
      <c r="BLE3" s="213"/>
      <c r="BLF3" s="213"/>
      <c r="BLG3" s="213"/>
      <c r="BLH3" s="213"/>
      <c r="BLI3" s="213"/>
      <c r="BLJ3" s="213"/>
      <c r="BLK3" s="213"/>
      <c r="BLL3" s="213"/>
      <c r="BLM3" s="213"/>
      <c r="BLN3" s="213"/>
      <c r="BLO3" s="213"/>
      <c r="BLP3" s="213"/>
      <c r="BLQ3" s="213"/>
      <c r="BLR3" s="213"/>
      <c r="BLS3" s="213"/>
      <c r="BLT3" s="213"/>
      <c r="BLU3" s="213"/>
      <c r="BLV3" s="213"/>
      <c r="BLW3" s="213"/>
      <c r="BLX3" s="213"/>
      <c r="BLY3" s="213"/>
      <c r="BLZ3" s="213"/>
      <c r="BMA3" s="213"/>
      <c r="BMB3" s="213"/>
      <c r="BMC3" s="213"/>
      <c r="BMD3" s="213"/>
      <c r="BME3" s="213"/>
      <c r="BMF3" s="213"/>
      <c r="BMG3" s="213"/>
      <c r="BMH3" s="213"/>
      <c r="BMI3" s="213"/>
      <c r="BMJ3" s="213"/>
      <c r="BMK3" s="213"/>
      <c r="BML3" s="213"/>
      <c r="BMM3" s="213"/>
      <c r="BMN3" s="213"/>
      <c r="BMO3" s="213"/>
      <c r="BMP3" s="213"/>
      <c r="BMQ3" s="213"/>
      <c r="BMR3" s="213"/>
      <c r="BMS3" s="213"/>
      <c r="BMT3" s="213"/>
      <c r="BMU3" s="213"/>
      <c r="BMV3" s="213"/>
      <c r="BMW3" s="213"/>
      <c r="BMX3" s="213"/>
      <c r="BMY3" s="213"/>
      <c r="BMZ3" s="213"/>
      <c r="BNA3" s="213"/>
      <c r="BNB3" s="213"/>
      <c r="BNC3" s="213"/>
      <c r="BND3" s="213"/>
      <c r="BNE3" s="213"/>
      <c r="BNF3" s="213"/>
      <c r="BNG3" s="213"/>
      <c r="BNH3" s="213"/>
      <c r="BNI3" s="213"/>
      <c r="BNJ3" s="213"/>
      <c r="BNK3" s="213"/>
      <c r="BNL3" s="213"/>
      <c r="BNM3" s="213"/>
      <c r="BNN3" s="213"/>
      <c r="BNO3" s="213"/>
      <c r="BNP3" s="213"/>
      <c r="BNQ3" s="213"/>
      <c r="BNR3" s="213"/>
      <c r="BNS3" s="213"/>
      <c r="BNT3" s="213"/>
      <c r="BNU3" s="213"/>
      <c r="BNV3" s="213"/>
      <c r="BNW3" s="213"/>
      <c r="BNX3" s="213"/>
      <c r="BNY3" s="213"/>
      <c r="BNZ3" s="213"/>
      <c r="BOA3" s="213"/>
      <c r="BOB3" s="213"/>
      <c r="BOC3" s="213"/>
      <c r="BOD3" s="213"/>
      <c r="BOE3" s="213"/>
      <c r="BOF3" s="213"/>
      <c r="BOG3" s="213"/>
      <c r="BOH3" s="213"/>
      <c r="BOI3" s="213"/>
      <c r="BOJ3" s="213"/>
      <c r="BOK3" s="213"/>
      <c r="BOL3" s="213"/>
      <c r="BOM3" s="213"/>
      <c r="BON3" s="213"/>
      <c r="BOO3" s="213"/>
      <c r="BOP3" s="213"/>
      <c r="BOQ3" s="213"/>
      <c r="BOR3" s="213"/>
      <c r="BOS3" s="213"/>
      <c r="BOT3" s="213"/>
      <c r="BOU3" s="213"/>
      <c r="BOV3" s="213"/>
      <c r="BOW3" s="213"/>
      <c r="BOX3" s="213"/>
      <c r="BOY3" s="213"/>
      <c r="BOZ3" s="213"/>
      <c r="BPA3" s="213"/>
      <c r="BPB3" s="213"/>
      <c r="BPC3" s="213"/>
      <c r="BPD3" s="213"/>
      <c r="BPE3" s="213"/>
      <c r="BPF3" s="213"/>
      <c r="BPG3" s="213"/>
      <c r="BPH3" s="213"/>
      <c r="BPI3" s="213"/>
      <c r="BPJ3" s="213"/>
      <c r="BPK3" s="213"/>
      <c r="BPL3" s="213"/>
      <c r="BPM3" s="213"/>
      <c r="BPN3" s="213"/>
      <c r="BPO3" s="213"/>
      <c r="BPP3" s="213"/>
      <c r="BPQ3" s="213"/>
      <c r="BPR3" s="213"/>
      <c r="BPS3" s="213"/>
      <c r="BPT3" s="213"/>
      <c r="BPU3" s="213"/>
      <c r="BPV3" s="213"/>
      <c r="BPW3" s="213"/>
      <c r="BPX3" s="213"/>
      <c r="BPY3" s="213"/>
      <c r="BPZ3" s="213"/>
      <c r="BQA3" s="213"/>
      <c r="BQB3" s="213"/>
      <c r="BQC3" s="213"/>
      <c r="BQD3" s="213"/>
      <c r="BQE3" s="213"/>
      <c r="BQF3" s="213"/>
      <c r="BQG3" s="213"/>
      <c r="BQH3" s="213"/>
      <c r="BQI3" s="213"/>
      <c r="BQJ3" s="213"/>
      <c r="BQK3" s="213"/>
      <c r="BQL3" s="213"/>
      <c r="BQM3" s="213"/>
      <c r="BQN3" s="213"/>
      <c r="BQO3" s="213"/>
      <c r="BQP3" s="213"/>
      <c r="BQQ3" s="213"/>
      <c r="BQR3" s="213"/>
      <c r="BQS3" s="213"/>
      <c r="BQT3" s="213"/>
      <c r="BQU3" s="213"/>
      <c r="BQV3" s="213"/>
      <c r="BQW3" s="213"/>
      <c r="BQX3" s="213"/>
      <c r="BQY3" s="213"/>
      <c r="BQZ3" s="213"/>
      <c r="BRA3" s="213"/>
      <c r="BRB3" s="213"/>
      <c r="BRC3" s="213"/>
      <c r="BRD3" s="213"/>
      <c r="BRE3" s="213"/>
      <c r="BRF3" s="213"/>
      <c r="BRG3" s="213"/>
      <c r="BRH3" s="213"/>
      <c r="BRI3" s="213"/>
      <c r="BRJ3" s="213"/>
      <c r="BRK3" s="213"/>
      <c r="BRL3" s="213"/>
      <c r="BRM3" s="213"/>
      <c r="BRN3" s="213"/>
      <c r="BRO3" s="213"/>
      <c r="BRP3" s="213"/>
      <c r="BRQ3" s="213"/>
      <c r="BRR3" s="213"/>
      <c r="BRS3" s="213"/>
      <c r="BRT3" s="213"/>
      <c r="BRU3" s="213"/>
      <c r="BRV3" s="213"/>
      <c r="BRW3" s="213"/>
      <c r="BRX3" s="213"/>
      <c r="BRY3" s="213"/>
      <c r="BRZ3" s="213"/>
      <c r="BSA3" s="213"/>
      <c r="BSB3" s="213"/>
      <c r="BSC3" s="213"/>
      <c r="BSD3" s="213"/>
      <c r="BSE3" s="213"/>
      <c r="BSF3" s="213"/>
      <c r="BSG3" s="213"/>
      <c r="BSH3" s="213"/>
      <c r="BSI3" s="213"/>
      <c r="BSJ3" s="213"/>
      <c r="BSK3" s="213"/>
      <c r="BSL3" s="213"/>
      <c r="BSM3" s="213"/>
      <c r="BSN3" s="213"/>
      <c r="BSO3" s="213"/>
      <c r="BSP3" s="213"/>
      <c r="BSQ3" s="213"/>
      <c r="BSR3" s="213"/>
      <c r="BSS3" s="213"/>
      <c r="BST3" s="213"/>
      <c r="BSU3" s="213"/>
      <c r="BSV3" s="213"/>
      <c r="BSW3" s="213"/>
      <c r="BSX3" s="213"/>
      <c r="BSY3" s="213"/>
      <c r="BSZ3" s="213"/>
      <c r="BTA3" s="213"/>
      <c r="BTB3" s="213"/>
      <c r="BTC3" s="213"/>
      <c r="BTD3" s="213"/>
      <c r="BTE3" s="213"/>
      <c r="BTF3" s="213"/>
      <c r="BTG3" s="213"/>
      <c r="BTH3" s="213"/>
      <c r="BTI3" s="213"/>
      <c r="BTJ3" s="213"/>
      <c r="BTK3" s="213"/>
      <c r="BTL3" s="213"/>
      <c r="BTM3" s="213"/>
      <c r="BTN3" s="213"/>
      <c r="BTO3" s="213"/>
      <c r="BTP3" s="213"/>
      <c r="BTQ3" s="213"/>
      <c r="BTR3" s="213"/>
      <c r="BTS3" s="213"/>
      <c r="BTT3" s="213"/>
      <c r="BTU3" s="213"/>
      <c r="BTV3" s="213"/>
      <c r="BTW3" s="213"/>
      <c r="BTX3" s="213"/>
      <c r="BTY3" s="213"/>
      <c r="BTZ3" s="213"/>
      <c r="BUA3" s="213"/>
      <c r="BUB3" s="213"/>
      <c r="BUC3" s="213"/>
      <c r="BUD3" s="213"/>
      <c r="BUE3" s="213"/>
      <c r="BUF3" s="213"/>
      <c r="BUG3" s="213"/>
      <c r="BUH3" s="213"/>
      <c r="BUI3" s="213"/>
      <c r="BUJ3" s="213"/>
      <c r="BUK3" s="213"/>
      <c r="BUL3" s="213"/>
      <c r="BUM3" s="213"/>
      <c r="BUN3" s="213"/>
      <c r="BUO3" s="213"/>
      <c r="BUP3" s="213"/>
      <c r="BUQ3" s="213"/>
      <c r="BUR3" s="213"/>
      <c r="BUS3" s="213"/>
      <c r="BUT3" s="213"/>
      <c r="BUU3" s="213"/>
      <c r="BUV3" s="213"/>
      <c r="BUW3" s="213"/>
      <c r="BUX3" s="213"/>
      <c r="BUY3" s="213"/>
      <c r="BUZ3" s="213"/>
      <c r="BVA3" s="213"/>
      <c r="BVB3" s="213"/>
      <c r="BVC3" s="213"/>
      <c r="BVD3" s="213"/>
      <c r="BVE3" s="213"/>
      <c r="BVF3" s="213"/>
      <c r="BVG3" s="213"/>
      <c r="BVH3" s="213"/>
      <c r="BVI3" s="213"/>
      <c r="BVJ3" s="213"/>
      <c r="BVK3" s="213"/>
      <c r="BVL3" s="213"/>
      <c r="BVM3" s="213"/>
      <c r="BVN3" s="213"/>
      <c r="BVO3" s="213"/>
      <c r="BVP3" s="213"/>
      <c r="BVQ3" s="213"/>
      <c r="BVR3" s="213"/>
      <c r="BVS3" s="213"/>
      <c r="BVT3" s="213"/>
      <c r="BVU3" s="213"/>
      <c r="BVV3" s="213"/>
      <c r="BVW3" s="213"/>
      <c r="BVX3" s="213"/>
      <c r="BVY3" s="213"/>
      <c r="BVZ3" s="213"/>
      <c r="BWA3" s="213"/>
      <c r="BWB3" s="213"/>
      <c r="BWC3" s="213"/>
      <c r="BWD3" s="213"/>
      <c r="BWE3" s="213"/>
      <c r="BWF3" s="213"/>
      <c r="BWG3" s="213"/>
      <c r="BWH3" s="213"/>
      <c r="BWI3" s="213"/>
      <c r="BWJ3" s="213"/>
      <c r="BWK3" s="213"/>
      <c r="BWL3" s="213"/>
      <c r="BWM3" s="213"/>
      <c r="BWN3" s="213"/>
      <c r="BWO3" s="213"/>
      <c r="BWP3" s="213"/>
      <c r="BWQ3" s="213"/>
      <c r="BWR3" s="213"/>
      <c r="BWS3" s="213"/>
      <c r="BWT3" s="213"/>
      <c r="BWU3" s="213"/>
      <c r="BWV3" s="213"/>
      <c r="BWW3" s="213"/>
      <c r="BWX3" s="213"/>
      <c r="BWY3" s="213"/>
      <c r="BWZ3" s="213"/>
      <c r="BXA3" s="213"/>
      <c r="BXB3" s="213"/>
      <c r="BXC3" s="213"/>
      <c r="BXD3" s="213"/>
      <c r="BXE3" s="213"/>
      <c r="BXF3" s="213"/>
      <c r="BXG3" s="213"/>
      <c r="BXH3" s="213"/>
      <c r="BXI3" s="213"/>
      <c r="BXJ3" s="213"/>
      <c r="BXK3" s="213"/>
      <c r="BXL3" s="213"/>
      <c r="BXM3" s="213"/>
      <c r="BXN3" s="213"/>
      <c r="BXO3" s="213"/>
      <c r="BXP3" s="213"/>
      <c r="BXQ3" s="213"/>
      <c r="BXR3" s="213"/>
      <c r="BXS3" s="213"/>
      <c r="BXT3" s="213"/>
      <c r="BXU3" s="213"/>
      <c r="BXV3" s="213"/>
      <c r="BXW3" s="213"/>
      <c r="BXX3" s="213"/>
      <c r="BXY3" s="213"/>
      <c r="BXZ3" s="213"/>
      <c r="BYA3" s="213"/>
      <c r="BYB3" s="213"/>
      <c r="BYC3" s="213"/>
      <c r="BYD3" s="213"/>
      <c r="BYE3" s="213"/>
      <c r="BYF3" s="213"/>
      <c r="BYG3" s="213"/>
      <c r="BYH3" s="213"/>
      <c r="BYI3" s="213"/>
      <c r="BYJ3" s="213"/>
      <c r="BYK3" s="213"/>
      <c r="BYL3" s="213"/>
      <c r="BYM3" s="213"/>
      <c r="BYN3" s="213"/>
      <c r="BYO3" s="213"/>
      <c r="BYP3" s="213"/>
      <c r="BYQ3" s="213"/>
      <c r="BYR3" s="213"/>
      <c r="BYS3" s="213"/>
      <c r="BYT3" s="213"/>
      <c r="BYU3" s="213"/>
      <c r="BYV3" s="213"/>
      <c r="BYW3" s="213"/>
      <c r="BYX3" s="213"/>
      <c r="BYY3" s="213"/>
      <c r="BYZ3" s="213"/>
      <c r="BZA3" s="213"/>
      <c r="BZB3" s="213"/>
      <c r="BZC3" s="213"/>
      <c r="BZD3" s="213"/>
      <c r="BZE3" s="213"/>
      <c r="BZF3" s="213"/>
      <c r="BZG3" s="213"/>
      <c r="BZH3" s="213"/>
      <c r="BZI3" s="213"/>
      <c r="BZJ3" s="213"/>
      <c r="BZK3" s="213"/>
      <c r="BZL3" s="213"/>
      <c r="BZM3" s="213"/>
      <c r="BZN3" s="213"/>
      <c r="BZO3" s="213"/>
      <c r="BZP3" s="213"/>
      <c r="BZQ3" s="213"/>
      <c r="BZR3" s="213"/>
      <c r="BZS3" s="213"/>
      <c r="BZT3" s="213"/>
      <c r="BZU3" s="213"/>
      <c r="BZV3" s="213"/>
      <c r="BZW3" s="213"/>
      <c r="BZX3" s="213"/>
      <c r="BZY3" s="213"/>
      <c r="BZZ3" s="213"/>
      <c r="CAA3" s="213"/>
      <c r="CAB3" s="213"/>
      <c r="CAC3" s="213"/>
      <c r="CAD3" s="213"/>
      <c r="CAE3" s="213"/>
      <c r="CAF3" s="213"/>
      <c r="CAG3" s="213"/>
      <c r="CAH3" s="213"/>
      <c r="CAI3" s="213"/>
      <c r="CAJ3" s="213"/>
      <c r="CAK3" s="213"/>
      <c r="CAL3" s="213"/>
      <c r="CAM3" s="213"/>
      <c r="CAN3" s="213"/>
      <c r="CAO3" s="213"/>
      <c r="CAP3" s="213"/>
      <c r="CAQ3" s="213"/>
      <c r="CAR3" s="213"/>
      <c r="CAS3" s="213"/>
      <c r="CAT3" s="213"/>
      <c r="CAU3" s="213"/>
      <c r="CAV3" s="213"/>
      <c r="CAW3" s="213"/>
      <c r="CAX3" s="213"/>
      <c r="CAY3" s="213"/>
      <c r="CAZ3" s="213"/>
      <c r="CBA3" s="213"/>
      <c r="CBB3" s="213"/>
      <c r="CBC3" s="213"/>
      <c r="CBD3" s="213"/>
      <c r="CBE3" s="213"/>
      <c r="CBF3" s="213"/>
      <c r="CBG3" s="213"/>
      <c r="CBH3" s="213"/>
      <c r="CBI3" s="213"/>
      <c r="CBJ3" s="213"/>
      <c r="CBK3" s="213"/>
      <c r="CBL3" s="213"/>
      <c r="CBM3" s="213"/>
      <c r="CBN3" s="213"/>
      <c r="CBO3" s="213"/>
      <c r="CBP3" s="213"/>
      <c r="CBQ3" s="213"/>
      <c r="CBR3" s="213"/>
      <c r="CBS3" s="213"/>
      <c r="CBT3" s="213"/>
      <c r="CBU3" s="213"/>
      <c r="CBV3" s="213"/>
      <c r="CBW3" s="213"/>
      <c r="CBX3" s="213"/>
      <c r="CBY3" s="213"/>
      <c r="CBZ3" s="213"/>
      <c r="CCA3" s="213"/>
      <c r="CCB3" s="213"/>
      <c r="CCC3" s="213"/>
      <c r="CCD3" s="213"/>
      <c r="CCE3" s="213"/>
      <c r="CCF3" s="213"/>
      <c r="CCG3" s="213"/>
      <c r="CCH3" s="213"/>
      <c r="CCI3" s="213"/>
      <c r="CCJ3" s="213"/>
      <c r="CCK3" s="213"/>
      <c r="CCL3" s="213"/>
      <c r="CCM3" s="213"/>
      <c r="CCN3" s="213"/>
      <c r="CCO3" s="213"/>
      <c r="CCP3" s="213"/>
      <c r="CCQ3" s="213"/>
      <c r="CCR3" s="213"/>
      <c r="CCS3" s="213"/>
      <c r="CCT3" s="213"/>
      <c r="CCU3" s="213"/>
      <c r="CCV3" s="213"/>
      <c r="CCW3" s="213"/>
      <c r="CCX3" s="213"/>
      <c r="CCY3" s="213"/>
      <c r="CCZ3" s="213"/>
      <c r="CDA3" s="213"/>
      <c r="CDB3" s="213"/>
      <c r="CDC3" s="213"/>
      <c r="CDD3" s="213"/>
      <c r="CDE3" s="213"/>
      <c r="CDF3" s="213"/>
      <c r="CDG3" s="213"/>
      <c r="CDH3" s="213"/>
      <c r="CDI3" s="213"/>
      <c r="CDJ3" s="213"/>
      <c r="CDK3" s="213"/>
      <c r="CDL3" s="213"/>
      <c r="CDM3" s="213"/>
      <c r="CDN3" s="213"/>
      <c r="CDO3" s="213"/>
      <c r="CDP3" s="213"/>
      <c r="CDQ3" s="213"/>
      <c r="CDR3" s="213"/>
      <c r="CDS3" s="213"/>
      <c r="CDT3" s="213"/>
      <c r="CDU3" s="213"/>
      <c r="CDV3" s="213"/>
      <c r="CDW3" s="213"/>
      <c r="CDX3" s="213"/>
      <c r="CDY3" s="213"/>
      <c r="CDZ3" s="213"/>
      <c r="CEA3" s="213"/>
      <c r="CEB3" s="213"/>
      <c r="CEC3" s="213"/>
      <c r="CED3" s="213"/>
      <c r="CEE3" s="213"/>
      <c r="CEF3" s="213"/>
      <c r="CEG3" s="213"/>
      <c r="CEH3" s="213"/>
      <c r="CEI3" s="213"/>
      <c r="CEJ3" s="213"/>
      <c r="CEK3" s="213"/>
      <c r="CEL3" s="213"/>
      <c r="CEM3" s="213"/>
      <c r="CEN3" s="213"/>
      <c r="CEO3" s="213"/>
      <c r="CEP3" s="213"/>
      <c r="CEQ3" s="213"/>
      <c r="CER3" s="213"/>
      <c r="CES3" s="213"/>
      <c r="CET3" s="213"/>
      <c r="CEU3" s="213"/>
      <c r="CEV3" s="213"/>
      <c r="CEW3" s="213"/>
      <c r="CEX3" s="213"/>
      <c r="CEY3" s="213"/>
      <c r="CEZ3" s="213"/>
      <c r="CFA3" s="213"/>
      <c r="CFB3" s="213"/>
      <c r="CFC3" s="213"/>
      <c r="CFD3" s="213"/>
      <c r="CFE3" s="213"/>
      <c r="CFF3" s="213"/>
      <c r="CFG3" s="213"/>
      <c r="CFH3" s="213"/>
      <c r="CFI3" s="213"/>
      <c r="CFJ3" s="213"/>
      <c r="CFK3" s="213"/>
      <c r="CFL3" s="213"/>
      <c r="CFM3" s="213"/>
      <c r="CFN3" s="213"/>
      <c r="CFO3" s="213"/>
      <c r="CFP3" s="213"/>
      <c r="CFQ3" s="213"/>
      <c r="CFR3" s="213"/>
      <c r="CFS3" s="213"/>
      <c r="CFT3" s="213"/>
      <c r="CFU3" s="213"/>
      <c r="CFV3" s="213"/>
      <c r="CFW3" s="213"/>
      <c r="CFX3" s="213"/>
      <c r="CFY3" s="213"/>
      <c r="CFZ3" s="213"/>
      <c r="CGA3" s="213"/>
      <c r="CGB3" s="213"/>
      <c r="CGC3" s="213"/>
      <c r="CGD3" s="213"/>
      <c r="CGE3" s="213"/>
      <c r="CGF3" s="213"/>
      <c r="CGG3" s="213"/>
      <c r="CGH3" s="213"/>
      <c r="CGI3" s="213"/>
      <c r="CGJ3" s="213"/>
      <c r="CGK3" s="213"/>
      <c r="CGL3" s="213"/>
      <c r="CGM3" s="213"/>
      <c r="CGN3" s="213"/>
      <c r="CGO3" s="213"/>
      <c r="CGP3" s="213"/>
      <c r="CGQ3" s="213"/>
      <c r="CGR3" s="213"/>
      <c r="CGS3" s="213"/>
      <c r="CGT3" s="213"/>
      <c r="CGU3" s="213"/>
      <c r="CGV3" s="213"/>
      <c r="CGW3" s="213"/>
      <c r="CGX3" s="213"/>
      <c r="CGY3" s="213"/>
      <c r="CGZ3" s="213"/>
      <c r="CHA3" s="213"/>
      <c r="CHB3" s="213"/>
      <c r="CHC3" s="213"/>
      <c r="CHD3" s="213"/>
      <c r="CHE3" s="213"/>
      <c r="CHF3" s="213"/>
      <c r="CHG3" s="213"/>
      <c r="CHH3" s="213"/>
      <c r="CHI3" s="213"/>
      <c r="CHJ3" s="213"/>
      <c r="CHK3" s="213"/>
      <c r="CHL3" s="213"/>
      <c r="CHM3" s="213"/>
      <c r="CHN3" s="213"/>
      <c r="CHO3" s="213"/>
      <c r="CHP3" s="213"/>
      <c r="CHQ3" s="213"/>
      <c r="CHR3" s="213"/>
      <c r="CHS3" s="213"/>
      <c r="CHT3" s="213"/>
      <c r="CHU3" s="213"/>
      <c r="CHV3" s="213"/>
      <c r="CHW3" s="213"/>
      <c r="CHX3" s="213"/>
      <c r="CHY3" s="213"/>
      <c r="CHZ3" s="213"/>
      <c r="CIA3" s="213"/>
      <c r="CIB3" s="213"/>
      <c r="CIC3" s="213"/>
      <c r="CID3" s="213"/>
      <c r="CIE3" s="213"/>
      <c r="CIF3" s="213"/>
      <c r="CIG3" s="213"/>
      <c r="CIH3" s="213"/>
      <c r="CII3" s="213"/>
      <c r="CIJ3" s="213"/>
      <c r="CIK3" s="213"/>
      <c r="CIL3" s="213"/>
      <c r="CIM3" s="213"/>
      <c r="CIN3" s="213"/>
      <c r="CIO3" s="213"/>
      <c r="CIP3" s="213"/>
      <c r="CIQ3" s="213"/>
      <c r="CIR3" s="213"/>
      <c r="CIS3" s="213"/>
      <c r="CIT3" s="213"/>
      <c r="CIU3" s="213"/>
      <c r="CIV3" s="213"/>
      <c r="CIW3" s="213"/>
      <c r="CIX3" s="213"/>
      <c r="CIY3" s="213"/>
      <c r="CIZ3" s="213"/>
      <c r="CJA3" s="213"/>
      <c r="CJB3" s="213"/>
      <c r="CJC3" s="213"/>
      <c r="CJD3" s="213"/>
      <c r="CJE3" s="213"/>
      <c r="CJF3" s="213"/>
      <c r="CJG3" s="213"/>
      <c r="CJH3" s="213"/>
      <c r="CJI3" s="213"/>
      <c r="CJJ3" s="213"/>
      <c r="CJK3" s="213"/>
      <c r="CJL3" s="213"/>
      <c r="CJM3" s="213"/>
      <c r="CJN3" s="213"/>
      <c r="CJO3" s="213"/>
      <c r="CJP3" s="213"/>
      <c r="CJQ3" s="213"/>
      <c r="CJR3" s="213"/>
      <c r="CJS3" s="213"/>
      <c r="CJT3" s="213"/>
      <c r="CJU3" s="213"/>
      <c r="CJV3" s="213"/>
      <c r="CJW3" s="213"/>
      <c r="CJX3" s="213"/>
      <c r="CJY3" s="213"/>
      <c r="CJZ3" s="213"/>
      <c r="CKA3" s="213"/>
      <c r="CKB3" s="213"/>
      <c r="CKC3" s="213"/>
      <c r="CKD3" s="213"/>
      <c r="CKE3" s="213"/>
      <c r="CKF3" s="213"/>
      <c r="CKG3" s="213"/>
      <c r="CKH3" s="213"/>
      <c r="CKI3" s="213"/>
      <c r="CKJ3" s="213"/>
      <c r="CKK3" s="213"/>
      <c r="CKL3" s="213"/>
      <c r="CKM3" s="213"/>
      <c r="CKN3" s="213"/>
      <c r="CKO3" s="213"/>
      <c r="CKP3" s="213"/>
      <c r="CKQ3" s="213"/>
      <c r="CKR3" s="213"/>
      <c r="CKS3" s="213"/>
      <c r="CKT3" s="213"/>
      <c r="CKU3" s="213"/>
      <c r="CKV3" s="213"/>
      <c r="CKW3" s="213"/>
      <c r="CKX3" s="213"/>
      <c r="CKY3" s="213"/>
      <c r="CKZ3" s="213"/>
      <c r="CLA3" s="213"/>
      <c r="CLB3" s="213"/>
      <c r="CLC3" s="213"/>
      <c r="CLD3" s="213"/>
      <c r="CLE3" s="213"/>
      <c r="CLF3" s="213"/>
      <c r="CLG3" s="213"/>
      <c r="CLH3" s="213"/>
      <c r="CLI3" s="213"/>
      <c r="CLJ3" s="213"/>
      <c r="CLK3" s="213"/>
      <c r="CLL3" s="213"/>
      <c r="CLM3" s="213"/>
      <c r="CLN3" s="213"/>
      <c r="CLO3" s="213"/>
      <c r="CLP3" s="213"/>
      <c r="CLQ3" s="213"/>
      <c r="CLR3" s="213"/>
      <c r="CLS3" s="213"/>
      <c r="CLT3" s="213"/>
      <c r="CLU3" s="213"/>
      <c r="CLV3" s="213"/>
      <c r="CLW3" s="213"/>
      <c r="CLX3" s="213"/>
      <c r="CLY3" s="213"/>
      <c r="CLZ3" s="213"/>
      <c r="CMA3" s="213"/>
      <c r="CMB3" s="213"/>
      <c r="CMC3" s="213"/>
      <c r="CMD3" s="213"/>
      <c r="CME3" s="213"/>
      <c r="CMF3" s="213"/>
      <c r="CMG3" s="213"/>
      <c r="CMH3" s="213"/>
      <c r="CMI3" s="213"/>
      <c r="CMJ3" s="213"/>
      <c r="CMK3" s="213"/>
      <c r="CML3" s="213"/>
      <c r="CMM3" s="213"/>
      <c r="CMN3" s="213"/>
      <c r="CMO3" s="213"/>
      <c r="CMP3" s="213"/>
      <c r="CMQ3" s="213"/>
      <c r="CMR3" s="213"/>
      <c r="CMS3" s="213"/>
      <c r="CMT3" s="213"/>
      <c r="CMU3" s="213"/>
      <c r="CMV3" s="213"/>
      <c r="CMW3" s="213"/>
      <c r="CMX3" s="213"/>
      <c r="CMY3" s="213"/>
      <c r="CMZ3" s="213"/>
      <c r="CNA3" s="213"/>
      <c r="CNB3" s="213"/>
      <c r="CNC3" s="213"/>
      <c r="CND3" s="213"/>
      <c r="CNE3" s="213"/>
      <c r="CNF3" s="213"/>
      <c r="CNG3" s="213"/>
      <c r="CNH3" s="213"/>
      <c r="CNI3" s="213"/>
      <c r="CNJ3" s="213"/>
      <c r="CNK3" s="213"/>
      <c r="CNL3" s="213"/>
      <c r="CNM3" s="213"/>
      <c r="CNN3" s="213"/>
      <c r="CNO3" s="213"/>
      <c r="CNP3" s="213"/>
      <c r="CNQ3" s="213"/>
      <c r="CNR3" s="213"/>
      <c r="CNS3" s="213"/>
      <c r="CNT3" s="213"/>
      <c r="CNU3" s="213"/>
      <c r="CNV3" s="213"/>
      <c r="CNW3" s="213"/>
      <c r="CNX3" s="213"/>
      <c r="CNY3" s="213"/>
      <c r="CNZ3" s="213"/>
      <c r="COA3" s="213"/>
      <c r="COB3" s="213"/>
      <c r="COC3" s="213"/>
      <c r="COD3" s="213"/>
      <c r="COE3" s="213"/>
      <c r="COF3" s="213"/>
      <c r="COG3" s="213"/>
      <c r="COH3" s="213"/>
      <c r="COI3" s="213"/>
      <c r="COJ3" s="213"/>
      <c r="COK3" s="213"/>
      <c r="COL3" s="213"/>
      <c r="COM3" s="213"/>
      <c r="CON3" s="213"/>
      <c r="COO3" s="213"/>
      <c r="COP3" s="213"/>
      <c r="COQ3" s="213"/>
      <c r="COR3" s="213"/>
      <c r="COS3" s="213"/>
      <c r="COT3" s="213"/>
      <c r="COU3" s="213"/>
      <c r="COV3" s="213"/>
      <c r="COW3" s="213"/>
      <c r="COX3" s="213"/>
      <c r="COY3" s="213"/>
      <c r="COZ3" s="213"/>
      <c r="CPA3" s="213"/>
      <c r="CPB3" s="213"/>
      <c r="CPC3" s="213"/>
      <c r="CPD3" s="213"/>
      <c r="CPE3" s="213"/>
      <c r="CPF3" s="213"/>
      <c r="CPG3" s="213"/>
      <c r="CPH3" s="213"/>
      <c r="CPI3" s="213"/>
      <c r="CPJ3" s="213"/>
      <c r="CPK3" s="213"/>
      <c r="CPL3" s="213"/>
      <c r="CPM3" s="213"/>
      <c r="CPN3" s="213"/>
      <c r="CPO3" s="213"/>
      <c r="CPP3" s="213"/>
      <c r="CPQ3" s="213"/>
      <c r="CPR3" s="213"/>
      <c r="CPS3" s="213"/>
      <c r="CPT3" s="213"/>
      <c r="CPU3" s="213"/>
      <c r="CPV3" s="213"/>
      <c r="CPW3" s="213"/>
      <c r="CPX3" s="213"/>
      <c r="CPY3" s="213"/>
      <c r="CPZ3" s="213"/>
      <c r="CQA3" s="213"/>
      <c r="CQB3" s="213"/>
      <c r="CQC3" s="213"/>
      <c r="CQD3" s="213"/>
      <c r="CQE3" s="213"/>
      <c r="CQF3" s="213"/>
      <c r="CQG3" s="213"/>
      <c r="CQH3" s="213"/>
      <c r="CQI3" s="213"/>
      <c r="CQJ3" s="213"/>
      <c r="CQK3" s="213"/>
      <c r="CQL3" s="213"/>
      <c r="CQM3" s="213"/>
      <c r="CQN3" s="213"/>
      <c r="CQO3" s="213"/>
      <c r="CQP3" s="213"/>
      <c r="CQQ3" s="213"/>
      <c r="CQR3" s="213"/>
      <c r="CQS3" s="213"/>
      <c r="CQT3" s="213"/>
      <c r="CQU3" s="213"/>
      <c r="CQV3" s="213"/>
      <c r="CQW3" s="213"/>
      <c r="CQX3" s="213"/>
      <c r="CQY3" s="213"/>
      <c r="CQZ3" s="213"/>
      <c r="CRA3" s="213"/>
      <c r="CRB3" s="213"/>
      <c r="CRC3" s="213"/>
      <c r="CRD3" s="213"/>
      <c r="CRE3" s="213"/>
      <c r="CRF3" s="213"/>
      <c r="CRG3" s="213"/>
      <c r="CRH3" s="213"/>
      <c r="CRI3" s="213"/>
      <c r="CRJ3" s="213"/>
      <c r="CRK3" s="213"/>
      <c r="CRL3" s="213"/>
      <c r="CRM3" s="213"/>
      <c r="CRN3" s="213"/>
      <c r="CRO3" s="213"/>
      <c r="CRP3" s="213"/>
      <c r="CRQ3" s="213"/>
      <c r="CRR3" s="213"/>
      <c r="CRS3" s="213"/>
      <c r="CRT3" s="213"/>
      <c r="CRU3" s="213"/>
      <c r="CRV3" s="213"/>
      <c r="CRW3" s="213"/>
      <c r="CRX3" s="213"/>
      <c r="CRY3" s="213"/>
      <c r="CRZ3" s="213"/>
      <c r="CSA3" s="213"/>
      <c r="CSB3" s="213"/>
      <c r="CSC3" s="213"/>
      <c r="CSD3" s="213"/>
      <c r="CSE3" s="213"/>
      <c r="CSF3" s="213"/>
      <c r="CSG3" s="213"/>
      <c r="CSH3" s="213"/>
      <c r="CSI3" s="213"/>
      <c r="CSJ3" s="213"/>
      <c r="CSK3" s="213"/>
      <c r="CSL3" s="213"/>
      <c r="CSM3" s="213"/>
      <c r="CSN3" s="213"/>
      <c r="CSO3" s="213"/>
      <c r="CSP3" s="213"/>
      <c r="CSQ3" s="213"/>
      <c r="CSR3" s="213"/>
      <c r="CSS3" s="213"/>
      <c r="CST3" s="213"/>
      <c r="CSU3" s="213"/>
      <c r="CSV3" s="213"/>
      <c r="CSW3" s="213"/>
      <c r="CSX3" s="213"/>
      <c r="CSY3" s="213"/>
      <c r="CSZ3" s="213"/>
      <c r="CTA3" s="213"/>
      <c r="CTB3" s="213"/>
      <c r="CTC3" s="213"/>
      <c r="CTD3" s="213"/>
      <c r="CTE3" s="213"/>
      <c r="CTF3" s="213"/>
      <c r="CTG3" s="213"/>
      <c r="CTH3" s="213"/>
      <c r="CTI3" s="213"/>
      <c r="CTJ3" s="213"/>
      <c r="CTK3" s="213"/>
      <c r="CTL3" s="213"/>
      <c r="CTM3" s="213"/>
      <c r="CTN3" s="213"/>
      <c r="CTO3" s="213"/>
      <c r="CTP3" s="213"/>
      <c r="CTQ3" s="213"/>
      <c r="CTR3" s="213"/>
      <c r="CTS3" s="213"/>
      <c r="CTT3" s="213"/>
      <c r="CTU3" s="213"/>
      <c r="CTV3" s="213"/>
      <c r="CTW3" s="213"/>
      <c r="CTX3" s="213"/>
      <c r="CTY3" s="213"/>
      <c r="CTZ3" s="213"/>
      <c r="CUA3" s="213"/>
      <c r="CUB3" s="213"/>
      <c r="CUC3" s="213"/>
      <c r="CUD3" s="213"/>
      <c r="CUE3" s="213"/>
      <c r="CUF3" s="213"/>
      <c r="CUG3" s="213"/>
      <c r="CUH3" s="213"/>
      <c r="CUI3" s="213"/>
      <c r="CUJ3" s="213"/>
      <c r="CUK3" s="213"/>
      <c r="CUL3" s="213"/>
      <c r="CUM3" s="213"/>
      <c r="CUN3" s="213"/>
      <c r="CUO3" s="213"/>
      <c r="CUP3" s="213"/>
      <c r="CUQ3" s="213"/>
      <c r="CUR3" s="213"/>
      <c r="CUS3" s="213"/>
      <c r="CUT3" s="213"/>
      <c r="CUU3" s="213"/>
      <c r="CUV3" s="213"/>
      <c r="CUW3" s="213"/>
      <c r="CUX3" s="213"/>
      <c r="CUY3" s="213"/>
      <c r="CUZ3" s="213"/>
      <c r="CVA3" s="213"/>
      <c r="CVB3" s="213"/>
      <c r="CVC3" s="213"/>
      <c r="CVD3" s="213"/>
      <c r="CVE3" s="213"/>
      <c r="CVF3" s="213"/>
      <c r="CVG3" s="213"/>
      <c r="CVH3" s="213"/>
      <c r="CVI3" s="213"/>
      <c r="CVJ3" s="213"/>
      <c r="CVK3" s="213"/>
      <c r="CVL3" s="213"/>
      <c r="CVM3" s="213"/>
      <c r="CVN3" s="213"/>
      <c r="CVO3" s="213"/>
      <c r="CVP3" s="213"/>
      <c r="CVQ3" s="213"/>
      <c r="CVR3" s="213"/>
      <c r="CVS3" s="213"/>
      <c r="CVT3" s="213"/>
      <c r="CVU3" s="213"/>
      <c r="CVV3" s="213"/>
      <c r="CVW3" s="213"/>
      <c r="CVX3" s="213"/>
      <c r="CVY3" s="213"/>
      <c r="CVZ3" s="213"/>
      <c r="CWA3" s="213"/>
      <c r="CWB3" s="213"/>
      <c r="CWC3" s="213"/>
      <c r="CWD3" s="213"/>
      <c r="CWE3" s="213"/>
      <c r="CWF3" s="213"/>
      <c r="CWG3" s="213"/>
      <c r="CWH3" s="213"/>
      <c r="CWI3" s="213"/>
      <c r="CWJ3" s="213"/>
      <c r="CWK3" s="213"/>
      <c r="CWL3" s="213"/>
      <c r="CWM3" s="213"/>
      <c r="CWN3" s="213"/>
      <c r="CWO3" s="213"/>
      <c r="CWP3" s="213"/>
      <c r="CWQ3" s="213"/>
      <c r="CWR3" s="213"/>
      <c r="CWS3" s="213"/>
      <c r="CWT3" s="213"/>
      <c r="CWU3" s="213"/>
      <c r="CWV3" s="213"/>
      <c r="CWW3" s="213"/>
      <c r="CWX3" s="213"/>
      <c r="CWY3" s="213"/>
      <c r="CWZ3" s="213"/>
      <c r="CXA3" s="213"/>
      <c r="CXB3" s="213"/>
      <c r="CXC3" s="213"/>
      <c r="CXD3" s="213"/>
      <c r="CXE3" s="213"/>
      <c r="CXF3" s="213"/>
      <c r="CXG3" s="213"/>
      <c r="CXH3" s="213"/>
      <c r="CXI3" s="213"/>
      <c r="CXJ3" s="213"/>
      <c r="CXK3" s="213"/>
      <c r="CXL3" s="213"/>
      <c r="CXM3" s="213"/>
      <c r="CXN3" s="213"/>
      <c r="CXO3" s="213"/>
      <c r="CXP3" s="213"/>
      <c r="CXQ3" s="213"/>
      <c r="CXR3" s="213"/>
      <c r="CXS3" s="213"/>
      <c r="CXT3" s="213"/>
      <c r="CXU3" s="213"/>
      <c r="CXV3" s="213"/>
      <c r="CXW3" s="213"/>
      <c r="CXX3" s="213"/>
      <c r="CXY3" s="213"/>
      <c r="CXZ3" s="213"/>
      <c r="CYA3" s="213"/>
      <c r="CYB3" s="213"/>
      <c r="CYC3" s="213"/>
      <c r="CYD3" s="213"/>
      <c r="CYE3" s="213"/>
      <c r="CYF3" s="213"/>
      <c r="CYG3" s="213"/>
      <c r="CYH3" s="213"/>
      <c r="CYI3" s="213"/>
      <c r="CYJ3" s="213"/>
      <c r="CYK3" s="213"/>
      <c r="CYL3" s="213"/>
      <c r="CYM3" s="213"/>
      <c r="CYN3" s="213"/>
      <c r="CYO3" s="213"/>
      <c r="CYP3" s="213"/>
      <c r="CYQ3" s="213"/>
      <c r="CYR3" s="213"/>
      <c r="CYS3" s="213"/>
      <c r="CYT3" s="213"/>
      <c r="CYU3" s="213"/>
      <c r="CYV3" s="213"/>
      <c r="CYW3" s="213"/>
      <c r="CYX3" s="213"/>
      <c r="CYY3" s="213"/>
      <c r="CYZ3" s="213"/>
      <c r="CZA3" s="213"/>
      <c r="CZB3" s="213"/>
      <c r="CZC3" s="213"/>
      <c r="CZD3" s="213"/>
      <c r="CZE3" s="213"/>
      <c r="CZF3" s="213"/>
      <c r="CZG3" s="213"/>
      <c r="CZH3" s="213"/>
      <c r="CZI3" s="213"/>
      <c r="CZJ3" s="213"/>
      <c r="CZK3" s="213"/>
      <c r="CZL3" s="213"/>
      <c r="CZM3" s="213"/>
      <c r="CZN3" s="213"/>
      <c r="CZO3" s="213"/>
      <c r="CZP3" s="213"/>
      <c r="CZQ3" s="213"/>
      <c r="CZR3" s="213"/>
      <c r="CZS3" s="213"/>
      <c r="CZT3" s="213"/>
      <c r="CZU3" s="213"/>
      <c r="CZV3" s="213"/>
      <c r="CZW3" s="213"/>
      <c r="CZX3" s="213"/>
      <c r="CZY3" s="213"/>
      <c r="CZZ3" s="213"/>
      <c r="DAA3" s="213"/>
      <c r="DAB3" s="213"/>
      <c r="DAC3" s="213"/>
      <c r="DAD3" s="213"/>
      <c r="DAE3" s="213"/>
      <c r="DAF3" s="213"/>
      <c r="DAG3" s="213"/>
      <c r="DAH3" s="213"/>
      <c r="DAI3" s="213"/>
      <c r="DAJ3" s="213"/>
      <c r="DAK3" s="213"/>
      <c r="DAL3" s="213"/>
      <c r="DAM3" s="213"/>
      <c r="DAN3" s="213"/>
      <c r="DAO3" s="213"/>
      <c r="DAP3" s="213"/>
      <c r="DAQ3" s="213"/>
      <c r="DAR3" s="213"/>
      <c r="DAS3" s="213"/>
      <c r="DAT3" s="213"/>
      <c r="DAU3" s="213"/>
      <c r="DAV3" s="213"/>
      <c r="DAW3" s="213"/>
      <c r="DAX3" s="213"/>
      <c r="DAY3" s="213"/>
      <c r="DAZ3" s="213"/>
      <c r="DBA3" s="213"/>
      <c r="DBB3" s="213"/>
      <c r="DBC3" s="213"/>
      <c r="DBD3" s="213"/>
      <c r="DBE3" s="213"/>
      <c r="DBF3" s="213"/>
      <c r="DBG3" s="213"/>
      <c r="DBH3" s="213"/>
      <c r="DBI3" s="213"/>
      <c r="DBJ3" s="213"/>
      <c r="DBK3" s="213"/>
      <c r="DBL3" s="213"/>
      <c r="DBM3" s="213"/>
      <c r="DBN3" s="213"/>
      <c r="DBO3" s="213"/>
      <c r="DBP3" s="213"/>
      <c r="DBQ3" s="213"/>
      <c r="DBR3" s="213"/>
      <c r="DBS3" s="213"/>
      <c r="DBT3" s="213"/>
      <c r="DBU3" s="213"/>
      <c r="DBV3" s="213"/>
      <c r="DBW3" s="213"/>
      <c r="DBX3" s="213"/>
      <c r="DBY3" s="213"/>
      <c r="DBZ3" s="213"/>
      <c r="DCA3" s="213"/>
      <c r="DCB3" s="213"/>
      <c r="DCC3" s="213"/>
      <c r="DCD3" s="213"/>
      <c r="DCE3" s="213"/>
      <c r="DCF3" s="213"/>
      <c r="DCG3" s="213"/>
      <c r="DCH3" s="213"/>
      <c r="DCI3" s="213"/>
      <c r="DCJ3" s="213"/>
      <c r="DCK3" s="213"/>
      <c r="DCL3" s="213"/>
      <c r="DCM3" s="213"/>
      <c r="DCN3" s="213"/>
      <c r="DCO3" s="213"/>
      <c r="DCP3" s="213"/>
      <c r="DCQ3" s="213"/>
      <c r="DCR3" s="213"/>
      <c r="DCS3" s="213"/>
      <c r="DCT3" s="213"/>
      <c r="DCU3" s="213"/>
      <c r="DCV3" s="213"/>
      <c r="DCW3" s="213"/>
      <c r="DCX3" s="213"/>
      <c r="DCY3" s="213"/>
      <c r="DCZ3" s="213"/>
      <c r="DDA3" s="213"/>
      <c r="DDB3" s="213"/>
      <c r="DDC3" s="213"/>
      <c r="DDD3" s="213"/>
      <c r="DDE3" s="213"/>
      <c r="DDF3" s="213"/>
      <c r="DDG3" s="213"/>
      <c r="DDH3" s="213"/>
      <c r="DDI3" s="213"/>
      <c r="DDJ3" s="213"/>
      <c r="DDK3" s="213"/>
      <c r="DDL3" s="213"/>
      <c r="DDM3" s="213"/>
      <c r="DDN3" s="213"/>
      <c r="DDO3" s="213"/>
      <c r="DDP3" s="213"/>
      <c r="DDQ3" s="213"/>
      <c r="DDR3" s="213"/>
      <c r="DDS3" s="213"/>
      <c r="DDT3" s="213"/>
      <c r="DDU3" s="213"/>
      <c r="DDV3" s="213"/>
      <c r="DDW3" s="213"/>
      <c r="DDX3" s="213"/>
      <c r="DDY3" s="213"/>
      <c r="DDZ3" s="213"/>
      <c r="DEA3" s="213"/>
      <c r="DEB3" s="213"/>
      <c r="DEC3" s="213"/>
      <c r="DED3" s="213"/>
      <c r="DEE3" s="213"/>
      <c r="DEF3" s="213"/>
      <c r="DEG3" s="213"/>
      <c r="DEH3" s="213"/>
      <c r="DEI3" s="213"/>
      <c r="DEJ3" s="213"/>
      <c r="DEK3" s="213"/>
      <c r="DEL3" s="213"/>
      <c r="DEM3" s="213"/>
      <c r="DEN3" s="213"/>
      <c r="DEO3" s="213"/>
      <c r="DEP3" s="213"/>
      <c r="DEQ3" s="213"/>
      <c r="DER3" s="213"/>
      <c r="DES3" s="213"/>
      <c r="DET3" s="213"/>
      <c r="DEU3" s="213"/>
      <c r="DEV3" s="213"/>
      <c r="DEW3" s="213"/>
      <c r="DEX3" s="213"/>
      <c r="DEY3" s="213"/>
      <c r="DEZ3" s="213"/>
      <c r="DFA3" s="213"/>
      <c r="DFB3" s="213"/>
      <c r="DFC3" s="213"/>
      <c r="DFD3" s="213"/>
      <c r="DFE3" s="213"/>
      <c r="DFF3" s="213"/>
      <c r="DFG3" s="213"/>
      <c r="DFH3" s="213"/>
      <c r="DFI3" s="213"/>
      <c r="DFJ3" s="213"/>
      <c r="DFK3" s="213"/>
      <c r="DFL3" s="213"/>
      <c r="DFM3" s="213"/>
      <c r="DFN3" s="213"/>
      <c r="DFO3" s="213"/>
      <c r="DFP3" s="213"/>
      <c r="DFQ3" s="213"/>
      <c r="DFR3" s="213"/>
      <c r="DFS3" s="213"/>
      <c r="DFT3" s="213"/>
      <c r="DFU3" s="213"/>
      <c r="DFV3" s="213"/>
      <c r="DFW3" s="213"/>
      <c r="DFX3" s="213"/>
      <c r="DFY3" s="213"/>
      <c r="DFZ3" s="213"/>
      <c r="DGA3" s="213"/>
      <c r="DGB3" s="213"/>
      <c r="DGC3" s="213"/>
      <c r="DGD3" s="213"/>
      <c r="DGE3" s="213"/>
      <c r="DGF3" s="213"/>
      <c r="DGG3" s="213"/>
      <c r="DGH3" s="213"/>
      <c r="DGI3" s="213"/>
      <c r="DGJ3" s="213"/>
      <c r="DGK3" s="213"/>
      <c r="DGL3" s="213"/>
      <c r="DGM3" s="213"/>
      <c r="DGN3" s="213"/>
      <c r="DGO3" s="213"/>
      <c r="DGP3" s="213"/>
      <c r="DGQ3" s="213"/>
      <c r="DGR3" s="213"/>
      <c r="DGS3" s="213"/>
      <c r="DGT3" s="213"/>
      <c r="DGU3" s="213"/>
      <c r="DGV3" s="213"/>
      <c r="DGW3" s="213"/>
      <c r="DGX3" s="213"/>
      <c r="DGY3" s="213"/>
      <c r="DGZ3" s="213"/>
      <c r="DHA3" s="213"/>
      <c r="DHB3" s="213"/>
      <c r="DHC3" s="213"/>
      <c r="DHD3" s="213"/>
      <c r="DHE3" s="213"/>
      <c r="DHF3" s="213"/>
      <c r="DHG3" s="213"/>
      <c r="DHH3" s="213"/>
      <c r="DHI3" s="213"/>
      <c r="DHJ3" s="213"/>
      <c r="DHK3" s="213"/>
      <c r="DHL3" s="213"/>
      <c r="DHM3" s="213"/>
      <c r="DHN3" s="213"/>
      <c r="DHO3" s="213"/>
      <c r="DHP3" s="213"/>
      <c r="DHQ3" s="213"/>
      <c r="DHR3" s="213"/>
      <c r="DHS3" s="213"/>
      <c r="DHT3" s="213"/>
      <c r="DHU3" s="213"/>
      <c r="DHV3" s="213"/>
      <c r="DHW3" s="213"/>
      <c r="DHX3" s="213"/>
      <c r="DHY3" s="213"/>
      <c r="DHZ3" s="213"/>
      <c r="DIA3" s="213"/>
      <c r="DIB3" s="213"/>
      <c r="DIC3" s="213"/>
      <c r="DID3" s="213"/>
      <c r="DIE3" s="213"/>
      <c r="DIF3" s="213"/>
      <c r="DIG3" s="213"/>
      <c r="DIH3" s="213"/>
      <c r="DII3" s="213"/>
      <c r="DIJ3" s="213"/>
      <c r="DIK3" s="213"/>
      <c r="DIL3" s="213"/>
      <c r="DIM3" s="213"/>
      <c r="DIN3" s="213"/>
      <c r="DIO3" s="213"/>
      <c r="DIP3" s="213"/>
      <c r="DIQ3" s="213"/>
      <c r="DIR3" s="213"/>
      <c r="DIS3" s="213"/>
      <c r="DIT3" s="213"/>
      <c r="DIU3" s="213"/>
      <c r="DIV3" s="213"/>
      <c r="DIW3" s="213"/>
      <c r="DIX3" s="213"/>
      <c r="DIY3" s="213"/>
      <c r="DIZ3" s="213"/>
      <c r="DJA3" s="213"/>
      <c r="DJB3" s="213"/>
      <c r="DJC3" s="213"/>
      <c r="DJD3" s="213"/>
      <c r="DJE3" s="213"/>
      <c r="DJF3" s="213"/>
      <c r="DJG3" s="213"/>
      <c r="DJH3" s="213"/>
      <c r="DJI3" s="213"/>
      <c r="DJJ3" s="213"/>
      <c r="DJK3" s="213"/>
      <c r="DJL3" s="213"/>
      <c r="DJM3" s="213"/>
      <c r="DJN3" s="213"/>
      <c r="DJO3" s="213"/>
      <c r="DJP3" s="213"/>
      <c r="DJQ3" s="213"/>
      <c r="DJR3" s="213"/>
      <c r="DJS3" s="213"/>
      <c r="DJT3" s="213"/>
      <c r="DJU3" s="213"/>
      <c r="DJV3" s="213"/>
      <c r="DJW3" s="213"/>
      <c r="DJX3" s="213"/>
      <c r="DJY3" s="213"/>
      <c r="DJZ3" s="213"/>
      <c r="DKA3" s="213"/>
      <c r="DKB3" s="213"/>
      <c r="DKC3" s="213"/>
      <c r="DKD3" s="213"/>
      <c r="DKE3" s="213"/>
      <c r="DKF3" s="213"/>
      <c r="DKG3" s="213"/>
      <c r="DKH3" s="213"/>
      <c r="DKI3" s="213"/>
      <c r="DKJ3" s="213"/>
      <c r="DKK3" s="213"/>
      <c r="DKL3" s="213"/>
      <c r="DKM3" s="213"/>
      <c r="DKN3" s="213"/>
      <c r="DKO3" s="213"/>
      <c r="DKP3" s="213"/>
      <c r="DKQ3" s="213"/>
      <c r="DKR3" s="213"/>
      <c r="DKS3" s="213"/>
      <c r="DKT3" s="213"/>
      <c r="DKU3" s="213"/>
      <c r="DKV3" s="213"/>
      <c r="DKW3" s="213"/>
      <c r="DKX3" s="213"/>
      <c r="DKY3" s="213"/>
      <c r="DKZ3" s="213"/>
      <c r="DLA3" s="213"/>
      <c r="DLB3" s="213"/>
      <c r="DLC3" s="213"/>
      <c r="DLD3" s="213"/>
      <c r="DLE3" s="213"/>
      <c r="DLF3" s="213"/>
      <c r="DLG3" s="213"/>
      <c r="DLH3" s="213"/>
      <c r="DLI3" s="213"/>
      <c r="DLJ3" s="213"/>
      <c r="DLK3" s="213"/>
      <c r="DLL3" s="213"/>
      <c r="DLM3" s="213"/>
      <c r="DLN3" s="213"/>
      <c r="DLO3" s="213"/>
      <c r="DLP3" s="213"/>
      <c r="DLQ3" s="213"/>
      <c r="DLR3" s="213"/>
      <c r="DLS3" s="213"/>
      <c r="DLT3" s="213"/>
      <c r="DLU3" s="213"/>
      <c r="DLV3" s="213"/>
      <c r="DLW3" s="213"/>
      <c r="DLX3" s="213"/>
      <c r="DLY3" s="213"/>
      <c r="DLZ3" s="213"/>
      <c r="DMA3" s="213"/>
      <c r="DMB3" s="213"/>
      <c r="DMC3" s="213"/>
      <c r="DMD3" s="213"/>
      <c r="DME3" s="213"/>
      <c r="DMF3" s="213"/>
      <c r="DMG3" s="213"/>
      <c r="DMH3" s="213"/>
      <c r="DMI3" s="213"/>
      <c r="DMJ3" s="213"/>
      <c r="DMK3" s="213"/>
      <c r="DML3" s="213"/>
      <c r="DMM3" s="213"/>
      <c r="DMN3" s="213"/>
      <c r="DMO3" s="213"/>
      <c r="DMP3" s="213"/>
      <c r="DMQ3" s="213"/>
      <c r="DMR3" s="213"/>
      <c r="DMS3" s="213"/>
      <c r="DMT3" s="213"/>
      <c r="DMU3" s="213"/>
      <c r="DMV3" s="213"/>
      <c r="DMW3" s="213"/>
      <c r="DMX3" s="213"/>
      <c r="DMY3" s="213"/>
      <c r="DMZ3" s="213"/>
      <c r="DNA3" s="213"/>
      <c r="DNB3" s="213"/>
      <c r="DNC3" s="213"/>
      <c r="DND3" s="213"/>
      <c r="DNE3" s="213"/>
      <c r="DNF3" s="213"/>
      <c r="DNG3" s="213"/>
      <c r="DNH3" s="213"/>
      <c r="DNI3" s="213"/>
      <c r="DNJ3" s="213"/>
      <c r="DNK3" s="213"/>
      <c r="DNL3" s="213"/>
      <c r="DNM3" s="213"/>
      <c r="DNN3" s="213"/>
      <c r="DNO3" s="213"/>
      <c r="DNP3" s="213"/>
      <c r="DNQ3" s="213"/>
      <c r="DNR3" s="213"/>
      <c r="DNS3" s="213"/>
      <c r="DNT3" s="213"/>
      <c r="DNU3" s="213"/>
      <c r="DNV3" s="213"/>
      <c r="DNW3" s="213"/>
      <c r="DNX3" s="213"/>
      <c r="DNY3" s="213"/>
      <c r="DNZ3" s="213"/>
      <c r="DOA3" s="213"/>
      <c r="DOB3" s="213"/>
      <c r="DOC3" s="213"/>
      <c r="DOD3" s="213"/>
      <c r="DOE3" s="213"/>
      <c r="DOF3" s="213"/>
      <c r="DOG3" s="213"/>
      <c r="DOH3" s="213"/>
      <c r="DOI3" s="213"/>
      <c r="DOJ3" s="213"/>
      <c r="DOK3" s="213"/>
      <c r="DOL3" s="213"/>
      <c r="DOM3" s="213"/>
      <c r="DON3" s="213"/>
      <c r="DOO3" s="213"/>
      <c r="DOP3" s="213"/>
      <c r="DOQ3" s="213"/>
      <c r="DOR3" s="213"/>
      <c r="DOS3" s="213"/>
      <c r="DOT3" s="213"/>
      <c r="DOU3" s="213"/>
      <c r="DOV3" s="213"/>
      <c r="DOW3" s="213"/>
      <c r="DOX3" s="213"/>
      <c r="DOY3" s="213"/>
      <c r="DOZ3" s="213"/>
      <c r="DPA3" s="213"/>
      <c r="DPB3" s="213"/>
      <c r="DPC3" s="213"/>
      <c r="DPD3" s="213"/>
      <c r="DPE3" s="213"/>
      <c r="DPF3" s="213"/>
      <c r="DPG3" s="213"/>
      <c r="DPH3" s="213"/>
      <c r="DPI3" s="213"/>
      <c r="DPJ3" s="213"/>
      <c r="DPK3" s="213"/>
      <c r="DPL3" s="213"/>
      <c r="DPM3" s="213"/>
      <c r="DPN3" s="213"/>
      <c r="DPO3" s="213"/>
      <c r="DPP3" s="213"/>
      <c r="DPQ3" s="213"/>
      <c r="DPR3" s="213"/>
      <c r="DPS3" s="213"/>
      <c r="DPT3" s="213"/>
      <c r="DPU3" s="213"/>
      <c r="DPV3" s="213"/>
      <c r="DPW3" s="213"/>
      <c r="DPX3" s="213"/>
      <c r="DPY3" s="213"/>
      <c r="DPZ3" s="213"/>
      <c r="DQA3" s="213"/>
      <c r="DQB3" s="213"/>
      <c r="DQC3" s="213"/>
      <c r="DQD3" s="213"/>
      <c r="DQE3" s="213"/>
      <c r="DQF3" s="213"/>
      <c r="DQG3" s="213"/>
      <c r="DQH3" s="213"/>
      <c r="DQI3" s="213"/>
      <c r="DQJ3" s="213"/>
      <c r="DQK3" s="213"/>
      <c r="DQL3" s="213"/>
      <c r="DQM3" s="213"/>
      <c r="DQN3" s="213"/>
      <c r="DQO3" s="213"/>
      <c r="DQP3" s="213"/>
      <c r="DQQ3" s="213"/>
      <c r="DQR3" s="213"/>
      <c r="DQS3" s="213"/>
      <c r="DQT3" s="213"/>
      <c r="DQU3" s="213"/>
      <c r="DQV3" s="213"/>
      <c r="DQW3" s="213"/>
      <c r="DQX3" s="213"/>
      <c r="DQY3" s="213"/>
      <c r="DQZ3" s="213"/>
      <c r="DRA3" s="213"/>
      <c r="DRB3" s="213"/>
      <c r="DRC3" s="213"/>
      <c r="DRD3" s="213"/>
      <c r="DRE3" s="213"/>
      <c r="DRF3" s="213"/>
      <c r="DRG3" s="213"/>
      <c r="DRH3" s="213"/>
      <c r="DRI3" s="213"/>
      <c r="DRJ3" s="213"/>
      <c r="DRK3" s="213"/>
      <c r="DRL3" s="213"/>
      <c r="DRM3" s="213"/>
      <c r="DRN3" s="213"/>
      <c r="DRO3" s="213"/>
      <c r="DRP3" s="213"/>
      <c r="DRQ3" s="213"/>
      <c r="DRR3" s="213"/>
      <c r="DRS3" s="213"/>
      <c r="DRT3" s="213"/>
      <c r="DRU3" s="213"/>
      <c r="DRV3" s="213"/>
      <c r="DRW3" s="213"/>
      <c r="DRX3" s="213"/>
      <c r="DRY3" s="213"/>
      <c r="DRZ3" s="213"/>
      <c r="DSA3" s="213"/>
      <c r="DSB3" s="213"/>
      <c r="DSC3" s="213"/>
      <c r="DSD3" s="213"/>
      <c r="DSE3" s="213"/>
      <c r="DSF3" s="213"/>
      <c r="DSG3" s="213"/>
      <c r="DSH3" s="213"/>
      <c r="DSI3" s="213"/>
      <c r="DSJ3" s="213"/>
      <c r="DSK3" s="213"/>
      <c r="DSL3" s="213"/>
      <c r="DSM3" s="213"/>
      <c r="DSN3" s="213"/>
      <c r="DSO3" s="213"/>
      <c r="DSP3" s="213"/>
      <c r="DSQ3" s="213"/>
      <c r="DSR3" s="213"/>
      <c r="DSS3" s="213"/>
      <c r="DST3" s="213"/>
      <c r="DSU3" s="213"/>
      <c r="DSV3" s="213"/>
      <c r="DSW3" s="213"/>
      <c r="DSX3" s="213"/>
      <c r="DSY3" s="213"/>
      <c r="DSZ3" s="213"/>
      <c r="DTA3" s="213"/>
      <c r="DTB3" s="213"/>
      <c r="DTC3" s="213"/>
      <c r="DTD3" s="213"/>
      <c r="DTE3" s="213"/>
      <c r="DTF3" s="213"/>
      <c r="DTG3" s="213"/>
      <c r="DTH3" s="213"/>
      <c r="DTI3" s="213"/>
      <c r="DTJ3" s="213"/>
      <c r="DTK3" s="213"/>
      <c r="DTL3" s="213"/>
      <c r="DTM3" s="213"/>
      <c r="DTN3" s="213"/>
      <c r="DTO3" s="213"/>
      <c r="DTP3" s="213"/>
      <c r="DTQ3" s="213"/>
      <c r="DTR3" s="213"/>
      <c r="DTS3" s="213"/>
      <c r="DTT3" s="213"/>
      <c r="DTU3" s="213"/>
      <c r="DTV3" s="213"/>
      <c r="DTW3" s="213"/>
      <c r="DTX3" s="213"/>
      <c r="DTY3" s="213"/>
      <c r="DTZ3" s="213"/>
      <c r="DUA3" s="213"/>
      <c r="DUB3" s="213"/>
      <c r="DUC3" s="213"/>
      <c r="DUD3" s="213"/>
      <c r="DUE3" s="213"/>
      <c r="DUF3" s="213"/>
      <c r="DUG3" s="213"/>
      <c r="DUH3" s="213"/>
      <c r="DUI3" s="213"/>
      <c r="DUJ3" s="213"/>
      <c r="DUK3" s="213"/>
      <c r="DUL3" s="213"/>
      <c r="DUM3" s="213"/>
      <c r="DUN3" s="213"/>
      <c r="DUO3" s="213"/>
      <c r="DUP3" s="213"/>
      <c r="DUQ3" s="213"/>
      <c r="DUR3" s="213"/>
      <c r="DUS3" s="213"/>
      <c r="DUT3" s="213"/>
      <c r="DUU3" s="213"/>
      <c r="DUV3" s="213"/>
      <c r="DUW3" s="213"/>
      <c r="DUX3" s="213"/>
      <c r="DUY3" s="213"/>
      <c r="DUZ3" s="213"/>
      <c r="DVA3" s="213"/>
      <c r="DVB3" s="213"/>
      <c r="DVC3" s="213"/>
      <c r="DVD3" s="213"/>
      <c r="DVE3" s="213"/>
      <c r="DVF3" s="213"/>
      <c r="DVG3" s="213"/>
      <c r="DVH3" s="213"/>
      <c r="DVI3" s="213"/>
      <c r="DVJ3" s="213"/>
      <c r="DVK3" s="213"/>
      <c r="DVL3" s="213"/>
      <c r="DVM3" s="213"/>
      <c r="DVN3" s="213"/>
      <c r="DVO3" s="213"/>
      <c r="DVP3" s="213"/>
      <c r="DVQ3" s="213"/>
      <c r="DVR3" s="213"/>
      <c r="DVS3" s="213"/>
      <c r="DVT3" s="213"/>
      <c r="DVU3" s="213"/>
      <c r="DVV3" s="213"/>
      <c r="DVW3" s="213"/>
      <c r="DVX3" s="213"/>
      <c r="DVY3" s="213"/>
      <c r="DVZ3" s="213"/>
      <c r="DWA3" s="213"/>
      <c r="DWB3" s="213"/>
      <c r="DWC3" s="213"/>
      <c r="DWD3" s="213"/>
      <c r="DWE3" s="213"/>
      <c r="DWF3" s="213"/>
      <c r="DWG3" s="213"/>
      <c r="DWH3" s="213"/>
      <c r="DWI3" s="213"/>
      <c r="DWJ3" s="213"/>
      <c r="DWK3" s="213"/>
      <c r="DWL3" s="213"/>
      <c r="DWM3" s="213"/>
      <c r="DWN3" s="213"/>
      <c r="DWO3" s="213"/>
      <c r="DWP3" s="213"/>
      <c r="DWQ3" s="213"/>
      <c r="DWR3" s="213"/>
      <c r="DWS3" s="213"/>
      <c r="DWT3" s="213"/>
      <c r="DWU3" s="213"/>
      <c r="DWV3" s="213"/>
      <c r="DWW3" s="213"/>
      <c r="DWX3" s="213"/>
      <c r="DWY3" s="213"/>
      <c r="DWZ3" s="213"/>
      <c r="DXA3" s="213"/>
      <c r="DXB3" s="213"/>
      <c r="DXC3" s="213"/>
      <c r="DXD3" s="213"/>
      <c r="DXE3" s="213"/>
      <c r="DXF3" s="213"/>
      <c r="DXG3" s="213"/>
      <c r="DXH3" s="213"/>
      <c r="DXI3" s="213"/>
      <c r="DXJ3" s="213"/>
      <c r="DXK3" s="213"/>
      <c r="DXL3" s="213"/>
      <c r="DXM3" s="213"/>
      <c r="DXN3" s="213"/>
      <c r="DXO3" s="213"/>
      <c r="DXP3" s="213"/>
      <c r="DXQ3" s="213"/>
      <c r="DXR3" s="213"/>
      <c r="DXS3" s="213"/>
      <c r="DXT3" s="213"/>
      <c r="DXU3" s="213"/>
      <c r="DXV3" s="213"/>
      <c r="DXW3" s="213"/>
      <c r="DXX3" s="213"/>
      <c r="DXY3" s="213"/>
      <c r="DXZ3" s="213"/>
      <c r="DYA3" s="213"/>
      <c r="DYB3" s="213"/>
      <c r="DYC3" s="213"/>
      <c r="DYD3" s="213"/>
      <c r="DYE3" s="213"/>
      <c r="DYF3" s="213"/>
      <c r="DYG3" s="213"/>
      <c r="DYH3" s="213"/>
      <c r="DYI3" s="213"/>
      <c r="DYJ3" s="213"/>
      <c r="DYK3" s="213"/>
      <c r="DYL3" s="213"/>
      <c r="DYM3" s="213"/>
      <c r="DYN3" s="213"/>
      <c r="DYO3" s="213"/>
      <c r="DYP3" s="213"/>
      <c r="DYQ3" s="213"/>
      <c r="DYR3" s="213"/>
      <c r="DYS3" s="213"/>
      <c r="DYT3" s="213"/>
      <c r="DYU3" s="213"/>
      <c r="DYV3" s="213"/>
      <c r="DYW3" s="213"/>
      <c r="DYX3" s="213"/>
      <c r="DYY3" s="213"/>
      <c r="DYZ3" s="213"/>
      <c r="DZA3" s="213"/>
      <c r="DZB3" s="213"/>
      <c r="DZC3" s="213"/>
      <c r="DZD3" s="213"/>
      <c r="DZE3" s="213"/>
      <c r="DZF3" s="213"/>
      <c r="DZG3" s="213"/>
      <c r="DZH3" s="213"/>
      <c r="DZI3" s="213"/>
      <c r="DZJ3" s="213"/>
      <c r="DZK3" s="213"/>
      <c r="DZL3" s="213"/>
      <c r="DZM3" s="213"/>
      <c r="DZN3" s="213"/>
      <c r="DZO3" s="213"/>
      <c r="DZP3" s="213"/>
      <c r="DZQ3" s="213"/>
      <c r="DZR3" s="213"/>
      <c r="DZS3" s="213"/>
      <c r="DZT3" s="213"/>
      <c r="DZU3" s="213"/>
      <c r="DZV3" s="213"/>
      <c r="DZW3" s="213"/>
      <c r="DZX3" s="213"/>
      <c r="DZY3" s="213"/>
      <c r="DZZ3" s="213"/>
      <c r="EAA3" s="213"/>
      <c r="EAB3" s="213"/>
      <c r="EAC3" s="213"/>
      <c r="EAD3" s="213"/>
      <c r="EAE3" s="213"/>
      <c r="EAF3" s="213"/>
      <c r="EAG3" s="213"/>
      <c r="EAH3" s="213"/>
      <c r="EAI3" s="213"/>
      <c r="EAJ3" s="213"/>
      <c r="EAK3" s="213"/>
      <c r="EAL3" s="213"/>
      <c r="EAM3" s="213"/>
      <c r="EAN3" s="213"/>
      <c r="EAO3" s="213"/>
      <c r="EAP3" s="213"/>
      <c r="EAQ3" s="213"/>
      <c r="EAR3" s="213"/>
      <c r="EAS3" s="213"/>
      <c r="EAT3" s="213"/>
      <c r="EAU3" s="213"/>
      <c r="EAV3" s="213"/>
      <c r="EAW3" s="213"/>
      <c r="EAX3" s="213"/>
      <c r="EAY3" s="213"/>
      <c r="EAZ3" s="213"/>
      <c r="EBA3" s="213"/>
      <c r="EBB3" s="213"/>
      <c r="EBC3" s="213"/>
      <c r="EBD3" s="213"/>
      <c r="EBE3" s="213"/>
      <c r="EBF3" s="213"/>
      <c r="EBG3" s="213"/>
      <c r="EBH3" s="213"/>
      <c r="EBI3" s="213"/>
      <c r="EBJ3" s="213"/>
      <c r="EBK3" s="213"/>
      <c r="EBL3" s="213"/>
      <c r="EBM3" s="213"/>
      <c r="EBN3" s="213"/>
      <c r="EBO3" s="213"/>
      <c r="EBP3" s="213"/>
      <c r="EBQ3" s="213"/>
      <c r="EBR3" s="213"/>
      <c r="EBS3" s="213"/>
      <c r="EBT3" s="213"/>
      <c r="EBU3" s="213"/>
      <c r="EBV3" s="213"/>
      <c r="EBW3" s="213"/>
      <c r="EBX3" s="213"/>
      <c r="EBY3" s="213"/>
      <c r="EBZ3" s="213"/>
      <c r="ECA3" s="213"/>
      <c r="ECB3" s="213"/>
      <c r="ECC3" s="213"/>
      <c r="ECD3" s="213"/>
      <c r="ECE3" s="213"/>
      <c r="ECF3" s="213"/>
      <c r="ECG3" s="213"/>
      <c r="ECH3" s="213"/>
      <c r="ECI3" s="213"/>
      <c r="ECJ3" s="213"/>
      <c r="ECK3" s="213"/>
      <c r="ECL3" s="213"/>
      <c r="ECM3" s="213"/>
      <c r="ECN3" s="213"/>
      <c r="ECO3" s="213"/>
      <c r="ECP3" s="213"/>
      <c r="ECQ3" s="213"/>
      <c r="ECR3" s="213"/>
      <c r="ECS3" s="213"/>
      <c r="ECT3" s="213"/>
      <c r="ECU3" s="213"/>
      <c r="ECV3" s="213"/>
      <c r="ECW3" s="213"/>
      <c r="ECX3" s="213"/>
      <c r="ECY3" s="213"/>
      <c r="ECZ3" s="213"/>
      <c r="EDA3" s="213"/>
      <c r="EDB3" s="213"/>
      <c r="EDC3" s="213"/>
      <c r="EDD3" s="213"/>
      <c r="EDE3" s="213"/>
      <c r="EDF3" s="213"/>
      <c r="EDG3" s="213"/>
      <c r="EDH3" s="213"/>
      <c r="EDI3" s="213"/>
      <c r="EDJ3" s="213"/>
      <c r="EDK3" s="213"/>
      <c r="EDL3" s="213"/>
      <c r="EDM3" s="213"/>
      <c r="EDN3" s="213"/>
      <c r="EDO3" s="213"/>
      <c r="EDP3" s="213"/>
      <c r="EDQ3" s="213"/>
      <c r="EDR3" s="213"/>
      <c r="EDS3" s="213"/>
      <c r="EDT3" s="213"/>
      <c r="EDU3" s="213"/>
      <c r="EDV3" s="213"/>
      <c r="EDW3" s="213"/>
      <c r="EDX3" s="213"/>
      <c r="EDY3" s="213"/>
      <c r="EDZ3" s="213"/>
      <c r="EEA3" s="213"/>
      <c r="EEB3" s="213"/>
      <c r="EEC3" s="213"/>
      <c r="EED3" s="213"/>
      <c r="EEE3" s="213"/>
      <c r="EEF3" s="213"/>
      <c r="EEG3" s="213"/>
      <c r="EEH3" s="213"/>
      <c r="EEI3" s="213"/>
      <c r="EEJ3" s="213"/>
      <c r="EEK3" s="213"/>
      <c r="EEL3" s="213"/>
      <c r="EEM3" s="213"/>
      <c r="EEN3" s="213"/>
      <c r="EEO3" s="213"/>
      <c r="EEP3" s="213"/>
      <c r="EEQ3" s="213"/>
      <c r="EER3" s="213"/>
      <c r="EES3" s="213"/>
      <c r="EET3" s="213"/>
      <c r="EEU3" s="213"/>
      <c r="EEV3" s="213"/>
      <c r="EEW3" s="213"/>
      <c r="EEX3" s="213"/>
      <c r="EEY3" s="213"/>
      <c r="EEZ3" s="213"/>
      <c r="EFA3" s="213"/>
      <c r="EFB3" s="213"/>
      <c r="EFC3" s="213"/>
      <c r="EFD3" s="213"/>
      <c r="EFE3" s="213"/>
      <c r="EFF3" s="213"/>
      <c r="EFG3" s="213"/>
      <c r="EFH3" s="213"/>
      <c r="EFI3" s="213"/>
      <c r="EFJ3" s="213"/>
      <c r="EFK3" s="213"/>
      <c r="EFL3" s="213"/>
      <c r="EFM3" s="213"/>
      <c r="EFN3" s="213"/>
      <c r="EFO3" s="213"/>
      <c r="EFP3" s="213"/>
      <c r="EFQ3" s="213"/>
      <c r="EFR3" s="213"/>
      <c r="EFS3" s="213"/>
      <c r="EFT3" s="213"/>
      <c r="EFU3" s="213"/>
      <c r="EFV3" s="213"/>
      <c r="EFW3" s="213"/>
      <c r="EFX3" s="213"/>
      <c r="EFY3" s="213"/>
      <c r="EFZ3" s="213"/>
      <c r="EGA3" s="213"/>
      <c r="EGB3" s="213"/>
      <c r="EGC3" s="213"/>
      <c r="EGD3" s="213"/>
      <c r="EGE3" s="213"/>
      <c r="EGF3" s="213"/>
      <c r="EGG3" s="213"/>
      <c r="EGH3" s="213"/>
      <c r="EGI3" s="213"/>
      <c r="EGJ3" s="213"/>
      <c r="EGK3" s="213"/>
      <c r="EGL3" s="213"/>
      <c r="EGM3" s="213"/>
      <c r="EGN3" s="213"/>
      <c r="EGO3" s="213"/>
      <c r="EGP3" s="213"/>
      <c r="EGQ3" s="213"/>
      <c r="EGR3" s="213"/>
      <c r="EGS3" s="213"/>
      <c r="EGT3" s="213"/>
      <c r="EGU3" s="213"/>
      <c r="EGV3" s="213"/>
      <c r="EGW3" s="213"/>
      <c r="EGX3" s="213"/>
      <c r="EGY3" s="213"/>
      <c r="EGZ3" s="213"/>
      <c r="EHA3" s="213"/>
      <c r="EHB3" s="213"/>
      <c r="EHC3" s="213"/>
      <c r="EHD3" s="213"/>
      <c r="EHE3" s="213"/>
      <c r="EHF3" s="213"/>
      <c r="EHG3" s="213"/>
      <c r="EHH3" s="213"/>
      <c r="EHI3" s="213"/>
      <c r="EHJ3" s="213"/>
      <c r="EHK3" s="213"/>
      <c r="EHL3" s="213"/>
      <c r="EHM3" s="213"/>
      <c r="EHN3" s="213"/>
      <c r="EHO3" s="213"/>
      <c r="EHP3" s="213"/>
      <c r="EHQ3" s="213"/>
      <c r="EHR3" s="213"/>
      <c r="EHS3" s="213"/>
      <c r="EHT3" s="213"/>
      <c r="EHU3" s="213"/>
      <c r="EHV3" s="213"/>
      <c r="EHW3" s="213"/>
      <c r="EHX3" s="213"/>
      <c r="EHY3" s="213"/>
      <c r="EHZ3" s="213"/>
      <c r="EIA3" s="213"/>
      <c r="EIB3" s="213"/>
      <c r="EIC3" s="213"/>
      <c r="EID3" s="213"/>
      <c r="EIE3" s="213"/>
      <c r="EIF3" s="213"/>
      <c r="EIG3" s="213"/>
      <c r="EIH3" s="213"/>
      <c r="EII3" s="213"/>
      <c r="EIJ3" s="213"/>
      <c r="EIK3" s="213"/>
      <c r="EIL3" s="213"/>
      <c r="EIM3" s="213"/>
      <c r="EIN3" s="213"/>
      <c r="EIO3" s="213"/>
      <c r="EIP3" s="213"/>
      <c r="EIQ3" s="213"/>
      <c r="EIR3" s="213"/>
      <c r="EIS3" s="213"/>
      <c r="EIT3" s="213"/>
      <c r="EIU3" s="213"/>
      <c r="EIV3" s="213"/>
      <c r="EIW3" s="213"/>
      <c r="EIX3" s="213"/>
      <c r="EIY3" s="213"/>
      <c r="EIZ3" s="213"/>
      <c r="EJA3" s="213"/>
      <c r="EJB3" s="213"/>
      <c r="EJC3" s="213"/>
      <c r="EJD3" s="213"/>
      <c r="EJE3" s="213"/>
      <c r="EJF3" s="213"/>
      <c r="EJG3" s="213"/>
      <c r="EJH3" s="213"/>
      <c r="EJI3" s="213"/>
      <c r="EJJ3" s="213"/>
      <c r="EJK3" s="213"/>
      <c r="EJL3" s="213"/>
      <c r="EJM3" s="213"/>
      <c r="EJN3" s="213"/>
      <c r="EJO3" s="213"/>
      <c r="EJP3" s="213"/>
      <c r="EJQ3" s="213"/>
      <c r="EJR3" s="213"/>
      <c r="EJS3" s="213"/>
      <c r="EJT3" s="213"/>
      <c r="EJU3" s="213"/>
      <c r="EJV3" s="213"/>
      <c r="EJW3" s="213"/>
      <c r="EJX3" s="213"/>
      <c r="EJY3" s="213"/>
      <c r="EJZ3" s="213"/>
      <c r="EKA3" s="213"/>
      <c r="EKB3" s="213"/>
      <c r="EKC3" s="213"/>
      <c r="EKD3" s="213"/>
      <c r="EKE3" s="213"/>
      <c r="EKF3" s="213"/>
      <c r="EKG3" s="213"/>
      <c r="EKH3" s="213"/>
      <c r="EKI3" s="213"/>
      <c r="EKJ3" s="213"/>
      <c r="EKK3" s="213"/>
      <c r="EKL3" s="213"/>
      <c r="EKM3" s="213"/>
      <c r="EKN3" s="213"/>
      <c r="EKO3" s="213"/>
      <c r="EKP3" s="213"/>
      <c r="EKQ3" s="213"/>
      <c r="EKR3" s="213"/>
      <c r="EKS3" s="213"/>
      <c r="EKT3" s="213"/>
      <c r="EKU3" s="213"/>
      <c r="EKV3" s="213"/>
      <c r="EKW3" s="213"/>
      <c r="EKX3" s="213"/>
      <c r="EKY3" s="213"/>
      <c r="EKZ3" s="213"/>
      <c r="ELA3" s="213"/>
      <c r="ELB3" s="213"/>
      <c r="ELC3" s="213"/>
      <c r="ELD3" s="213"/>
      <c r="ELE3" s="213"/>
      <c r="ELF3" s="213"/>
      <c r="ELG3" s="213"/>
      <c r="ELH3" s="213"/>
      <c r="ELI3" s="213"/>
      <c r="ELJ3" s="213"/>
      <c r="ELK3" s="213"/>
      <c r="ELL3" s="213"/>
      <c r="ELM3" s="213"/>
      <c r="ELN3" s="213"/>
      <c r="ELO3" s="213"/>
      <c r="ELP3" s="213"/>
      <c r="ELQ3" s="213"/>
      <c r="ELR3" s="213"/>
      <c r="ELS3" s="213"/>
      <c r="ELT3" s="213"/>
      <c r="ELU3" s="213"/>
      <c r="ELV3" s="213"/>
      <c r="ELW3" s="213"/>
      <c r="ELX3" s="213"/>
      <c r="ELY3" s="213"/>
      <c r="ELZ3" s="213"/>
      <c r="EMA3" s="213"/>
      <c r="EMB3" s="213"/>
      <c r="EMC3" s="213"/>
      <c r="EMD3" s="213"/>
      <c r="EME3" s="213"/>
      <c r="EMF3" s="213"/>
      <c r="EMG3" s="213"/>
      <c r="EMH3" s="213"/>
      <c r="EMI3" s="213"/>
      <c r="EMJ3" s="213"/>
      <c r="EMK3" s="213"/>
      <c r="EML3" s="213"/>
      <c r="EMM3" s="213"/>
      <c r="EMN3" s="213"/>
      <c r="EMO3" s="213"/>
      <c r="EMP3" s="213"/>
      <c r="EMQ3" s="213"/>
      <c r="EMR3" s="213"/>
      <c r="EMS3" s="213"/>
      <c r="EMT3" s="213"/>
      <c r="EMU3" s="213"/>
      <c r="EMV3" s="213"/>
      <c r="EMW3" s="213"/>
      <c r="EMX3" s="213"/>
      <c r="EMY3" s="213"/>
      <c r="EMZ3" s="213"/>
      <c r="ENA3" s="213"/>
      <c r="ENB3" s="213"/>
      <c r="ENC3" s="213"/>
      <c r="END3" s="213"/>
      <c r="ENE3" s="213"/>
      <c r="ENF3" s="213"/>
      <c r="ENG3" s="213"/>
      <c r="ENH3" s="213"/>
      <c r="ENI3" s="213"/>
      <c r="ENJ3" s="213"/>
      <c r="ENK3" s="213"/>
      <c r="ENL3" s="213"/>
      <c r="ENM3" s="213"/>
      <c r="ENN3" s="213"/>
      <c r="ENO3" s="213"/>
      <c r="ENP3" s="213"/>
      <c r="ENQ3" s="213"/>
      <c r="ENR3" s="213"/>
      <c r="ENS3" s="213"/>
      <c r="ENT3" s="213"/>
      <c r="ENU3" s="213"/>
      <c r="ENV3" s="213"/>
      <c r="ENW3" s="213"/>
      <c r="ENX3" s="213"/>
      <c r="ENY3" s="213"/>
      <c r="ENZ3" s="213"/>
      <c r="EOA3" s="213"/>
      <c r="EOB3" s="213"/>
      <c r="EOC3" s="213"/>
      <c r="EOD3" s="213"/>
      <c r="EOE3" s="213"/>
      <c r="EOF3" s="213"/>
      <c r="EOG3" s="213"/>
      <c r="EOH3" s="213"/>
      <c r="EOI3" s="213"/>
      <c r="EOJ3" s="213"/>
      <c r="EOK3" s="213"/>
      <c r="EOL3" s="213"/>
      <c r="EOM3" s="213"/>
      <c r="EON3" s="213"/>
      <c r="EOO3" s="213"/>
      <c r="EOP3" s="213"/>
      <c r="EOQ3" s="213"/>
      <c r="EOR3" s="213"/>
      <c r="EOS3" s="213"/>
      <c r="EOT3" s="213"/>
      <c r="EOU3" s="213"/>
      <c r="EOV3" s="213"/>
      <c r="EOW3" s="213"/>
      <c r="EOX3" s="213"/>
      <c r="EOY3" s="213"/>
      <c r="EOZ3" s="213"/>
      <c r="EPA3" s="213"/>
      <c r="EPB3" s="213"/>
      <c r="EPC3" s="213"/>
      <c r="EPD3" s="213"/>
      <c r="EPE3" s="213"/>
      <c r="EPF3" s="213"/>
      <c r="EPG3" s="213"/>
      <c r="EPH3" s="213"/>
      <c r="EPI3" s="213"/>
      <c r="EPJ3" s="213"/>
      <c r="EPK3" s="213"/>
      <c r="EPL3" s="213"/>
      <c r="EPM3" s="213"/>
      <c r="EPN3" s="213"/>
      <c r="EPO3" s="213"/>
      <c r="EPP3" s="213"/>
      <c r="EPQ3" s="213"/>
      <c r="EPR3" s="213"/>
      <c r="EPS3" s="213"/>
      <c r="EPT3" s="213"/>
      <c r="EPU3" s="213"/>
      <c r="EPV3" s="213"/>
      <c r="EPW3" s="213"/>
      <c r="EPX3" s="213"/>
      <c r="EPY3" s="213"/>
      <c r="EPZ3" s="213"/>
      <c r="EQA3" s="213"/>
      <c r="EQB3" s="213"/>
      <c r="EQC3" s="213"/>
      <c r="EQD3" s="213"/>
      <c r="EQE3" s="213"/>
      <c r="EQF3" s="213"/>
      <c r="EQG3" s="213"/>
      <c r="EQH3" s="213"/>
      <c r="EQI3" s="213"/>
      <c r="EQJ3" s="213"/>
      <c r="EQK3" s="213"/>
      <c r="EQL3" s="213"/>
      <c r="EQM3" s="213"/>
      <c r="EQN3" s="213"/>
      <c r="EQO3" s="213"/>
      <c r="EQP3" s="213"/>
      <c r="EQQ3" s="213"/>
      <c r="EQR3" s="213"/>
      <c r="EQS3" s="213"/>
      <c r="EQT3" s="213"/>
      <c r="EQU3" s="213"/>
      <c r="EQV3" s="213"/>
      <c r="EQW3" s="213"/>
      <c r="EQX3" s="213"/>
      <c r="EQY3" s="213"/>
      <c r="EQZ3" s="213"/>
      <c r="ERA3" s="213"/>
      <c r="ERB3" s="213"/>
      <c r="ERC3" s="213"/>
      <c r="ERD3" s="213"/>
      <c r="ERE3" s="213"/>
      <c r="ERF3" s="213"/>
      <c r="ERG3" s="213"/>
      <c r="ERH3" s="213"/>
      <c r="ERI3" s="213"/>
      <c r="ERJ3" s="213"/>
      <c r="ERK3" s="213"/>
      <c r="ERL3" s="213"/>
      <c r="ERM3" s="213"/>
      <c r="ERN3" s="213"/>
      <c r="ERO3" s="213"/>
      <c r="ERP3" s="213"/>
      <c r="ERQ3" s="213"/>
      <c r="ERR3" s="213"/>
      <c r="ERS3" s="213"/>
      <c r="ERT3" s="213"/>
      <c r="ERU3" s="213"/>
      <c r="ERV3" s="213"/>
      <c r="ERW3" s="213"/>
      <c r="ERX3" s="213"/>
      <c r="ERY3" s="213"/>
      <c r="ERZ3" s="213"/>
      <c r="ESA3" s="213"/>
      <c r="ESB3" s="213"/>
      <c r="ESC3" s="213"/>
      <c r="ESD3" s="213"/>
      <c r="ESE3" s="213"/>
      <c r="ESF3" s="213"/>
      <c r="ESG3" s="213"/>
      <c r="ESH3" s="213"/>
      <c r="ESI3" s="213"/>
      <c r="ESJ3" s="213"/>
      <c r="ESK3" s="213"/>
      <c r="ESL3" s="213"/>
      <c r="ESM3" s="213"/>
      <c r="ESN3" s="213"/>
      <c r="ESO3" s="213"/>
      <c r="ESP3" s="213"/>
      <c r="ESQ3" s="213"/>
      <c r="ESR3" s="213"/>
      <c r="ESS3" s="213"/>
      <c r="EST3" s="213"/>
      <c r="ESU3" s="213"/>
      <c r="ESV3" s="213"/>
      <c r="ESW3" s="213"/>
      <c r="ESX3" s="213"/>
      <c r="ESY3" s="213"/>
      <c r="ESZ3" s="213"/>
      <c r="ETA3" s="213"/>
      <c r="ETB3" s="213"/>
      <c r="ETC3" s="213"/>
      <c r="ETD3" s="213"/>
      <c r="ETE3" s="213"/>
      <c r="ETF3" s="213"/>
      <c r="ETG3" s="213"/>
      <c r="ETH3" s="213"/>
      <c r="ETI3" s="213"/>
      <c r="ETJ3" s="213"/>
      <c r="ETK3" s="213"/>
      <c r="ETL3" s="213"/>
      <c r="ETM3" s="213"/>
      <c r="ETN3" s="213"/>
      <c r="ETO3" s="213"/>
      <c r="ETP3" s="213"/>
      <c r="ETQ3" s="213"/>
      <c r="ETR3" s="213"/>
      <c r="ETS3" s="213"/>
      <c r="ETT3" s="213"/>
      <c r="ETU3" s="213"/>
      <c r="ETV3" s="213"/>
      <c r="ETW3" s="213"/>
      <c r="ETX3" s="213"/>
      <c r="ETY3" s="213"/>
      <c r="ETZ3" s="213"/>
      <c r="EUA3" s="213"/>
      <c r="EUB3" s="213"/>
      <c r="EUC3" s="213"/>
      <c r="EUD3" s="213"/>
      <c r="EUE3" s="213"/>
      <c r="EUF3" s="213"/>
      <c r="EUG3" s="213"/>
      <c r="EUH3" s="213"/>
      <c r="EUI3" s="213"/>
      <c r="EUJ3" s="213"/>
      <c r="EUK3" s="213"/>
      <c r="EUL3" s="213"/>
      <c r="EUM3" s="213"/>
      <c r="EUN3" s="213"/>
      <c r="EUO3" s="213"/>
      <c r="EUP3" s="213"/>
      <c r="EUQ3" s="213"/>
      <c r="EUR3" s="213"/>
      <c r="EUS3" s="213"/>
      <c r="EUT3" s="213"/>
      <c r="EUU3" s="213"/>
      <c r="EUV3" s="213"/>
      <c r="EUW3" s="213"/>
      <c r="EUX3" s="213"/>
      <c r="EUY3" s="213"/>
      <c r="EUZ3" s="213"/>
      <c r="EVA3" s="213"/>
      <c r="EVB3" s="213"/>
      <c r="EVC3" s="213"/>
      <c r="EVD3" s="213"/>
      <c r="EVE3" s="213"/>
      <c r="EVF3" s="213"/>
      <c r="EVG3" s="213"/>
      <c r="EVH3" s="213"/>
      <c r="EVI3" s="213"/>
      <c r="EVJ3" s="213"/>
      <c r="EVK3" s="213"/>
      <c r="EVL3" s="213"/>
      <c r="EVM3" s="213"/>
      <c r="EVN3" s="213"/>
      <c r="EVO3" s="213"/>
      <c r="EVP3" s="213"/>
      <c r="EVQ3" s="213"/>
      <c r="EVR3" s="213"/>
      <c r="EVS3" s="213"/>
      <c r="EVT3" s="213"/>
      <c r="EVU3" s="213"/>
      <c r="EVV3" s="213"/>
      <c r="EVW3" s="213"/>
      <c r="EVX3" s="213"/>
      <c r="EVY3" s="213"/>
      <c r="EVZ3" s="213"/>
      <c r="EWA3" s="213"/>
      <c r="EWB3" s="213"/>
      <c r="EWC3" s="213"/>
      <c r="EWD3" s="213"/>
      <c r="EWE3" s="213"/>
      <c r="EWF3" s="213"/>
      <c r="EWG3" s="213"/>
      <c r="EWH3" s="213"/>
      <c r="EWI3" s="213"/>
      <c r="EWJ3" s="213"/>
      <c r="EWK3" s="213"/>
      <c r="EWL3" s="213"/>
      <c r="EWM3" s="213"/>
      <c r="EWN3" s="213"/>
      <c r="EWO3" s="213"/>
      <c r="EWP3" s="213"/>
      <c r="EWQ3" s="213"/>
      <c r="EWR3" s="213"/>
      <c r="EWS3" s="213"/>
      <c r="EWT3" s="213"/>
      <c r="EWU3" s="213"/>
      <c r="EWV3" s="213"/>
      <c r="EWW3" s="213"/>
      <c r="EWX3" s="213"/>
      <c r="EWY3" s="213"/>
      <c r="EWZ3" s="213"/>
      <c r="EXA3" s="213"/>
      <c r="EXB3" s="213"/>
      <c r="EXC3" s="213"/>
      <c r="EXD3" s="213"/>
      <c r="EXE3" s="213"/>
      <c r="EXF3" s="213"/>
      <c r="EXG3" s="213"/>
      <c r="EXH3" s="213"/>
      <c r="EXI3" s="213"/>
      <c r="EXJ3" s="213"/>
      <c r="EXK3" s="213"/>
      <c r="EXL3" s="213"/>
      <c r="EXM3" s="213"/>
      <c r="EXN3" s="213"/>
      <c r="EXO3" s="213"/>
      <c r="EXP3" s="213"/>
      <c r="EXQ3" s="213"/>
      <c r="EXR3" s="213"/>
      <c r="EXS3" s="213"/>
      <c r="EXT3" s="213"/>
      <c r="EXU3" s="213"/>
      <c r="EXV3" s="213"/>
      <c r="EXW3" s="213"/>
      <c r="EXX3" s="213"/>
      <c r="EXY3" s="213"/>
      <c r="EXZ3" s="213"/>
      <c r="EYA3" s="213"/>
      <c r="EYB3" s="213"/>
      <c r="EYC3" s="213"/>
      <c r="EYD3" s="213"/>
      <c r="EYE3" s="213"/>
      <c r="EYF3" s="213"/>
      <c r="EYG3" s="213"/>
      <c r="EYH3" s="213"/>
      <c r="EYI3" s="213"/>
      <c r="EYJ3" s="213"/>
      <c r="EYK3" s="213"/>
      <c r="EYL3" s="213"/>
      <c r="EYM3" s="213"/>
      <c r="EYN3" s="213"/>
      <c r="EYO3" s="213"/>
      <c r="EYP3" s="213"/>
      <c r="EYQ3" s="213"/>
      <c r="EYR3" s="213"/>
      <c r="EYS3" s="213"/>
      <c r="EYT3" s="213"/>
      <c r="EYU3" s="213"/>
      <c r="EYV3" s="213"/>
      <c r="EYW3" s="213"/>
      <c r="EYX3" s="213"/>
      <c r="EYY3" s="213"/>
      <c r="EYZ3" s="213"/>
      <c r="EZA3" s="213"/>
      <c r="EZB3" s="213"/>
      <c r="EZC3" s="213"/>
      <c r="EZD3" s="213"/>
      <c r="EZE3" s="213"/>
      <c r="EZF3" s="213"/>
      <c r="EZG3" s="213"/>
      <c r="EZH3" s="213"/>
      <c r="EZI3" s="213"/>
      <c r="EZJ3" s="213"/>
      <c r="EZK3" s="213"/>
      <c r="EZL3" s="213"/>
      <c r="EZM3" s="213"/>
      <c r="EZN3" s="213"/>
      <c r="EZO3" s="213"/>
      <c r="EZP3" s="213"/>
      <c r="EZQ3" s="213"/>
      <c r="EZR3" s="213"/>
      <c r="EZS3" s="213"/>
      <c r="EZT3" s="213"/>
      <c r="EZU3" s="213"/>
      <c r="EZV3" s="213"/>
      <c r="EZW3" s="213"/>
      <c r="EZX3" s="213"/>
      <c r="EZY3" s="213"/>
      <c r="EZZ3" s="213"/>
      <c r="FAA3" s="213"/>
      <c r="FAB3" s="213"/>
      <c r="FAC3" s="213"/>
      <c r="FAD3" s="213"/>
      <c r="FAE3" s="213"/>
      <c r="FAF3" s="213"/>
      <c r="FAG3" s="213"/>
      <c r="FAH3" s="213"/>
      <c r="FAI3" s="213"/>
      <c r="FAJ3" s="213"/>
      <c r="FAK3" s="213"/>
      <c r="FAL3" s="213"/>
      <c r="FAM3" s="213"/>
      <c r="FAN3" s="213"/>
      <c r="FAO3" s="213"/>
      <c r="FAP3" s="213"/>
      <c r="FAQ3" s="213"/>
      <c r="FAR3" s="213"/>
      <c r="FAS3" s="213"/>
      <c r="FAT3" s="213"/>
      <c r="FAU3" s="213"/>
      <c r="FAV3" s="213"/>
      <c r="FAW3" s="213"/>
      <c r="FAX3" s="213"/>
      <c r="FAY3" s="213"/>
      <c r="FAZ3" s="213"/>
      <c r="FBA3" s="213"/>
      <c r="FBB3" s="213"/>
      <c r="FBC3" s="213"/>
      <c r="FBD3" s="213"/>
      <c r="FBE3" s="213"/>
      <c r="FBF3" s="213"/>
      <c r="FBG3" s="213"/>
      <c r="FBH3" s="213"/>
      <c r="FBI3" s="213"/>
      <c r="FBJ3" s="213"/>
      <c r="FBK3" s="213"/>
      <c r="FBL3" s="213"/>
      <c r="FBM3" s="213"/>
      <c r="FBN3" s="213"/>
      <c r="FBO3" s="213"/>
      <c r="FBP3" s="213"/>
      <c r="FBQ3" s="213"/>
      <c r="FBR3" s="213"/>
      <c r="FBS3" s="213"/>
      <c r="FBT3" s="213"/>
      <c r="FBU3" s="213"/>
      <c r="FBV3" s="213"/>
      <c r="FBW3" s="213"/>
      <c r="FBX3" s="213"/>
      <c r="FBY3" s="213"/>
      <c r="FBZ3" s="213"/>
      <c r="FCA3" s="213"/>
      <c r="FCB3" s="213"/>
      <c r="FCC3" s="213"/>
      <c r="FCD3" s="213"/>
      <c r="FCE3" s="213"/>
      <c r="FCF3" s="213"/>
      <c r="FCG3" s="213"/>
      <c r="FCH3" s="213"/>
      <c r="FCI3" s="213"/>
      <c r="FCJ3" s="213"/>
      <c r="FCK3" s="213"/>
      <c r="FCL3" s="213"/>
      <c r="FCM3" s="213"/>
      <c r="FCN3" s="213"/>
      <c r="FCO3" s="213"/>
      <c r="FCP3" s="213"/>
      <c r="FCQ3" s="213"/>
      <c r="FCR3" s="213"/>
      <c r="FCS3" s="213"/>
      <c r="FCT3" s="213"/>
      <c r="FCU3" s="213"/>
      <c r="FCV3" s="213"/>
      <c r="FCW3" s="213"/>
      <c r="FCX3" s="213"/>
      <c r="FCY3" s="213"/>
      <c r="FCZ3" s="213"/>
      <c r="FDA3" s="213"/>
      <c r="FDB3" s="213"/>
      <c r="FDC3" s="213"/>
      <c r="FDD3" s="213"/>
      <c r="FDE3" s="213"/>
      <c r="FDF3" s="213"/>
      <c r="FDG3" s="213"/>
      <c r="FDH3" s="213"/>
      <c r="FDI3" s="213"/>
      <c r="FDJ3" s="213"/>
      <c r="FDK3" s="213"/>
      <c r="FDL3" s="213"/>
      <c r="FDM3" s="213"/>
      <c r="FDN3" s="213"/>
      <c r="FDO3" s="213"/>
      <c r="FDP3" s="213"/>
      <c r="FDQ3" s="213"/>
      <c r="FDR3" s="213"/>
      <c r="FDS3" s="213"/>
      <c r="FDT3" s="213"/>
      <c r="FDU3" s="213"/>
      <c r="FDV3" s="213"/>
      <c r="FDW3" s="213"/>
      <c r="FDX3" s="213"/>
      <c r="FDY3" s="213"/>
      <c r="FDZ3" s="213"/>
      <c r="FEA3" s="213"/>
      <c r="FEB3" s="213"/>
      <c r="FEC3" s="213"/>
      <c r="FED3" s="213"/>
      <c r="FEE3" s="213"/>
      <c r="FEF3" s="213"/>
      <c r="FEG3" s="213"/>
      <c r="FEH3" s="213"/>
      <c r="FEI3" s="213"/>
      <c r="FEJ3" s="213"/>
      <c r="FEK3" s="213"/>
      <c r="FEL3" s="213"/>
      <c r="FEM3" s="213"/>
      <c r="FEN3" s="213"/>
      <c r="FEO3" s="213"/>
      <c r="FEP3" s="213"/>
      <c r="FEQ3" s="213"/>
      <c r="FER3" s="213"/>
      <c r="FES3" s="213"/>
      <c r="FET3" s="213"/>
      <c r="FEU3" s="213"/>
      <c r="FEV3" s="213"/>
      <c r="FEW3" s="213"/>
      <c r="FEX3" s="213"/>
      <c r="FEY3" s="213"/>
      <c r="FEZ3" s="213"/>
      <c r="FFA3" s="213"/>
      <c r="FFB3" s="213"/>
      <c r="FFC3" s="213"/>
      <c r="FFD3" s="213"/>
      <c r="FFE3" s="213"/>
      <c r="FFF3" s="213"/>
      <c r="FFG3" s="213"/>
      <c r="FFH3" s="213"/>
      <c r="FFI3" s="213"/>
      <c r="FFJ3" s="213"/>
      <c r="FFK3" s="213"/>
      <c r="FFL3" s="213"/>
      <c r="FFM3" s="213"/>
      <c r="FFN3" s="213"/>
      <c r="FFO3" s="213"/>
      <c r="FFP3" s="213"/>
      <c r="FFQ3" s="213"/>
      <c r="FFR3" s="213"/>
      <c r="FFS3" s="213"/>
      <c r="FFT3" s="213"/>
      <c r="FFU3" s="213"/>
      <c r="FFV3" s="213"/>
      <c r="FFW3" s="213"/>
      <c r="FFX3" s="213"/>
      <c r="FFY3" s="213"/>
      <c r="FFZ3" s="213"/>
      <c r="FGA3" s="213"/>
      <c r="FGB3" s="213"/>
      <c r="FGC3" s="213"/>
      <c r="FGD3" s="213"/>
      <c r="FGE3" s="213"/>
      <c r="FGF3" s="213"/>
      <c r="FGG3" s="213"/>
      <c r="FGH3" s="213"/>
      <c r="FGI3" s="213"/>
      <c r="FGJ3" s="213"/>
      <c r="FGK3" s="213"/>
      <c r="FGL3" s="213"/>
      <c r="FGM3" s="213"/>
      <c r="FGN3" s="213"/>
      <c r="FGO3" s="213"/>
      <c r="FGP3" s="213"/>
      <c r="FGQ3" s="213"/>
      <c r="FGR3" s="213"/>
      <c r="FGS3" s="213"/>
      <c r="FGT3" s="213"/>
      <c r="FGU3" s="213"/>
      <c r="FGV3" s="213"/>
      <c r="FGW3" s="213"/>
      <c r="FGX3" s="213"/>
      <c r="FGY3" s="213"/>
      <c r="FGZ3" s="213"/>
      <c r="FHA3" s="213"/>
      <c r="FHB3" s="213"/>
      <c r="FHC3" s="213"/>
      <c r="FHD3" s="213"/>
      <c r="FHE3" s="213"/>
      <c r="FHF3" s="213"/>
      <c r="FHG3" s="213"/>
      <c r="FHH3" s="213"/>
      <c r="FHI3" s="213"/>
      <c r="FHJ3" s="213"/>
      <c r="FHK3" s="213"/>
      <c r="FHL3" s="213"/>
      <c r="FHM3" s="213"/>
      <c r="FHN3" s="213"/>
      <c r="FHO3" s="213"/>
      <c r="FHP3" s="213"/>
      <c r="FHQ3" s="213"/>
      <c r="FHR3" s="213"/>
      <c r="FHS3" s="213"/>
      <c r="FHT3" s="213"/>
      <c r="FHU3" s="213"/>
      <c r="FHV3" s="213"/>
      <c r="FHW3" s="213"/>
      <c r="FHX3" s="213"/>
      <c r="FHY3" s="213"/>
      <c r="FHZ3" s="213"/>
      <c r="FIA3" s="213"/>
      <c r="FIB3" s="213"/>
      <c r="FIC3" s="213"/>
      <c r="FID3" s="213"/>
      <c r="FIE3" s="213"/>
      <c r="FIF3" s="213"/>
      <c r="FIG3" s="213"/>
      <c r="FIH3" s="213"/>
      <c r="FII3" s="213"/>
      <c r="FIJ3" s="213"/>
      <c r="FIK3" s="213"/>
      <c r="FIL3" s="213"/>
      <c r="FIM3" s="213"/>
      <c r="FIN3" s="213"/>
      <c r="FIO3" s="213"/>
      <c r="FIP3" s="213"/>
      <c r="FIQ3" s="213"/>
      <c r="FIR3" s="213"/>
      <c r="FIS3" s="213"/>
      <c r="FIT3" s="213"/>
      <c r="FIU3" s="213"/>
      <c r="FIV3" s="213"/>
      <c r="FIW3" s="213"/>
      <c r="FIX3" s="213"/>
      <c r="FIY3" s="213"/>
      <c r="FIZ3" s="213"/>
      <c r="FJA3" s="213"/>
      <c r="FJB3" s="213"/>
      <c r="FJC3" s="213"/>
      <c r="FJD3" s="213"/>
      <c r="FJE3" s="213"/>
      <c r="FJF3" s="213"/>
      <c r="FJG3" s="213"/>
      <c r="FJH3" s="213"/>
      <c r="FJI3" s="213"/>
      <c r="FJJ3" s="213"/>
      <c r="FJK3" s="213"/>
      <c r="FJL3" s="213"/>
      <c r="FJM3" s="213"/>
      <c r="FJN3" s="213"/>
      <c r="FJO3" s="213"/>
      <c r="FJP3" s="213"/>
      <c r="FJQ3" s="213"/>
      <c r="FJR3" s="213"/>
      <c r="FJS3" s="213"/>
      <c r="FJT3" s="213"/>
      <c r="FJU3" s="213"/>
      <c r="FJV3" s="213"/>
      <c r="FJW3" s="213"/>
      <c r="FJX3" s="213"/>
      <c r="FJY3" s="213"/>
      <c r="FJZ3" s="213"/>
      <c r="FKA3" s="213"/>
      <c r="FKB3" s="213"/>
      <c r="FKC3" s="213"/>
      <c r="FKD3" s="213"/>
      <c r="FKE3" s="213"/>
      <c r="FKF3" s="213"/>
      <c r="FKG3" s="213"/>
      <c r="FKH3" s="213"/>
      <c r="FKI3" s="213"/>
      <c r="FKJ3" s="213"/>
      <c r="FKK3" s="213"/>
      <c r="FKL3" s="213"/>
      <c r="FKM3" s="213"/>
      <c r="FKN3" s="213"/>
      <c r="FKO3" s="213"/>
      <c r="FKP3" s="213"/>
      <c r="FKQ3" s="213"/>
      <c r="FKR3" s="213"/>
      <c r="FKS3" s="213"/>
      <c r="FKT3" s="213"/>
      <c r="FKU3" s="213"/>
      <c r="FKV3" s="213"/>
      <c r="FKW3" s="213"/>
      <c r="FKX3" s="213"/>
      <c r="FKY3" s="213"/>
      <c r="FKZ3" s="213"/>
      <c r="FLA3" s="213"/>
      <c r="FLB3" s="213"/>
      <c r="FLC3" s="213"/>
      <c r="FLD3" s="213"/>
      <c r="FLE3" s="213"/>
      <c r="FLF3" s="213"/>
      <c r="FLG3" s="213"/>
      <c r="FLH3" s="213"/>
      <c r="FLI3" s="213"/>
      <c r="FLJ3" s="213"/>
      <c r="FLK3" s="213"/>
      <c r="FLL3" s="213"/>
      <c r="FLM3" s="213"/>
      <c r="FLN3" s="213"/>
      <c r="FLO3" s="213"/>
      <c r="FLP3" s="213"/>
      <c r="FLQ3" s="213"/>
      <c r="FLR3" s="213"/>
      <c r="FLS3" s="213"/>
      <c r="FLT3" s="213"/>
      <c r="FLU3" s="213"/>
      <c r="FLV3" s="213"/>
      <c r="FLW3" s="213"/>
      <c r="FLX3" s="213"/>
      <c r="FLY3" s="213"/>
      <c r="FLZ3" s="213"/>
      <c r="FMA3" s="213"/>
      <c r="FMB3" s="213"/>
      <c r="FMC3" s="213"/>
      <c r="FMD3" s="213"/>
      <c r="FME3" s="213"/>
      <c r="FMF3" s="213"/>
      <c r="FMG3" s="213"/>
      <c r="FMH3" s="213"/>
      <c r="FMI3" s="213"/>
      <c r="FMJ3" s="213"/>
      <c r="FMK3" s="213"/>
      <c r="FML3" s="213"/>
      <c r="FMM3" s="213"/>
      <c r="FMN3" s="213"/>
      <c r="FMO3" s="213"/>
      <c r="FMP3" s="213"/>
      <c r="FMQ3" s="213"/>
      <c r="FMR3" s="213"/>
      <c r="FMS3" s="213"/>
      <c r="FMT3" s="213"/>
      <c r="FMU3" s="213"/>
      <c r="FMV3" s="213"/>
      <c r="FMW3" s="213"/>
      <c r="FMX3" s="213"/>
      <c r="FMY3" s="213"/>
      <c r="FMZ3" s="213"/>
      <c r="FNA3" s="213"/>
      <c r="FNB3" s="213"/>
      <c r="FNC3" s="213"/>
      <c r="FND3" s="213"/>
      <c r="FNE3" s="213"/>
      <c r="FNF3" s="213"/>
      <c r="FNG3" s="213"/>
      <c r="FNH3" s="213"/>
      <c r="FNI3" s="213"/>
      <c r="FNJ3" s="213"/>
      <c r="FNK3" s="213"/>
      <c r="FNL3" s="213"/>
      <c r="FNM3" s="213"/>
      <c r="FNN3" s="213"/>
      <c r="FNO3" s="213"/>
      <c r="FNP3" s="213"/>
      <c r="FNQ3" s="213"/>
      <c r="FNR3" s="213"/>
      <c r="FNS3" s="213"/>
      <c r="FNT3" s="213"/>
      <c r="FNU3" s="213"/>
      <c r="FNV3" s="213"/>
      <c r="FNW3" s="213"/>
      <c r="FNX3" s="213"/>
      <c r="FNY3" s="213"/>
      <c r="FNZ3" s="213"/>
      <c r="FOA3" s="213"/>
      <c r="FOB3" s="213"/>
      <c r="FOC3" s="213"/>
      <c r="FOD3" s="213"/>
      <c r="FOE3" s="213"/>
      <c r="FOF3" s="213"/>
      <c r="FOG3" s="213"/>
      <c r="FOH3" s="213"/>
      <c r="FOI3" s="213"/>
      <c r="FOJ3" s="213"/>
      <c r="FOK3" s="213"/>
      <c r="FOL3" s="213"/>
      <c r="FOM3" s="213"/>
      <c r="FON3" s="213"/>
      <c r="FOO3" s="213"/>
      <c r="FOP3" s="213"/>
      <c r="FOQ3" s="213"/>
      <c r="FOR3" s="213"/>
      <c r="FOS3" s="213"/>
      <c r="FOT3" s="213"/>
      <c r="FOU3" s="213"/>
      <c r="FOV3" s="213"/>
      <c r="FOW3" s="213"/>
      <c r="FOX3" s="213"/>
      <c r="FOY3" s="213"/>
      <c r="FOZ3" s="213"/>
      <c r="FPA3" s="213"/>
      <c r="FPB3" s="213"/>
      <c r="FPC3" s="213"/>
      <c r="FPD3" s="213"/>
      <c r="FPE3" s="213"/>
      <c r="FPF3" s="213"/>
      <c r="FPG3" s="213"/>
      <c r="FPH3" s="213"/>
      <c r="FPI3" s="213"/>
      <c r="FPJ3" s="213"/>
      <c r="FPK3" s="213"/>
      <c r="FPL3" s="213"/>
      <c r="FPM3" s="213"/>
      <c r="FPN3" s="213"/>
      <c r="FPO3" s="213"/>
      <c r="FPP3" s="213"/>
      <c r="FPQ3" s="213"/>
      <c r="FPR3" s="213"/>
      <c r="FPS3" s="213"/>
      <c r="FPT3" s="213"/>
      <c r="FPU3" s="213"/>
      <c r="FPV3" s="213"/>
      <c r="FPW3" s="213"/>
      <c r="FPX3" s="213"/>
      <c r="FPY3" s="213"/>
      <c r="FPZ3" s="213"/>
      <c r="FQA3" s="213"/>
      <c r="FQB3" s="213"/>
      <c r="FQC3" s="213"/>
      <c r="FQD3" s="213"/>
      <c r="FQE3" s="213"/>
      <c r="FQF3" s="213"/>
      <c r="FQG3" s="213"/>
      <c r="FQH3" s="213"/>
      <c r="FQI3" s="213"/>
      <c r="FQJ3" s="213"/>
      <c r="FQK3" s="213"/>
      <c r="FQL3" s="213"/>
      <c r="FQM3" s="213"/>
      <c r="FQN3" s="213"/>
      <c r="FQO3" s="213"/>
      <c r="FQP3" s="213"/>
      <c r="FQQ3" s="213"/>
      <c r="FQR3" s="213"/>
      <c r="FQS3" s="213"/>
      <c r="FQT3" s="213"/>
      <c r="FQU3" s="213"/>
      <c r="FQV3" s="213"/>
      <c r="FQW3" s="213"/>
      <c r="FQX3" s="213"/>
      <c r="FQY3" s="213"/>
      <c r="FQZ3" s="213"/>
      <c r="FRA3" s="213"/>
      <c r="FRB3" s="213"/>
      <c r="FRC3" s="213"/>
      <c r="FRD3" s="213"/>
      <c r="FRE3" s="213"/>
      <c r="FRF3" s="213"/>
      <c r="FRG3" s="213"/>
      <c r="FRH3" s="213"/>
      <c r="FRI3" s="213"/>
      <c r="FRJ3" s="213"/>
      <c r="FRK3" s="213"/>
      <c r="FRL3" s="213"/>
      <c r="FRM3" s="213"/>
      <c r="FRN3" s="213"/>
      <c r="FRO3" s="213"/>
      <c r="FRP3" s="213"/>
      <c r="FRQ3" s="213"/>
      <c r="FRR3" s="213"/>
      <c r="FRS3" s="213"/>
      <c r="FRT3" s="213"/>
      <c r="FRU3" s="213"/>
      <c r="FRV3" s="213"/>
      <c r="FRW3" s="213"/>
      <c r="FRX3" s="213"/>
      <c r="FRY3" s="213"/>
      <c r="FRZ3" s="213"/>
      <c r="FSA3" s="213"/>
      <c r="FSB3" s="213"/>
      <c r="FSC3" s="213"/>
      <c r="FSD3" s="213"/>
      <c r="FSE3" s="213"/>
      <c r="FSF3" s="213"/>
      <c r="FSG3" s="213"/>
      <c r="FSH3" s="213"/>
      <c r="FSI3" s="213"/>
      <c r="FSJ3" s="213"/>
      <c r="FSK3" s="213"/>
      <c r="FSL3" s="213"/>
      <c r="FSM3" s="213"/>
      <c r="FSN3" s="213"/>
      <c r="FSO3" s="213"/>
      <c r="FSP3" s="213"/>
      <c r="FSQ3" s="213"/>
      <c r="FSR3" s="213"/>
      <c r="FSS3" s="213"/>
      <c r="FST3" s="213"/>
      <c r="FSU3" s="213"/>
      <c r="FSV3" s="213"/>
      <c r="FSW3" s="213"/>
      <c r="FSX3" s="213"/>
      <c r="FSY3" s="213"/>
      <c r="FSZ3" s="213"/>
      <c r="FTA3" s="213"/>
      <c r="FTB3" s="213"/>
      <c r="FTC3" s="213"/>
      <c r="FTD3" s="213"/>
      <c r="FTE3" s="213"/>
      <c r="FTF3" s="213"/>
      <c r="FTG3" s="213"/>
      <c r="FTH3" s="213"/>
      <c r="FTI3" s="213"/>
      <c r="FTJ3" s="213"/>
      <c r="FTK3" s="213"/>
      <c r="FTL3" s="213"/>
      <c r="FTM3" s="213"/>
      <c r="FTN3" s="213"/>
      <c r="FTO3" s="213"/>
      <c r="FTP3" s="213"/>
      <c r="FTQ3" s="213"/>
      <c r="FTR3" s="213"/>
      <c r="FTS3" s="213"/>
      <c r="FTT3" s="213"/>
      <c r="FTU3" s="213"/>
      <c r="FTV3" s="213"/>
      <c r="FTW3" s="213"/>
      <c r="FTX3" s="213"/>
      <c r="FTY3" s="213"/>
      <c r="FTZ3" s="213"/>
      <c r="FUA3" s="213"/>
      <c r="FUB3" s="213"/>
      <c r="FUC3" s="213"/>
      <c r="FUD3" s="213"/>
      <c r="FUE3" s="213"/>
      <c r="FUF3" s="213"/>
      <c r="FUG3" s="213"/>
      <c r="FUH3" s="213"/>
      <c r="FUI3" s="213"/>
      <c r="FUJ3" s="213"/>
      <c r="FUK3" s="213"/>
      <c r="FUL3" s="213"/>
      <c r="FUM3" s="213"/>
      <c r="FUN3" s="213"/>
      <c r="FUO3" s="213"/>
      <c r="FUP3" s="213"/>
      <c r="FUQ3" s="213"/>
      <c r="FUR3" s="213"/>
      <c r="FUS3" s="213"/>
      <c r="FUT3" s="213"/>
      <c r="FUU3" s="213"/>
      <c r="FUV3" s="213"/>
      <c r="FUW3" s="213"/>
      <c r="FUX3" s="213"/>
      <c r="FUY3" s="213"/>
      <c r="FUZ3" s="213"/>
      <c r="FVA3" s="213"/>
      <c r="FVB3" s="213"/>
      <c r="FVC3" s="213"/>
      <c r="FVD3" s="213"/>
      <c r="FVE3" s="213"/>
      <c r="FVF3" s="213"/>
      <c r="FVG3" s="213"/>
      <c r="FVH3" s="213"/>
      <c r="FVI3" s="213"/>
      <c r="FVJ3" s="213"/>
      <c r="FVK3" s="213"/>
      <c r="FVL3" s="213"/>
      <c r="FVM3" s="213"/>
      <c r="FVN3" s="213"/>
      <c r="FVO3" s="213"/>
      <c r="FVP3" s="213"/>
      <c r="FVQ3" s="213"/>
      <c r="FVR3" s="213"/>
      <c r="FVS3" s="213"/>
      <c r="FVT3" s="213"/>
      <c r="FVU3" s="213"/>
      <c r="FVV3" s="213"/>
      <c r="FVW3" s="213"/>
      <c r="FVX3" s="213"/>
      <c r="FVY3" s="213"/>
      <c r="FVZ3" s="213"/>
      <c r="FWA3" s="213"/>
      <c r="FWB3" s="213"/>
      <c r="FWC3" s="213"/>
      <c r="FWD3" s="213"/>
      <c r="FWE3" s="213"/>
      <c r="FWF3" s="213"/>
      <c r="FWG3" s="213"/>
      <c r="FWH3" s="213"/>
      <c r="FWI3" s="213"/>
      <c r="FWJ3" s="213"/>
      <c r="FWK3" s="213"/>
      <c r="FWL3" s="213"/>
      <c r="FWM3" s="213"/>
      <c r="FWN3" s="213"/>
      <c r="FWO3" s="213"/>
      <c r="FWP3" s="213"/>
      <c r="FWQ3" s="213"/>
      <c r="FWR3" s="213"/>
      <c r="FWS3" s="213"/>
      <c r="FWT3" s="213"/>
      <c r="FWU3" s="213"/>
      <c r="FWV3" s="213"/>
      <c r="FWW3" s="213"/>
      <c r="FWX3" s="213"/>
      <c r="FWY3" s="213"/>
      <c r="FWZ3" s="213"/>
      <c r="FXA3" s="213"/>
      <c r="FXB3" s="213"/>
      <c r="FXC3" s="213"/>
      <c r="FXD3" s="213"/>
      <c r="FXE3" s="213"/>
      <c r="FXF3" s="213"/>
      <c r="FXG3" s="213"/>
      <c r="FXH3" s="213"/>
      <c r="FXI3" s="213"/>
      <c r="FXJ3" s="213"/>
      <c r="FXK3" s="213"/>
      <c r="FXL3" s="213"/>
      <c r="FXM3" s="213"/>
      <c r="FXN3" s="213"/>
      <c r="FXO3" s="213"/>
      <c r="FXP3" s="213"/>
      <c r="FXQ3" s="213"/>
      <c r="FXR3" s="213"/>
      <c r="FXS3" s="213"/>
      <c r="FXT3" s="213"/>
      <c r="FXU3" s="213"/>
      <c r="FXV3" s="213"/>
      <c r="FXW3" s="213"/>
      <c r="FXX3" s="213"/>
      <c r="FXY3" s="213"/>
      <c r="FXZ3" s="213"/>
      <c r="FYA3" s="213"/>
      <c r="FYB3" s="213"/>
      <c r="FYC3" s="213"/>
      <c r="FYD3" s="213"/>
      <c r="FYE3" s="213"/>
      <c r="FYF3" s="213"/>
      <c r="FYG3" s="213"/>
      <c r="FYH3" s="213"/>
      <c r="FYI3" s="213"/>
      <c r="FYJ3" s="213"/>
      <c r="FYK3" s="213"/>
      <c r="FYL3" s="213"/>
      <c r="FYM3" s="213"/>
      <c r="FYN3" s="213"/>
      <c r="FYO3" s="213"/>
      <c r="FYP3" s="213"/>
      <c r="FYQ3" s="213"/>
      <c r="FYR3" s="213"/>
      <c r="FYS3" s="213"/>
      <c r="FYT3" s="213"/>
      <c r="FYU3" s="213"/>
      <c r="FYV3" s="213"/>
      <c r="FYW3" s="213"/>
      <c r="FYX3" s="213"/>
      <c r="FYY3" s="213"/>
      <c r="FYZ3" s="213"/>
      <c r="FZA3" s="213"/>
      <c r="FZB3" s="213"/>
      <c r="FZC3" s="213"/>
      <c r="FZD3" s="213"/>
      <c r="FZE3" s="213"/>
      <c r="FZF3" s="213"/>
      <c r="FZG3" s="213"/>
      <c r="FZH3" s="213"/>
      <c r="FZI3" s="213"/>
      <c r="FZJ3" s="213"/>
      <c r="FZK3" s="213"/>
      <c r="FZL3" s="213"/>
      <c r="FZM3" s="213"/>
      <c r="FZN3" s="213"/>
      <c r="FZO3" s="213"/>
      <c r="FZP3" s="213"/>
      <c r="FZQ3" s="213"/>
      <c r="FZR3" s="213"/>
      <c r="FZS3" s="213"/>
      <c r="FZT3" s="213"/>
      <c r="FZU3" s="213"/>
      <c r="FZV3" s="213"/>
      <c r="FZW3" s="213"/>
      <c r="FZX3" s="213"/>
      <c r="FZY3" s="213"/>
      <c r="FZZ3" s="213"/>
      <c r="GAA3" s="213"/>
      <c r="GAB3" s="213"/>
      <c r="GAC3" s="213"/>
      <c r="GAD3" s="213"/>
      <c r="GAE3" s="213"/>
      <c r="GAF3" s="213"/>
      <c r="GAG3" s="213"/>
      <c r="GAH3" s="213"/>
      <c r="GAI3" s="213"/>
      <c r="GAJ3" s="213"/>
      <c r="GAK3" s="213"/>
      <c r="GAL3" s="213"/>
      <c r="GAM3" s="213"/>
      <c r="GAN3" s="213"/>
      <c r="GAO3" s="213"/>
      <c r="GAP3" s="213"/>
      <c r="GAQ3" s="213"/>
      <c r="GAR3" s="213"/>
      <c r="GAS3" s="213"/>
      <c r="GAT3" s="213"/>
      <c r="GAU3" s="213"/>
      <c r="GAV3" s="213"/>
      <c r="GAW3" s="213"/>
      <c r="GAX3" s="213"/>
      <c r="GAY3" s="213"/>
      <c r="GAZ3" s="213"/>
      <c r="GBA3" s="213"/>
      <c r="GBB3" s="213"/>
      <c r="GBC3" s="213"/>
      <c r="GBD3" s="213"/>
      <c r="GBE3" s="213"/>
      <c r="GBF3" s="213"/>
      <c r="GBG3" s="213"/>
      <c r="GBH3" s="213"/>
      <c r="GBI3" s="213"/>
      <c r="GBJ3" s="213"/>
      <c r="GBK3" s="213"/>
      <c r="GBL3" s="213"/>
      <c r="GBM3" s="213"/>
      <c r="GBN3" s="213"/>
      <c r="GBO3" s="213"/>
      <c r="GBP3" s="213"/>
      <c r="GBQ3" s="213"/>
      <c r="GBR3" s="213"/>
      <c r="GBS3" s="213"/>
      <c r="GBT3" s="213"/>
      <c r="GBU3" s="213"/>
      <c r="GBV3" s="213"/>
      <c r="GBW3" s="213"/>
      <c r="GBX3" s="213"/>
      <c r="GBY3" s="213"/>
      <c r="GBZ3" s="213"/>
      <c r="GCA3" s="213"/>
      <c r="GCB3" s="213"/>
      <c r="GCC3" s="213"/>
      <c r="GCD3" s="213"/>
      <c r="GCE3" s="213"/>
      <c r="GCF3" s="213"/>
      <c r="GCG3" s="213"/>
      <c r="GCH3" s="213"/>
      <c r="GCI3" s="213"/>
      <c r="GCJ3" s="213"/>
      <c r="GCK3" s="213"/>
      <c r="GCL3" s="213"/>
      <c r="GCM3" s="213"/>
      <c r="GCN3" s="213"/>
      <c r="GCO3" s="213"/>
      <c r="GCP3" s="213"/>
      <c r="GCQ3" s="213"/>
      <c r="GCR3" s="213"/>
      <c r="GCS3" s="213"/>
      <c r="GCT3" s="213"/>
      <c r="GCU3" s="213"/>
      <c r="GCV3" s="213"/>
      <c r="GCW3" s="213"/>
      <c r="GCX3" s="213"/>
      <c r="GCY3" s="213"/>
      <c r="GCZ3" s="213"/>
      <c r="GDA3" s="213"/>
      <c r="GDB3" s="213"/>
      <c r="GDC3" s="213"/>
      <c r="GDD3" s="213"/>
      <c r="GDE3" s="213"/>
      <c r="GDF3" s="213"/>
      <c r="GDG3" s="213"/>
      <c r="GDH3" s="213"/>
      <c r="GDI3" s="213"/>
      <c r="GDJ3" s="213"/>
      <c r="GDK3" s="213"/>
      <c r="GDL3" s="213"/>
      <c r="GDM3" s="213"/>
      <c r="GDN3" s="213"/>
      <c r="GDO3" s="213"/>
      <c r="GDP3" s="213"/>
      <c r="GDQ3" s="213"/>
      <c r="GDR3" s="213"/>
      <c r="GDS3" s="213"/>
      <c r="GDT3" s="213"/>
      <c r="GDU3" s="213"/>
      <c r="GDV3" s="213"/>
      <c r="GDW3" s="213"/>
      <c r="GDX3" s="213"/>
      <c r="GDY3" s="213"/>
      <c r="GDZ3" s="213"/>
      <c r="GEA3" s="213"/>
      <c r="GEB3" s="213"/>
      <c r="GEC3" s="213"/>
      <c r="GED3" s="213"/>
      <c r="GEE3" s="213"/>
      <c r="GEF3" s="213"/>
      <c r="GEG3" s="213"/>
      <c r="GEH3" s="213"/>
      <c r="GEI3" s="213"/>
      <c r="GEJ3" s="213"/>
      <c r="GEK3" s="213"/>
      <c r="GEL3" s="213"/>
      <c r="GEM3" s="213"/>
      <c r="GEN3" s="213"/>
      <c r="GEO3" s="213"/>
      <c r="GEP3" s="213"/>
      <c r="GEQ3" s="213"/>
      <c r="GER3" s="213"/>
      <c r="GES3" s="213"/>
      <c r="GET3" s="213"/>
      <c r="GEU3" s="213"/>
      <c r="GEV3" s="213"/>
      <c r="GEW3" s="213"/>
      <c r="GEX3" s="213"/>
      <c r="GEY3" s="213"/>
      <c r="GEZ3" s="213"/>
      <c r="GFA3" s="213"/>
      <c r="GFB3" s="213"/>
      <c r="GFC3" s="213"/>
      <c r="GFD3" s="213"/>
      <c r="GFE3" s="213"/>
      <c r="GFF3" s="213"/>
      <c r="GFG3" s="213"/>
      <c r="GFH3" s="213"/>
      <c r="GFI3" s="213"/>
      <c r="GFJ3" s="213"/>
      <c r="GFK3" s="213"/>
      <c r="GFL3" s="213"/>
      <c r="GFM3" s="213"/>
      <c r="GFN3" s="213"/>
      <c r="GFO3" s="213"/>
      <c r="GFP3" s="213"/>
      <c r="GFQ3" s="213"/>
      <c r="GFR3" s="213"/>
      <c r="GFS3" s="213"/>
      <c r="GFT3" s="213"/>
      <c r="GFU3" s="213"/>
      <c r="GFV3" s="213"/>
      <c r="GFW3" s="213"/>
      <c r="GFX3" s="213"/>
      <c r="GFY3" s="213"/>
      <c r="GFZ3" s="213"/>
      <c r="GGA3" s="213"/>
      <c r="GGB3" s="213"/>
      <c r="GGC3" s="213"/>
      <c r="GGD3" s="213"/>
      <c r="GGE3" s="213"/>
      <c r="GGF3" s="213"/>
      <c r="GGG3" s="213"/>
      <c r="GGH3" s="213"/>
      <c r="GGI3" s="213"/>
      <c r="GGJ3" s="213"/>
      <c r="GGK3" s="213"/>
      <c r="GGL3" s="213"/>
      <c r="GGM3" s="213"/>
      <c r="GGN3" s="213"/>
      <c r="GGO3" s="213"/>
      <c r="GGP3" s="213"/>
      <c r="GGQ3" s="213"/>
      <c r="GGR3" s="213"/>
      <c r="GGS3" s="213"/>
      <c r="GGT3" s="213"/>
      <c r="GGU3" s="213"/>
      <c r="GGV3" s="213"/>
      <c r="GGW3" s="213"/>
      <c r="GGX3" s="213"/>
      <c r="GGY3" s="213"/>
      <c r="GGZ3" s="213"/>
      <c r="GHA3" s="213"/>
      <c r="GHB3" s="213"/>
      <c r="GHC3" s="213"/>
      <c r="GHD3" s="213"/>
      <c r="GHE3" s="213"/>
      <c r="GHF3" s="213"/>
      <c r="GHG3" s="213"/>
      <c r="GHH3" s="213"/>
      <c r="GHI3" s="213"/>
      <c r="GHJ3" s="213"/>
      <c r="GHK3" s="213"/>
      <c r="GHL3" s="213"/>
      <c r="GHM3" s="213"/>
      <c r="GHN3" s="213"/>
      <c r="GHO3" s="213"/>
      <c r="GHP3" s="213"/>
      <c r="GHQ3" s="213"/>
      <c r="GHR3" s="213"/>
      <c r="GHS3" s="213"/>
      <c r="GHT3" s="213"/>
      <c r="GHU3" s="213"/>
      <c r="GHV3" s="213"/>
      <c r="GHW3" s="213"/>
      <c r="GHX3" s="213"/>
      <c r="GHY3" s="213"/>
      <c r="GHZ3" s="213"/>
      <c r="GIA3" s="213"/>
      <c r="GIB3" s="213"/>
      <c r="GIC3" s="213"/>
      <c r="GID3" s="213"/>
      <c r="GIE3" s="213"/>
      <c r="GIF3" s="213"/>
      <c r="GIG3" s="213"/>
      <c r="GIH3" s="213"/>
      <c r="GII3" s="213"/>
      <c r="GIJ3" s="213"/>
      <c r="GIK3" s="213"/>
      <c r="GIL3" s="213"/>
      <c r="GIM3" s="213"/>
      <c r="GIN3" s="213"/>
      <c r="GIO3" s="213"/>
      <c r="GIP3" s="213"/>
      <c r="GIQ3" s="213"/>
      <c r="GIR3" s="213"/>
      <c r="GIS3" s="213"/>
      <c r="GIT3" s="213"/>
      <c r="GIU3" s="213"/>
      <c r="GIV3" s="213"/>
      <c r="GIW3" s="213"/>
      <c r="GIX3" s="213"/>
      <c r="GIY3" s="213"/>
      <c r="GIZ3" s="213"/>
      <c r="GJA3" s="213"/>
      <c r="GJB3" s="213"/>
      <c r="GJC3" s="213"/>
      <c r="GJD3" s="213"/>
      <c r="GJE3" s="213"/>
      <c r="GJF3" s="213"/>
      <c r="GJG3" s="213"/>
      <c r="GJH3" s="213"/>
      <c r="GJI3" s="213"/>
      <c r="GJJ3" s="213"/>
      <c r="GJK3" s="213"/>
      <c r="GJL3" s="213"/>
      <c r="GJM3" s="213"/>
      <c r="GJN3" s="213"/>
      <c r="GJO3" s="213"/>
      <c r="GJP3" s="213"/>
      <c r="GJQ3" s="213"/>
      <c r="GJR3" s="213"/>
      <c r="GJS3" s="213"/>
      <c r="GJT3" s="213"/>
      <c r="GJU3" s="213"/>
      <c r="GJV3" s="213"/>
      <c r="GJW3" s="213"/>
      <c r="GJX3" s="213"/>
      <c r="GJY3" s="213"/>
      <c r="GJZ3" s="213"/>
      <c r="GKA3" s="213"/>
      <c r="GKB3" s="213"/>
      <c r="GKC3" s="213"/>
      <c r="GKD3" s="213"/>
      <c r="GKE3" s="213"/>
      <c r="GKF3" s="213"/>
      <c r="GKG3" s="213"/>
      <c r="GKH3" s="213"/>
      <c r="GKI3" s="213"/>
      <c r="GKJ3" s="213"/>
      <c r="GKK3" s="213"/>
      <c r="GKL3" s="213"/>
      <c r="GKM3" s="213"/>
      <c r="GKN3" s="213"/>
      <c r="GKO3" s="213"/>
      <c r="GKP3" s="213"/>
      <c r="GKQ3" s="213"/>
      <c r="GKR3" s="213"/>
      <c r="GKS3" s="213"/>
      <c r="GKT3" s="213"/>
      <c r="GKU3" s="213"/>
      <c r="GKV3" s="213"/>
      <c r="GKW3" s="213"/>
      <c r="GKX3" s="213"/>
      <c r="GKY3" s="213"/>
      <c r="GKZ3" s="213"/>
      <c r="GLA3" s="213"/>
      <c r="GLB3" s="213"/>
      <c r="GLC3" s="213"/>
      <c r="GLD3" s="213"/>
      <c r="GLE3" s="213"/>
      <c r="GLF3" s="213"/>
      <c r="GLG3" s="213"/>
      <c r="GLH3" s="213"/>
      <c r="GLI3" s="213"/>
      <c r="GLJ3" s="213"/>
      <c r="GLK3" s="213"/>
      <c r="GLL3" s="213"/>
      <c r="GLM3" s="213"/>
      <c r="GLN3" s="213"/>
      <c r="GLO3" s="213"/>
      <c r="GLP3" s="213"/>
      <c r="GLQ3" s="213"/>
      <c r="GLR3" s="213"/>
      <c r="GLS3" s="213"/>
      <c r="GLT3" s="213"/>
      <c r="GLU3" s="213"/>
      <c r="GLV3" s="213"/>
      <c r="GLW3" s="213"/>
      <c r="GLX3" s="213"/>
      <c r="GLY3" s="213"/>
      <c r="GLZ3" s="213"/>
      <c r="GMA3" s="213"/>
      <c r="GMB3" s="213"/>
      <c r="GMC3" s="213"/>
      <c r="GMD3" s="213"/>
      <c r="GME3" s="213"/>
      <c r="GMF3" s="213"/>
      <c r="GMG3" s="213"/>
      <c r="GMH3" s="213"/>
      <c r="GMI3" s="213"/>
      <c r="GMJ3" s="213"/>
      <c r="GMK3" s="213"/>
      <c r="GML3" s="213"/>
      <c r="GMM3" s="213"/>
      <c r="GMN3" s="213"/>
      <c r="GMO3" s="213"/>
      <c r="GMP3" s="213"/>
      <c r="GMQ3" s="213"/>
      <c r="GMR3" s="213"/>
      <c r="GMS3" s="213"/>
      <c r="GMT3" s="213"/>
      <c r="GMU3" s="213"/>
      <c r="GMV3" s="213"/>
      <c r="GMW3" s="213"/>
      <c r="GMX3" s="213"/>
      <c r="GMY3" s="213"/>
      <c r="GMZ3" s="213"/>
      <c r="GNA3" s="213"/>
      <c r="GNB3" s="213"/>
      <c r="GNC3" s="213"/>
      <c r="GND3" s="213"/>
      <c r="GNE3" s="213"/>
      <c r="GNF3" s="213"/>
      <c r="GNG3" s="213"/>
      <c r="GNH3" s="213"/>
      <c r="GNI3" s="213"/>
      <c r="GNJ3" s="213"/>
      <c r="GNK3" s="213"/>
      <c r="GNL3" s="213"/>
      <c r="GNM3" s="213"/>
      <c r="GNN3" s="213"/>
      <c r="GNO3" s="213"/>
      <c r="GNP3" s="213"/>
      <c r="GNQ3" s="213"/>
      <c r="GNR3" s="213"/>
      <c r="GNS3" s="213"/>
      <c r="GNT3" s="213"/>
      <c r="GNU3" s="213"/>
      <c r="GNV3" s="213"/>
      <c r="GNW3" s="213"/>
      <c r="GNX3" s="213"/>
      <c r="GNY3" s="213"/>
      <c r="GNZ3" s="213"/>
      <c r="GOA3" s="213"/>
      <c r="GOB3" s="213"/>
      <c r="GOC3" s="213"/>
      <c r="GOD3" s="213"/>
      <c r="GOE3" s="213"/>
      <c r="GOF3" s="213"/>
      <c r="GOG3" s="213"/>
      <c r="GOH3" s="213"/>
      <c r="GOI3" s="213"/>
      <c r="GOJ3" s="213"/>
      <c r="GOK3" s="213"/>
      <c r="GOL3" s="213"/>
      <c r="GOM3" s="213"/>
      <c r="GON3" s="213"/>
      <c r="GOO3" s="213"/>
      <c r="GOP3" s="213"/>
      <c r="GOQ3" s="213"/>
      <c r="GOR3" s="213"/>
      <c r="GOS3" s="213"/>
      <c r="GOT3" s="213"/>
      <c r="GOU3" s="213"/>
      <c r="GOV3" s="213"/>
      <c r="GOW3" s="213"/>
      <c r="GOX3" s="213"/>
      <c r="GOY3" s="213"/>
      <c r="GOZ3" s="213"/>
      <c r="GPA3" s="213"/>
      <c r="GPB3" s="213"/>
      <c r="GPC3" s="213"/>
      <c r="GPD3" s="213"/>
      <c r="GPE3" s="213"/>
      <c r="GPF3" s="213"/>
      <c r="GPG3" s="213"/>
      <c r="GPH3" s="213"/>
      <c r="GPI3" s="213"/>
      <c r="GPJ3" s="213"/>
      <c r="GPK3" s="213"/>
      <c r="GPL3" s="213"/>
      <c r="GPM3" s="213"/>
      <c r="GPN3" s="213"/>
      <c r="GPO3" s="213"/>
      <c r="GPP3" s="213"/>
      <c r="GPQ3" s="213"/>
      <c r="GPR3" s="213"/>
      <c r="GPS3" s="213"/>
      <c r="GPT3" s="213"/>
      <c r="GPU3" s="213"/>
      <c r="GPV3" s="213"/>
      <c r="GPW3" s="213"/>
      <c r="GPX3" s="213"/>
      <c r="GPY3" s="213"/>
      <c r="GPZ3" s="213"/>
      <c r="GQA3" s="213"/>
      <c r="GQB3" s="213"/>
      <c r="GQC3" s="213"/>
      <c r="GQD3" s="213"/>
      <c r="GQE3" s="213"/>
      <c r="GQF3" s="213"/>
      <c r="GQG3" s="213"/>
      <c r="GQH3" s="213"/>
      <c r="GQI3" s="213"/>
      <c r="GQJ3" s="213"/>
      <c r="GQK3" s="213"/>
      <c r="GQL3" s="213"/>
      <c r="GQM3" s="213"/>
      <c r="GQN3" s="213"/>
      <c r="GQO3" s="213"/>
      <c r="GQP3" s="213"/>
      <c r="GQQ3" s="213"/>
      <c r="GQR3" s="213"/>
      <c r="GQS3" s="213"/>
      <c r="GQT3" s="213"/>
      <c r="GQU3" s="213"/>
      <c r="GQV3" s="213"/>
      <c r="GQW3" s="213"/>
      <c r="GQX3" s="213"/>
      <c r="GQY3" s="213"/>
      <c r="GQZ3" s="213"/>
      <c r="GRA3" s="213"/>
      <c r="GRB3" s="213"/>
      <c r="GRC3" s="213"/>
      <c r="GRD3" s="213"/>
      <c r="GRE3" s="213"/>
      <c r="GRF3" s="213"/>
      <c r="GRG3" s="213"/>
      <c r="GRH3" s="213"/>
      <c r="GRI3" s="213"/>
      <c r="GRJ3" s="213"/>
      <c r="GRK3" s="213"/>
      <c r="GRL3" s="213"/>
      <c r="GRM3" s="213"/>
      <c r="GRN3" s="213"/>
      <c r="GRO3" s="213"/>
      <c r="GRP3" s="213"/>
      <c r="GRQ3" s="213"/>
      <c r="GRR3" s="213"/>
      <c r="GRS3" s="213"/>
      <c r="GRT3" s="213"/>
      <c r="GRU3" s="213"/>
      <c r="GRV3" s="213"/>
      <c r="GRW3" s="213"/>
      <c r="GRX3" s="213"/>
      <c r="GRY3" s="213"/>
      <c r="GRZ3" s="213"/>
      <c r="GSA3" s="213"/>
      <c r="GSB3" s="213"/>
      <c r="GSC3" s="213"/>
      <c r="GSD3" s="213"/>
      <c r="GSE3" s="213"/>
      <c r="GSF3" s="213"/>
      <c r="GSG3" s="213"/>
      <c r="GSH3" s="213"/>
      <c r="GSI3" s="213"/>
      <c r="GSJ3" s="213"/>
      <c r="GSK3" s="213"/>
      <c r="GSL3" s="213"/>
      <c r="GSM3" s="213"/>
      <c r="GSN3" s="213"/>
      <c r="GSO3" s="213"/>
      <c r="GSP3" s="213"/>
      <c r="GSQ3" s="213"/>
      <c r="GSR3" s="213"/>
      <c r="GSS3" s="213"/>
      <c r="GST3" s="213"/>
      <c r="GSU3" s="213"/>
      <c r="GSV3" s="213"/>
      <c r="GSW3" s="213"/>
      <c r="GSX3" s="213"/>
      <c r="GSY3" s="213"/>
      <c r="GSZ3" s="213"/>
      <c r="GTA3" s="213"/>
      <c r="GTB3" s="213"/>
      <c r="GTC3" s="213"/>
      <c r="GTD3" s="213"/>
      <c r="GTE3" s="213"/>
      <c r="GTF3" s="213"/>
      <c r="GTG3" s="213"/>
      <c r="GTH3" s="213"/>
      <c r="GTI3" s="213"/>
      <c r="GTJ3" s="213"/>
      <c r="GTK3" s="213"/>
      <c r="GTL3" s="213"/>
      <c r="GTM3" s="213"/>
      <c r="GTN3" s="213"/>
      <c r="GTO3" s="213"/>
      <c r="GTP3" s="213"/>
      <c r="GTQ3" s="213"/>
      <c r="GTR3" s="213"/>
      <c r="GTS3" s="213"/>
      <c r="GTT3" s="213"/>
      <c r="GTU3" s="213"/>
      <c r="GTV3" s="213"/>
      <c r="GTW3" s="213"/>
      <c r="GTX3" s="213"/>
      <c r="GTY3" s="213"/>
      <c r="GTZ3" s="213"/>
      <c r="GUA3" s="213"/>
      <c r="GUB3" s="213"/>
      <c r="GUC3" s="213"/>
      <c r="GUD3" s="213"/>
      <c r="GUE3" s="213"/>
      <c r="GUF3" s="213"/>
      <c r="GUG3" s="213"/>
      <c r="GUH3" s="213"/>
      <c r="GUI3" s="213"/>
      <c r="GUJ3" s="213"/>
      <c r="GUK3" s="213"/>
      <c r="GUL3" s="213"/>
      <c r="GUM3" s="213"/>
      <c r="GUN3" s="213"/>
      <c r="GUO3" s="213"/>
      <c r="GUP3" s="213"/>
      <c r="GUQ3" s="213"/>
      <c r="GUR3" s="213"/>
      <c r="GUS3" s="213"/>
      <c r="GUT3" s="213"/>
      <c r="GUU3" s="213"/>
      <c r="GUV3" s="213"/>
      <c r="GUW3" s="213"/>
      <c r="GUX3" s="213"/>
      <c r="GUY3" s="213"/>
      <c r="GUZ3" s="213"/>
      <c r="GVA3" s="213"/>
      <c r="GVB3" s="213"/>
      <c r="GVC3" s="213"/>
      <c r="GVD3" s="213"/>
      <c r="GVE3" s="213"/>
      <c r="GVF3" s="213"/>
      <c r="GVG3" s="213"/>
      <c r="GVH3" s="213"/>
      <c r="GVI3" s="213"/>
      <c r="GVJ3" s="213"/>
      <c r="GVK3" s="213"/>
      <c r="GVL3" s="213"/>
      <c r="GVM3" s="213"/>
      <c r="GVN3" s="213"/>
      <c r="GVO3" s="213"/>
      <c r="GVP3" s="213"/>
      <c r="GVQ3" s="213"/>
      <c r="GVR3" s="213"/>
      <c r="GVS3" s="213"/>
      <c r="GVT3" s="213"/>
      <c r="GVU3" s="213"/>
      <c r="GVV3" s="213"/>
      <c r="GVW3" s="213"/>
      <c r="GVX3" s="213"/>
      <c r="GVY3" s="213"/>
      <c r="GVZ3" s="213"/>
      <c r="GWA3" s="213"/>
      <c r="GWB3" s="213"/>
      <c r="GWC3" s="213"/>
      <c r="GWD3" s="213"/>
      <c r="GWE3" s="213"/>
      <c r="GWF3" s="213"/>
      <c r="GWG3" s="213"/>
      <c r="GWH3" s="213"/>
      <c r="GWI3" s="213"/>
      <c r="GWJ3" s="213"/>
      <c r="GWK3" s="213"/>
      <c r="GWL3" s="213"/>
      <c r="GWM3" s="213"/>
      <c r="GWN3" s="213"/>
      <c r="GWO3" s="213"/>
      <c r="GWP3" s="213"/>
      <c r="GWQ3" s="213"/>
      <c r="GWR3" s="213"/>
      <c r="GWS3" s="213"/>
      <c r="GWT3" s="213"/>
      <c r="GWU3" s="213"/>
      <c r="GWV3" s="213"/>
      <c r="GWW3" s="213"/>
      <c r="GWX3" s="213"/>
      <c r="GWY3" s="213"/>
      <c r="GWZ3" s="213"/>
      <c r="GXA3" s="213"/>
      <c r="GXB3" s="213"/>
      <c r="GXC3" s="213"/>
      <c r="GXD3" s="213"/>
      <c r="GXE3" s="213"/>
      <c r="GXF3" s="213"/>
      <c r="GXG3" s="213"/>
      <c r="GXH3" s="213"/>
      <c r="GXI3" s="213"/>
      <c r="GXJ3" s="213"/>
      <c r="GXK3" s="213"/>
      <c r="GXL3" s="213"/>
      <c r="GXM3" s="213"/>
      <c r="GXN3" s="213"/>
      <c r="GXO3" s="213"/>
      <c r="GXP3" s="213"/>
      <c r="GXQ3" s="213"/>
      <c r="GXR3" s="213"/>
      <c r="GXS3" s="213"/>
      <c r="GXT3" s="213"/>
      <c r="GXU3" s="213"/>
      <c r="GXV3" s="213"/>
      <c r="GXW3" s="213"/>
      <c r="GXX3" s="213"/>
      <c r="GXY3" s="213"/>
      <c r="GXZ3" s="213"/>
      <c r="GYA3" s="213"/>
      <c r="GYB3" s="213"/>
      <c r="GYC3" s="213"/>
      <c r="GYD3" s="213"/>
      <c r="GYE3" s="213"/>
      <c r="GYF3" s="213"/>
      <c r="GYG3" s="213"/>
      <c r="GYH3" s="213"/>
      <c r="GYI3" s="213"/>
      <c r="GYJ3" s="213"/>
      <c r="GYK3" s="213"/>
      <c r="GYL3" s="213"/>
      <c r="GYM3" s="213"/>
      <c r="GYN3" s="213"/>
      <c r="GYO3" s="213"/>
      <c r="GYP3" s="213"/>
      <c r="GYQ3" s="213"/>
      <c r="GYR3" s="213"/>
      <c r="GYS3" s="213"/>
      <c r="GYT3" s="213"/>
      <c r="GYU3" s="213"/>
      <c r="GYV3" s="213"/>
      <c r="GYW3" s="213"/>
      <c r="GYX3" s="213"/>
      <c r="GYY3" s="213"/>
      <c r="GYZ3" s="213"/>
      <c r="GZA3" s="213"/>
      <c r="GZB3" s="213"/>
      <c r="GZC3" s="213"/>
      <c r="GZD3" s="213"/>
      <c r="GZE3" s="213"/>
      <c r="GZF3" s="213"/>
      <c r="GZG3" s="213"/>
      <c r="GZH3" s="213"/>
      <c r="GZI3" s="213"/>
      <c r="GZJ3" s="213"/>
      <c r="GZK3" s="213"/>
      <c r="GZL3" s="213"/>
      <c r="GZM3" s="213"/>
      <c r="GZN3" s="213"/>
      <c r="GZO3" s="213"/>
      <c r="GZP3" s="213"/>
      <c r="GZQ3" s="213"/>
      <c r="GZR3" s="213"/>
      <c r="GZS3" s="213"/>
      <c r="GZT3" s="213"/>
      <c r="GZU3" s="213"/>
      <c r="GZV3" s="213"/>
      <c r="GZW3" s="213"/>
      <c r="GZX3" s="213"/>
      <c r="GZY3" s="213"/>
      <c r="GZZ3" s="213"/>
      <c r="HAA3" s="213"/>
      <c r="HAB3" s="213"/>
      <c r="HAC3" s="213"/>
      <c r="HAD3" s="213"/>
      <c r="HAE3" s="213"/>
      <c r="HAF3" s="213"/>
      <c r="HAG3" s="213"/>
      <c r="HAH3" s="213"/>
      <c r="HAI3" s="213"/>
      <c r="HAJ3" s="213"/>
      <c r="HAK3" s="213"/>
      <c r="HAL3" s="213"/>
      <c r="HAM3" s="213"/>
      <c r="HAN3" s="213"/>
      <c r="HAO3" s="213"/>
      <c r="HAP3" s="213"/>
      <c r="HAQ3" s="213"/>
      <c r="HAR3" s="213"/>
      <c r="HAS3" s="213"/>
      <c r="HAT3" s="213"/>
      <c r="HAU3" s="213"/>
      <c r="HAV3" s="213"/>
      <c r="HAW3" s="213"/>
      <c r="HAX3" s="213"/>
      <c r="HAY3" s="213"/>
      <c r="HAZ3" s="213"/>
      <c r="HBA3" s="213"/>
      <c r="HBB3" s="213"/>
      <c r="HBC3" s="213"/>
      <c r="HBD3" s="213"/>
      <c r="HBE3" s="213"/>
      <c r="HBF3" s="213"/>
      <c r="HBG3" s="213"/>
      <c r="HBH3" s="213"/>
      <c r="HBI3" s="213"/>
      <c r="HBJ3" s="213"/>
      <c r="HBK3" s="213"/>
      <c r="HBL3" s="213"/>
      <c r="HBM3" s="213"/>
      <c r="HBN3" s="213"/>
      <c r="HBO3" s="213"/>
      <c r="HBP3" s="213"/>
      <c r="HBQ3" s="213"/>
      <c r="HBR3" s="213"/>
      <c r="HBS3" s="213"/>
      <c r="HBT3" s="213"/>
      <c r="HBU3" s="213"/>
      <c r="HBV3" s="213"/>
      <c r="HBW3" s="213"/>
      <c r="HBX3" s="213"/>
      <c r="HBY3" s="213"/>
      <c r="HBZ3" s="213"/>
      <c r="HCA3" s="213"/>
      <c r="HCB3" s="213"/>
      <c r="HCC3" s="213"/>
      <c r="HCD3" s="213"/>
      <c r="HCE3" s="213"/>
      <c r="HCF3" s="213"/>
      <c r="HCG3" s="213"/>
      <c r="HCH3" s="213"/>
      <c r="HCI3" s="213"/>
      <c r="HCJ3" s="213"/>
      <c r="HCK3" s="213"/>
      <c r="HCL3" s="213"/>
      <c r="HCM3" s="213"/>
      <c r="HCN3" s="213"/>
      <c r="HCO3" s="213"/>
      <c r="HCP3" s="213"/>
      <c r="HCQ3" s="213"/>
      <c r="HCR3" s="213"/>
      <c r="HCS3" s="213"/>
      <c r="HCT3" s="213"/>
      <c r="HCU3" s="213"/>
      <c r="HCV3" s="213"/>
      <c r="HCW3" s="213"/>
      <c r="HCX3" s="213"/>
      <c r="HCY3" s="213"/>
      <c r="HCZ3" s="213"/>
      <c r="HDA3" s="213"/>
      <c r="HDB3" s="213"/>
      <c r="HDC3" s="213"/>
      <c r="HDD3" s="213"/>
      <c r="HDE3" s="213"/>
      <c r="HDF3" s="213"/>
      <c r="HDG3" s="213"/>
      <c r="HDH3" s="213"/>
      <c r="HDI3" s="213"/>
      <c r="HDJ3" s="213"/>
      <c r="HDK3" s="213"/>
      <c r="HDL3" s="213"/>
      <c r="HDM3" s="213"/>
      <c r="HDN3" s="213"/>
      <c r="HDO3" s="213"/>
      <c r="HDP3" s="213"/>
      <c r="HDQ3" s="213"/>
      <c r="HDR3" s="213"/>
      <c r="HDS3" s="213"/>
      <c r="HDT3" s="213"/>
      <c r="HDU3" s="213"/>
      <c r="HDV3" s="213"/>
      <c r="HDW3" s="213"/>
      <c r="HDX3" s="213"/>
      <c r="HDY3" s="213"/>
      <c r="HDZ3" s="213"/>
      <c r="HEA3" s="213"/>
      <c r="HEB3" s="213"/>
      <c r="HEC3" s="213"/>
      <c r="HED3" s="213"/>
      <c r="HEE3" s="213"/>
      <c r="HEF3" s="213"/>
      <c r="HEG3" s="213"/>
      <c r="HEH3" s="213"/>
      <c r="HEI3" s="213"/>
      <c r="HEJ3" s="213"/>
      <c r="HEK3" s="213"/>
      <c r="HEL3" s="213"/>
      <c r="HEM3" s="213"/>
      <c r="HEN3" s="213"/>
      <c r="HEO3" s="213"/>
      <c r="HEP3" s="213"/>
      <c r="HEQ3" s="213"/>
      <c r="HER3" s="213"/>
      <c r="HES3" s="213"/>
      <c r="HET3" s="213"/>
      <c r="HEU3" s="213"/>
      <c r="HEV3" s="213"/>
      <c r="HEW3" s="213"/>
      <c r="HEX3" s="213"/>
      <c r="HEY3" s="213"/>
      <c r="HEZ3" s="213"/>
      <c r="HFA3" s="213"/>
      <c r="HFB3" s="213"/>
      <c r="HFC3" s="213"/>
      <c r="HFD3" s="213"/>
      <c r="HFE3" s="213"/>
      <c r="HFF3" s="213"/>
      <c r="HFG3" s="213"/>
      <c r="HFH3" s="213"/>
      <c r="HFI3" s="213"/>
      <c r="HFJ3" s="213"/>
      <c r="HFK3" s="213"/>
      <c r="HFL3" s="213"/>
      <c r="HFM3" s="213"/>
      <c r="HFN3" s="213"/>
      <c r="HFO3" s="213"/>
      <c r="HFP3" s="213"/>
      <c r="HFQ3" s="213"/>
      <c r="HFR3" s="213"/>
      <c r="HFS3" s="213"/>
      <c r="HFT3" s="213"/>
      <c r="HFU3" s="213"/>
      <c r="HFV3" s="213"/>
      <c r="HFW3" s="213"/>
      <c r="HFX3" s="213"/>
      <c r="HFY3" s="213"/>
      <c r="HFZ3" s="213"/>
      <c r="HGA3" s="213"/>
      <c r="HGB3" s="213"/>
      <c r="HGC3" s="213"/>
      <c r="HGD3" s="213"/>
      <c r="HGE3" s="213"/>
      <c r="HGF3" s="213"/>
      <c r="HGG3" s="213"/>
      <c r="HGH3" s="213"/>
      <c r="HGI3" s="213"/>
      <c r="HGJ3" s="213"/>
      <c r="HGK3" s="213"/>
      <c r="HGL3" s="213"/>
      <c r="HGM3" s="213"/>
      <c r="HGN3" s="213"/>
      <c r="HGO3" s="213"/>
      <c r="HGP3" s="213"/>
      <c r="HGQ3" s="213"/>
      <c r="HGR3" s="213"/>
      <c r="HGS3" s="213"/>
      <c r="HGT3" s="213"/>
      <c r="HGU3" s="213"/>
      <c r="HGV3" s="213"/>
      <c r="HGW3" s="213"/>
      <c r="HGX3" s="213"/>
      <c r="HGY3" s="213"/>
      <c r="HGZ3" s="213"/>
      <c r="HHA3" s="213"/>
      <c r="HHB3" s="213"/>
      <c r="HHC3" s="213"/>
      <c r="HHD3" s="213"/>
      <c r="HHE3" s="213"/>
      <c r="HHF3" s="213"/>
      <c r="HHG3" s="213"/>
      <c r="HHH3" s="213"/>
      <c r="HHI3" s="213"/>
      <c r="HHJ3" s="213"/>
      <c r="HHK3" s="213"/>
      <c r="HHL3" s="213"/>
      <c r="HHM3" s="213"/>
      <c r="HHN3" s="213"/>
      <c r="HHO3" s="213"/>
      <c r="HHP3" s="213"/>
      <c r="HHQ3" s="213"/>
      <c r="HHR3" s="213"/>
      <c r="HHS3" s="213"/>
      <c r="HHT3" s="213"/>
      <c r="HHU3" s="213"/>
      <c r="HHV3" s="213"/>
      <c r="HHW3" s="213"/>
      <c r="HHX3" s="213"/>
      <c r="HHY3" s="213"/>
      <c r="HHZ3" s="213"/>
      <c r="HIA3" s="213"/>
      <c r="HIB3" s="213"/>
      <c r="HIC3" s="213"/>
      <c r="HID3" s="213"/>
      <c r="HIE3" s="213"/>
      <c r="HIF3" s="213"/>
      <c r="HIG3" s="213"/>
      <c r="HIH3" s="213"/>
      <c r="HII3" s="213"/>
      <c r="HIJ3" s="213"/>
      <c r="HIK3" s="213"/>
      <c r="HIL3" s="213"/>
      <c r="HIM3" s="213"/>
      <c r="HIN3" s="213"/>
      <c r="HIO3" s="213"/>
      <c r="HIP3" s="213"/>
      <c r="HIQ3" s="213"/>
      <c r="HIR3" s="213"/>
      <c r="HIS3" s="213"/>
      <c r="HIT3" s="213"/>
      <c r="HIU3" s="213"/>
      <c r="HIV3" s="213"/>
      <c r="HIW3" s="213"/>
      <c r="HIX3" s="213"/>
      <c r="HIY3" s="213"/>
      <c r="HIZ3" s="213"/>
      <c r="HJA3" s="213"/>
      <c r="HJB3" s="213"/>
      <c r="HJC3" s="213"/>
      <c r="HJD3" s="213"/>
      <c r="HJE3" s="213"/>
      <c r="HJF3" s="213"/>
      <c r="HJG3" s="213"/>
      <c r="HJH3" s="213"/>
      <c r="HJI3" s="213"/>
      <c r="HJJ3" s="213"/>
      <c r="HJK3" s="213"/>
      <c r="HJL3" s="213"/>
      <c r="HJM3" s="213"/>
      <c r="HJN3" s="213"/>
      <c r="HJO3" s="213"/>
      <c r="HJP3" s="213"/>
      <c r="HJQ3" s="213"/>
      <c r="HJR3" s="213"/>
      <c r="HJS3" s="213"/>
      <c r="HJT3" s="213"/>
      <c r="HJU3" s="213"/>
      <c r="HJV3" s="213"/>
      <c r="HJW3" s="213"/>
      <c r="HJX3" s="213"/>
      <c r="HJY3" s="213"/>
      <c r="HJZ3" s="213"/>
      <c r="HKA3" s="213"/>
      <c r="HKB3" s="213"/>
      <c r="HKC3" s="213"/>
      <c r="HKD3" s="213"/>
      <c r="HKE3" s="213"/>
      <c r="HKF3" s="213"/>
      <c r="HKG3" s="213"/>
      <c r="HKH3" s="213"/>
      <c r="HKI3" s="213"/>
      <c r="HKJ3" s="213"/>
      <c r="HKK3" s="213"/>
      <c r="HKL3" s="213"/>
      <c r="HKM3" s="213"/>
      <c r="HKN3" s="213"/>
      <c r="HKO3" s="213"/>
      <c r="HKP3" s="213"/>
      <c r="HKQ3" s="213"/>
      <c r="HKR3" s="213"/>
      <c r="HKS3" s="213"/>
      <c r="HKT3" s="213"/>
      <c r="HKU3" s="213"/>
      <c r="HKV3" s="213"/>
      <c r="HKW3" s="213"/>
      <c r="HKX3" s="213"/>
      <c r="HKY3" s="213"/>
      <c r="HKZ3" s="213"/>
      <c r="HLA3" s="213"/>
      <c r="HLB3" s="213"/>
      <c r="HLC3" s="213"/>
      <c r="HLD3" s="213"/>
      <c r="HLE3" s="213"/>
      <c r="HLF3" s="213"/>
      <c r="HLG3" s="213"/>
      <c r="HLH3" s="213"/>
      <c r="HLI3" s="213"/>
      <c r="HLJ3" s="213"/>
      <c r="HLK3" s="213"/>
      <c r="HLL3" s="213"/>
      <c r="HLM3" s="213"/>
      <c r="HLN3" s="213"/>
      <c r="HLO3" s="213"/>
      <c r="HLP3" s="213"/>
      <c r="HLQ3" s="213"/>
      <c r="HLR3" s="213"/>
      <c r="HLS3" s="213"/>
      <c r="HLT3" s="213"/>
      <c r="HLU3" s="213"/>
      <c r="HLV3" s="213"/>
      <c r="HLW3" s="213"/>
      <c r="HLX3" s="213"/>
      <c r="HLY3" s="213"/>
      <c r="HLZ3" s="213"/>
      <c r="HMA3" s="213"/>
      <c r="HMB3" s="213"/>
      <c r="HMC3" s="213"/>
      <c r="HMD3" s="213"/>
      <c r="HME3" s="213"/>
      <c r="HMF3" s="213"/>
      <c r="HMG3" s="213"/>
      <c r="HMH3" s="213"/>
      <c r="HMI3" s="213"/>
      <c r="HMJ3" s="213"/>
      <c r="HMK3" s="213"/>
      <c r="HML3" s="213"/>
      <c r="HMM3" s="213"/>
      <c r="HMN3" s="213"/>
      <c r="HMO3" s="213"/>
      <c r="HMP3" s="213"/>
      <c r="HMQ3" s="213"/>
      <c r="HMR3" s="213"/>
      <c r="HMS3" s="213"/>
      <c r="HMT3" s="213"/>
      <c r="HMU3" s="213"/>
      <c r="HMV3" s="213"/>
      <c r="HMW3" s="213"/>
      <c r="HMX3" s="213"/>
      <c r="HMY3" s="213"/>
      <c r="HMZ3" s="213"/>
      <c r="HNA3" s="213"/>
      <c r="HNB3" s="213"/>
      <c r="HNC3" s="213"/>
      <c r="HND3" s="213"/>
      <c r="HNE3" s="213"/>
      <c r="HNF3" s="213"/>
      <c r="HNG3" s="213"/>
      <c r="HNH3" s="213"/>
      <c r="HNI3" s="213"/>
      <c r="HNJ3" s="213"/>
      <c r="HNK3" s="213"/>
      <c r="HNL3" s="213"/>
      <c r="HNM3" s="213"/>
      <c r="HNN3" s="213"/>
      <c r="HNO3" s="213"/>
      <c r="HNP3" s="213"/>
      <c r="HNQ3" s="213"/>
      <c r="HNR3" s="213"/>
      <c r="HNS3" s="213"/>
      <c r="HNT3" s="213"/>
      <c r="HNU3" s="213"/>
      <c r="HNV3" s="213"/>
      <c r="HNW3" s="213"/>
      <c r="HNX3" s="213"/>
      <c r="HNY3" s="213"/>
      <c r="HNZ3" s="213"/>
      <c r="HOA3" s="213"/>
      <c r="HOB3" s="213"/>
      <c r="HOC3" s="213"/>
      <c r="HOD3" s="213"/>
      <c r="HOE3" s="213"/>
      <c r="HOF3" s="213"/>
      <c r="HOG3" s="213"/>
      <c r="HOH3" s="213"/>
      <c r="HOI3" s="213"/>
      <c r="HOJ3" s="213"/>
      <c r="HOK3" s="213"/>
      <c r="HOL3" s="213"/>
      <c r="HOM3" s="213"/>
      <c r="HON3" s="213"/>
      <c r="HOO3" s="213"/>
      <c r="HOP3" s="213"/>
      <c r="HOQ3" s="213"/>
      <c r="HOR3" s="213"/>
      <c r="HOS3" s="213"/>
      <c r="HOT3" s="213"/>
      <c r="HOU3" s="213"/>
      <c r="HOV3" s="213"/>
      <c r="HOW3" s="213"/>
      <c r="HOX3" s="213"/>
      <c r="HOY3" s="213"/>
      <c r="HOZ3" s="213"/>
      <c r="HPA3" s="213"/>
      <c r="HPB3" s="213"/>
      <c r="HPC3" s="213"/>
      <c r="HPD3" s="213"/>
      <c r="HPE3" s="213"/>
      <c r="HPF3" s="213"/>
      <c r="HPG3" s="213"/>
      <c r="HPH3" s="213"/>
      <c r="HPI3" s="213"/>
      <c r="HPJ3" s="213"/>
      <c r="HPK3" s="213"/>
      <c r="HPL3" s="213"/>
      <c r="HPM3" s="213"/>
      <c r="HPN3" s="213"/>
      <c r="HPO3" s="213"/>
      <c r="HPP3" s="213"/>
      <c r="HPQ3" s="213"/>
      <c r="HPR3" s="213"/>
      <c r="HPS3" s="213"/>
      <c r="HPT3" s="213"/>
      <c r="HPU3" s="213"/>
      <c r="HPV3" s="213"/>
      <c r="HPW3" s="213"/>
      <c r="HPX3" s="213"/>
      <c r="HPY3" s="213"/>
      <c r="HPZ3" s="213"/>
      <c r="HQA3" s="213"/>
      <c r="HQB3" s="213"/>
      <c r="HQC3" s="213"/>
      <c r="HQD3" s="213"/>
      <c r="HQE3" s="213"/>
      <c r="HQF3" s="213"/>
      <c r="HQG3" s="213"/>
      <c r="HQH3" s="213"/>
      <c r="HQI3" s="213"/>
      <c r="HQJ3" s="213"/>
      <c r="HQK3" s="213"/>
      <c r="HQL3" s="213"/>
      <c r="HQM3" s="213"/>
      <c r="HQN3" s="213"/>
      <c r="HQO3" s="213"/>
      <c r="HQP3" s="213"/>
      <c r="HQQ3" s="213"/>
      <c r="HQR3" s="213"/>
      <c r="HQS3" s="213"/>
      <c r="HQT3" s="213"/>
      <c r="HQU3" s="213"/>
      <c r="HQV3" s="213"/>
      <c r="HQW3" s="213"/>
      <c r="HQX3" s="213"/>
      <c r="HQY3" s="213"/>
      <c r="HQZ3" s="213"/>
      <c r="HRA3" s="213"/>
      <c r="HRB3" s="213"/>
      <c r="HRC3" s="213"/>
      <c r="HRD3" s="213"/>
      <c r="HRE3" s="213"/>
      <c r="HRF3" s="213"/>
      <c r="HRG3" s="213"/>
      <c r="HRH3" s="213"/>
      <c r="HRI3" s="213"/>
      <c r="HRJ3" s="213"/>
      <c r="HRK3" s="213"/>
      <c r="HRL3" s="213"/>
      <c r="HRM3" s="213"/>
      <c r="HRN3" s="213"/>
      <c r="HRO3" s="213"/>
      <c r="HRP3" s="213"/>
      <c r="HRQ3" s="213"/>
      <c r="HRR3" s="213"/>
      <c r="HRS3" s="213"/>
      <c r="HRT3" s="213"/>
      <c r="HRU3" s="213"/>
      <c r="HRV3" s="213"/>
      <c r="HRW3" s="213"/>
      <c r="HRX3" s="213"/>
      <c r="HRY3" s="213"/>
      <c r="HRZ3" s="213"/>
      <c r="HSA3" s="213"/>
      <c r="HSB3" s="213"/>
      <c r="HSC3" s="213"/>
      <c r="HSD3" s="213"/>
      <c r="HSE3" s="213"/>
      <c r="HSF3" s="213"/>
      <c r="HSG3" s="213"/>
      <c r="HSH3" s="213"/>
      <c r="HSI3" s="213"/>
      <c r="HSJ3" s="213"/>
      <c r="HSK3" s="213"/>
      <c r="HSL3" s="213"/>
      <c r="HSM3" s="213"/>
      <c r="HSN3" s="213"/>
      <c r="HSO3" s="213"/>
      <c r="HSP3" s="213"/>
      <c r="HSQ3" s="213"/>
      <c r="HSR3" s="213"/>
      <c r="HSS3" s="213"/>
      <c r="HST3" s="213"/>
      <c r="HSU3" s="213"/>
      <c r="HSV3" s="213"/>
      <c r="HSW3" s="213"/>
      <c r="HSX3" s="213"/>
      <c r="HSY3" s="213"/>
      <c r="HSZ3" s="213"/>
      <c r="HTA3" s="213"/>
      <c r="HTB3" s="213"/>
      <c r="HTC3" s="213"/>
      <c r="HTD3" s="213"/>
      <c r="HTE3" s="213"/>
      <c r="HTF3" s="213"/>
      <c r="HTG3" s="213"/>
      <c r="HTH3" s="213"/>
      <c r="HTI3" s="213"/>
      <c r="HTJ3" s="213"/>
      <c r="HTK3" s="213"/>
      <c r="HTL3" s="213"/>
      <c r="HTM3" s="213"/>
      <c r="HTN3" s="213"/>
      <c r="HTO3" s="213"/>
      <c r="HTP3" s="213"/>
      <c r="HTQ3" s="213"/>
      <c r="HTR3" s="213"/>
      <c r="HTS3" s="213"/>
      <c r="HTT3" s="213"/>
      <c r="HTU3" s="213"/>
      <c r="HTV3" s="213"/>
      <c r="HTW3" s="213"/>
      <c r="HTX3" s="213"/>
      <c r="HTY3" s="213"/>
      <c r="HTZ3" s="213"/>
      <c r="HUA3" s="213"/>
      <c r="HUB3" s="213"/>
      <c r="HUC3" s="213"/>
      <c r="HUD3" s="213"/>
      <c r="HUE3" s="213"/>
      <c r="HUF3" s="213"/>
      <c r="HUG3" s="213"/>
      <c r="HUH3" s="213"/>
      <c r="HUI3" s="213"/>
      <c r="HUJ3" s="213"/>
      <c r="HUK3" s="213"/>
      <c r="HUL3" s="213"/>
      <c r="HUM3" s="213"/>
      <c r="HUN3" s="213"/>
      <c r="HUO3" s="213"/>
      <c r="HUP3" s="213"/>
      <c r="HUQ3" s="213"/>
      <c r="HUR3" s="213"/>
      <c r="HUS3" s="213"/>
      <c r="HUT3" s="213"/>
      <c r="HUU3" s="213"/>
      <c r="HUV3" s="213"/>
      <c r="HUW3" s="213"/>
      <c r="HUX3" s="213"/>
      <c r="HUY3" s="213"/>
      <c r="HUZ3" s="213"/>
      <c r="HVA3" s="213"/>
      <c r="HVB3" s="213"/>
      <c r="HVC3" s="213"/>
      <c r="HVD3" s="213"/>
      <c r="HVE3" s="213"/>
      <c r="HVF3" s="213"/>
      <c r="HVG3" s="213"/>
      <c r="HVH3" s="213"/>
      <c r="HVI3" s="213"/>
      <c r="HVJ3" s="213"/>
      <c r="HVK3" s="213"/>
      <c r="HVL3" s="213"/>
      <c r="HVM3" s="213"/>
      <c r="HVN3" s="213"/>
      <c r="HVO3" s="213"/>
      <c r="HVP3" s="213"/>
      <c r="HVQ3" s="213"/>
      <c r="HVR3" s="213"/>
      <c r="HVS3" s="213"/>
      <c r="HVT3" s="213"/>
      <c r="HVU3" s="213"/>
      <c r="HVV3" s="213"/>
      <c r="HVW3" s="213"/>
      <c r="HVX3" s="213"/>
      <c r="HVY3" s="213"/>
      <c r="HVZ3" s="213"/>
      <c r="HWA3" s="213"/>
      <c r="HWB3" s="213"/>
      <c r="HWC3" s="213"/>
      <c r="HWD3" s="213"/>
      <c r="HWE3" s="213"/>
      <c r="HWF3" s="213"/>
      <c r="HWG3" s="213"/>
      <c r="HWH3" s="213"/>
      <c r="HWI3" s="213"/>
      <c r="HWJ3" s="213"/>
      <c r="HWK3" s="213"/>
      <c r="HWL3" s="213"/>
      <c r="HWM3" s="213"/>
      <c r="HWN3" s="213"/>
      <c r="HWO3" s="213"/>
      <c r="HWP3" s="213"/>
      <c r="HWQ3" s="213"/>
      <c r="HWR3" s="213"/>
      <c r="HWS3" s="213"/>
      <c r="HWT3" s="213"/>
      <c r="HWU3" s="213"/>
      <c r="HWV3" s="213"/>
      <c r="HWW3" s="213"/>
      <c r="HWX3" s="213"/>
      <c r="HWY3" s="213"/>
      <c r="HWZ3" s="213"/>
      <c r="HXA3" s="213"/>
      <c r="HXB3" s="213"/>
      <c r="HXC3" s="213"/>
      <c r="HXD3" s="213"/>
      <c r="HXE3" s="213"/>
      <c r="HXF3" s="213"/>
      <c r="HXG3" s="213"/>
      <c r="HXH3" s="213"/>
      <c r="HXI3" s="213"/>
      <c r="HXJ3" s="213"/>
      <c r="HXK3" s="213"/>
      <c r="HXL3" s="213"/>
      <c r="HXM3" s="213"/>
      <c r="HXN3" s="213"/>
      <c r="HXO3" s="213"/>
      <c r="HXP3" s="213"/>
      <c r="HXQ3" s="213"/>
      <c r="HXR3" s="213"/>
      <c r="HXS3" s="213"/>
      <c r="HXT3" s="213"/>
      <c r="HXU3" s="213"/>
      <c r="HXV3" s="213"/>
      <c r="HXW3" s="213"/>
      <c r="HXX3" s="213"/>
      <c r="HXY3" s="213"/>
      <c r="HXZ3" s="213"/>
      <c r="HYA3" s="213"/>
      <c r="HYB3" s="213"/>
      <c r="HYC3" s="213"/>
      <c r="HYD3" s="213"/>
      <c r="HYE3" s="213"/>
      <c r="HYF3" s="213"/>
      <c r="HYG3" s="213"/>
      <c r="HYH3" s="213"/>
      <c r="HYI3" s="213"/>
      <c r="HYJ3" s="213"/>
      <c r="HYK3" s="213"/>
      <c r="HYL3" s="213"/>
      <c r="HYM3" s="213"/>
      <c r="HYN3" s="213"/>
      <c r="HYO3" s="213"/>
      <c r="HYP3" s="213"/>
      <c r="HYQ3" s="213"/>
      <c r="HYR3" s="213"/>
      <c r="HYS3" s="213"/>
      <c r="HYT3" s="213"/>
      <c r="HYU3" s="213"/>
      <c r="HYV3" s="213"/>
      <c r="HYW3" s="213"/>
      <c r="HYX3" s="213"/>
      <c r="HYY3" s="213"/>
      <c r="HYZ3" s="213"/>
      <c r="HZA3" s="213"/>
      <c r="HZB3" s="213"/>
      <c r="HZC3" s="213"/>
      <c r="HZD3" s="213"/>
      <c r="HZE3" s="213"/>
      <c r="HZF3" s="213"/>
      <c r="HZG3" s="213"/>
      <c r="HZH3" s="213"/>
      <c r="HZI3" s="213"/>
      <c r="HZJ3" s="213"/>
      <c r="HZK3" s="213"/>
      <c r="HZL3" s="213"/>
      <c r="HZM3" s="213"/>
      <c r="HZN3" s="213"/>
      <c r="HZO3" s="213"/>
      <c r="HZP3" s="213"/>
      <c r="HZQ3" s="213"/>
      <c r="HZR3" s="213"/>
      <c r="HZS3" s="213"/>
      <c r="HZT3" s="213"/>
      <c r="HZU3" s="213"/>
      <c r="HZV3" s="213"/>
      <c r="HZW3" s="213"/>
      <c r="HZX3" s="213"/>
      <c r="HZY3" s="213"/>
      <c r="HZZ3" s="213"/>
      <c r="IAA3" s="213"/>
      <c r="IAB3" s="213"/>
      <c r="IAC3" s="213"/>
      <c r="IAD3" s="213"/>
      <c r="IAE3" s="213"/>
      <c r="IAF3" s="213"/>
      <c r="IAG3" s="213"/>
      <c r="IAH3" s="213"/>
      <c r="IAI3" s="213"/>
      <c r="IAJ3" s="213"/>
      <c r="IAK3" s="213"/>
      <c r="IAL3" s="213"/>
      <c r="IAM3" s="213"/>
      <c r="IAN3" s="213"/>
      <c r="IAO3" s="213"/>
      <c r="IAP3" s="213"/>
      <c r="IAQ3" s="213"/>
      <c r="IAR3" s="213"/>
      <c r="IAS3" s="213"/>
      <c r="IAT3" s="213"/>
      <c r="IAU3" s="213"/>
      <c r="IAV3" s="213"/>
      <c r="IAW3" s="213"/>
      <c r="IAX3" s="213"/>
      <c r="IAY3" s="213"/>
      <c r="IAZ3" s="213"/>
      <c r="IBA3" s="213"/>
      <c r="IBB3" s="213"/>
      <c r="IBC3" s="213"/>
      <c r="IBD3" s="213"/>
      <c r="IBE3" s="213"/>
      <c r="IBF3" s="213"/>
      <c r="IBG3" s="213"/>
      <c r="IBH3" s="213"/>
      <c r="IBI3" s="213"/>
      <c r="IBJ3" s="213"/>
      <c r="IBK3" s="213"/>
      <c r="IBL3" s="213"/>
      <c r="IBM3" s="213"/>
      <c r="IBN3" s="213"/>
      <c r="IBO3" s="213"/>
      <c r="IBP3" s="213"/>
      <c r="IBQ3" s="213"/>
      <c r="IBR3" s="213"/>
      <c r="IBS3" s="213"/>
      <c r="IBT3" s="213"/>
      <c r="IBU3" s="213"/>
      <c r="IBV3" s="213"/>
      <c r="IBW3" s="213"/>
      <c r="IBX3" s="213"/>
      <c r="IBY3" s="213"/>
      <c r="IBZ3" s="213"/>
      <c r="ICA3" s="213"/>
      <c r="ICB3" s="213"/>
      <c r="ICC3" s="213"/>
      <c r="ICD3" s="213"/>
      <c r="ICE3" s="213"/>
      <c r="ICF3" s="213"/>
      <c r="ICG3" s="213"/>
      <c r="ICH3" s="213"/>
      <c r="ICI3" s="213"/>
      <c r="ICJ3" s="213"/>
      <c r="ICK3" s="213"/>
      <c r="ICL3" s="213"/>
      <c r="ICM3" s="213"/>
      <c r="ICN3" s="213"/>
      <c r="ICO3" s="213"/>
      <c r="ICP3" s="213"/>
      <c r="ICQ3" s="213"/>
      <c r="ICR3" s="213"/>
      <c r="ICS3" s="213"/>
      <c r="ICT3" s="213"/>
      <c r="ICU3" s="213"/>
      <c r="ICV3" s="213"/>
      <c r="ICW3" s="213"/>
      <c r="ICX3" s="213"/>
      <c r="ICY3" s="213"/>
      <c r="ICZ3" s="213"/>
      <c r="IDA3" s="213"/>
      <c r="IDB3" s="213"/>
      <c r="IDC3" s="213"/>
      <c r="IDD3" s="213"/>
      <c r="IDE3" s="213"/>
      <c r="IDF3" s="213"/>
      <c r="IDG3" s="213"/>
      <c r="IDH3" s="213"/>
      <c r="IDI3" s="213"/>
      <c r="IDJ3" s="213"/>
      <c r="IDK3" s="213"/>
      <c r="IDL3" s="213"/>
      <c r="IDM3" s="213"/>
      <c r="IDN3" s="213"/>
      <c r="IDO3" s="213"/>
      <c r="IDP3" s="213"/>
      <c r="IDQ3" s="213"/>
      <c r="IDR3" s="213"/>
      <c r="IDS3" s="213"/>
      <c r="IDT3" s="213"/>
      <c r="IDU3" s="213"/>
      <c r="IDV3" s="213"/>
      <c r="IDW3" s="213"/>
      <c r="IDX3" s="213"/>
      <c r="IDY3" s="213"/>
      <c r="IDZ3" s="213"/>
      <c r="IEA3" s="213"/>
      <c r="IEB3" s="213"/>
      <c r="IEC3" s="213"/>
      <c r="IED3" s="213"/>
      <c r="IEE3" s="213"/>
      <c r="IEF3" s="213"/>
      <c r="IEG3" s="213"/>
      <c r="IEH3" s="213"/>
      <c r="IEI3" s="213"/>
      <c r="IEJ3" s="213"/>
      <c r="IEK3" s="213"/>
      <c r="IEL3" s="213"/>
      <c r="IEM3" s="213"/>
      <c r="IEN3" s="213"/>
      <c r="IEO3" s="213"/>
      <c r="IEP3" s="213"/>
      <c r="IEQ3" s="213"/>
      <c r="IER3" s="213"/>
      <c r="IES3" s="213"/>
      <c r="IET3" s="213"/>
      <c r="IEU3" s="213"/>
      <c r="IEV3" s="213"/>
      <c r="IEW3" s="213"/>
      <c r="IEX3" s="213"/>
      <c r="IEY3" s="213"/>
      <c r="IEZ3" s="213"/>
      <c r="IFA3" s="213"/>
      <c r="IFB3" s="213"/>
      <c r="IFC3" s="213"/>
      <c r="IFD3" s="213"/>
      <c r="IFE3" s="213"/>
      <c r="IFF3" s="213"/>
      <c r="IFG3" s="213"/>
      <c r="IFH3" s="213"/>
      <c r="IFI3" s="213"/>
      <c r="IFJ3" s="213"/>
      <c r="IFK3" s="213"/>
      <c r="IFL3" s="213"/>
      <c r="IFM3" s="213"/>
      <c r="IFN3" s="213"/>
      <c r="IFO3" s="213"/>
      <c r="IFP3" s="213"/>
      <c r="IFQ3" s="213"/>
      <c r="IFR3" s="213"/>
      <c r="IFS3" s="213"/>
      <c r="IFT3" s="213"/>
      <c r="IFU3" s="213"/>
      <c r="IFV3" s="213"/>
      <c r="IFW3" s="213"/>
      <c r="IFX3" s="213"/>
      <c r="IFY3" s="213"/>
      <c r="IFZ3" s="213"/>
      <c r="IGA3" s="213"/>
      <c r="IGB3" s="213"/>
      <c r="IGC3" s="213"/>
      <c r="IGD3" s="213"/>
      <c r="IGE3" s="213"/>
      <c r="IGF3" s="213"/>
      <c r="IGG3" s="213"/>
      <c r="IGH3" s="213"/>
      <c r="IGI3" s="213"/>
      <c r="IGJ3" s="213"/>
      <c r="IGK3" s="213"/>
      <c r="IGL3" s="213"/>
      <c r="IGM3" s="213"/>
      <c r="IGN3" s="213"/>
      <c r="IGO3" s="213"/>
      <c r="IGP3" s="213"/>
      <c r="IGQ3" s="213"/>
      <c r="IGR3" s="213"/>
      <c r="IGS3" s="213"/>
      <c r="IGT3" s="213"/>
      <c r="IGU3" s="213"/>
      <c r="IGV3" s="213"/>
      <c r="IGW3" s="213"/>
      <c r="IGX3" s="213"/>
      <c r="IGY3" s="213"/>
      <c r="IGZ3" s="213"/>
      <c r="IHA3" s="213"/>
      <c r="IHB3" s="213"/>
      <c r="IHC3" s="213"/>
      <c r="IHD3" s="213"/>
      <c r="IHE3" s="213"/>
      <c r="IHF3" s="213"/>
      <c r="IHG3" s="213"/>
      <c r="IHH3" s="213"/>
      <c r="IHI3" s="213"/>
      <c r="IHJ3" s="213"/>
      <c r="IHK3" s="213"/>
      <c r="IHL3" s="213"/>
      <c r="IHM3" s="213"/>
      <c r="IHN3" s="213"/>
      <c r="IHO3" s="213"/>
      <c r="IHP3" s="213"/>
      <c r="IHQ3" s="213"/>
      <c r="IHR3" s="213"/>
      <c r="IHS3" s="213"/>
      <c r="IHT3" s="213"/>
      <c r="IHU3" s="213"/>
      <c r="IHV3" s="213"/>
      <c r="IHW3" s="213"/>
      <c r="IHX3" s="213"/>
      <c r="IHY3" s="213"/>
      <c r="IHZ3" s="213"/>
      <c r="IIA3" s="213"/>
      <c r="IIB3" s="213"/>
      <c r="IIC3" s="213"/>
      <c r="IID3" s="213"/>
      <c r="IIE3" s="213"/>
      <c r="IIF3" s="213"/>
      <c r="IIG3" s="213"/>
      <c r="IIH3" s="213"/>
      <c r="III3" s="213"/>
      <c r="IIJ3" s="213"/>
      <c r="IIK3" s="213"/>
      <c r="IIL3" s="213"/>
      <c r="IIM3" s="213"/>
      <c r="IIN3" s="213"/>
      <c r="IIO3" s="213"/>
      <c r="IIP3" s="213"/>
      <c r="IIQ3" s="213"/>
      <c r="IIR3" s="213"/>
      <c r="IIS3" s="213"/>
      <c r="IIT3" s="213"/>
      <c r="IIU3" s="213"/>
      <c r="IIV3" s="213"/>
      <c r="IIW3" s="213"/>
      <c r="IIX3" s="213"/>
      <c r="IIY3" s="213"/>
      <c r="IIZ3" s="213"/>
      <c r="IJA3" s="213"/>
      <c r="IJB3" s="213"/>
      <c r="IJC3" s="213"/>
      <c r="IJD3" s="213"/>
      <c r="IJE3" s="213"/>
      <c r="IJF3" s="213"/>
      <c r="IJG3" s="213"/>
      <c r="IJH3" s="213"/>
      <c r="IJI3" s="213"/>
      <c r="IJJ3" s="213"/>
      <c r="IJK3" s="213"/>
      <c r="IJL3" s="213"/>
      <c r="IJM3" s="213"/>
      <c r="IJN3" s="213"/>
      <c r="IJO3" s="213"/>
      <c r="IJP3" s="213"/>
      <c r="IJQ3" s="213"/>
      <c r="IJR3" s="213"/>
      <c r="IJS3" s="213"/>
      <c r="IJT3" s="213"/>
      <c r="IJU3" s="213"/>
      <c r="IJV3" s="213"/>
      <c r="IJW3" s="213"/>
      <c r="IJX3" s="213"/>
      <c r="IJY3" s="213"/>
      <c r="IJZ3" s="213"/>
      <c r="IKA3" s="213"/>
      <c r="IKB3" s="213"/>
      <c r="IKC3" s="213"/>
      <c r="IKD3" s="213"/>
      <c r="IKE3" s="213"/>
      <c r="IKF3" s="213"/>
      <c r="IKG3" s="213"/>
      <c r="IKH3" s="213"/>
      <c r="IKI3" s="213"/>
      <c r="IKJ3" s="213"/>
      <c r="IKK3" s="213"/>
      <c r="IKL3" s="213"/>
      <c r="IKM3" s="213"/>
      <c r="IKN3" s="213"/>
      <c r="IKO3" s="213"/>
      <c r="IKP3" s="213"/>
      <c r="IKQ3" s="213"/>
      <c r="IKR3" s="213"/>
      <c r="IKS3" s="213"/>
      <c r="IKT3" s="213"/>
      <c r="IKU3" s="213"/>
      <c r="IKV3" s="213"/>
      <c r="IKW3" s="213"/>
      <c r="IKX3" s="213"/>
      <c r="IKY3" s="213"/>
      <c r="IKZ3" s="213"/>
      <c r="ILA3" s="213"/>
      <c r="ILB3" s="213"/>
      <c r="ILC3" s="213"/>
      <c r="ILD3" s="213"/>
      <c r="ILE3" s="213"/>
      <c r="ILF3" s="213"/>
      <c r="ILG3" s="213"/>
      <c r="ILH3" s="213"/>
      <c r="ILI3" s="213"/>
      <c r="ILJ3" s="213"/>
      <c r="ILK3" s="213"/>
      <c r="ILL3" s="213"/>
      <c r="ILM3" s="213"/>
      <c r="ILN3" s="213"/>
      <c r="ILO3" s="213"/>
      <c r="ILP3" s="213"/>
      <c r="ILQ3" s="213"/>
      <c r="ILR3" s="213"/>
      <c r="ILS3" s="213"/>
      <c r="ILT3" s="213"/>
      <c r="ILU3" s="213"/>
      <c r="ILV3" s="213"/>
      <c r="ILW3" s="213"/>
      <c r="ILX3" s="213"/>
      <c r="ILY3" s="213"/>
      <c r="ILZ3" s="213"/>
      <c r="IMA3" s="213"/>
      <c r="IMB3" s="213"/>
      <c r="IMC3" s="213"/>
      <c r="IMD3" s="213"/>
      <c r="IME3" s="213"/>
      <c r="IMF3" s="213"/>
      <c r="IMG3" s="213"/>
      <c r="IMH3" s="213"/>
      <c r="IMI3" s="213"/>
      <c r="IMJ3" s="213"/>
      <c r="IMK3" s="213"/>
      <c r="IML3" s="213"/>
      <c r="IMM3" s="213"/>
      <c r="IMN3" s="213"/>
      <c r="IMO3" s="213"/>
      <c r="IMP3" s="213"/>
      <c r="IMQ3" s="213"/>
      <c r="IMR3" s="213"/>
      <c r="IMS3" s="213"/>
      <c r="IMT3" s="213"/>
      <c r="IMU3" s="213"/>
      <c r="IMV3" s="213"/>
      <c r="IMW3" s="213"/>
      <c r="IMX3" s="213"/>
      <c r="IMY3" s="213"/>
      <c r="IMZ3" s="213"/>
      <c r="INA3" s="213"/>
      <c r="INB3" s="213"/>
      <c r="INC3" s="213"/>
      <c r="IND3" s="213"/>
      <c r="INE3" s="213"/>
      <c r="INF3" s="213"/>
      <c r="ING3" s="213"/>
      <c r="INH3" s="213"/>
      <c r="INI3" s="213"/>
      <c r="INJ3" s="213"/>
      <c r="INK3" s="213"/>
      <c r="INL3" s="213"/>
      <c r="INM3" s="213"/>
      <c r="INN3" s="213"/>
      <c r="INO3" s="213"/>
      <c r="INP3" s="213"/>
      <c r="INQ3" s="213"/>
      <c r="INR3" s="213"/>
      <c r="INS3" s="213"/>
      <c r="INT3" s="213"/>
      <c r="INU3" s="213"/>
      <c r="INV3" s="213"/>
      <c r="INW3" s="213"/>
      <c r="INX3" s="213"/>
      <c r="INY3" s="213"/>
      <c r="INZ3" s="213"/>
      <c r="IOA3" s="213"/>
      <c r="IOB3" s="213"/>
      <c r="IOC3" s="213"/>
      <c r="IOD3" s="213"/>
      <c r="IOE3" s="213"/>
      <c r="IOF3" s="213"/>
      <c r="IOG3" s="213"/>
      <c r="IOH3" s="213"/>
      <c r="IOI3" s="213"/>
      <c r="IOJ3" s="213"/>
      <c r="IOK3" s="213"/>
      <c r="IOL3" s="213"/>
      <c r="IOM3" s="213"/>
      <c r="ION3" s="213"/>
      <c r="IOO3" s="213"/>
      <c r="IOP3" s="213"/>
      <c r="IOQ3" s="213"/>
      <c r="IOR3" s="213"/>
      <c r="IOS3" s="213"/>
      <c r="IOT3" s="213"/>
      <c r="IOU3" s="213"/>
      <c r="IOV3" s="213"/>
      <c r="IOW3" s="213"/>
      <c r="IOX3" s="213"/>
      <c r="IOY3" s="213"/>
      <c r="IOZ3" s="213"/>
      <c r="IPA3" s="213"/>
      <c r="IPB3" s="213"/>
      <c r="IPC3" s="213"/>
      <c r="IPD3" s="213"/>
      <c r="IPE3" s="213"/>
      <c r="IPF3" s="213"/>
      <c r="IPG3" s="213"/>
      <c r="IPH3" s="213"/>
      <c r="IPI3" s="213"/>
      <c r="IPJ3" s="213"/>
      <c r="IPK3" s="213"/>
      <c r="IPL3" s="213"/>
      <c r="IPM3" s="213"/>
      <c r="IPN3" s="213"/>
      <c r="IPO3" s="213"/>
      <c r="IPP3" s="213"/>
      <c r="IPQ3" s="213"/>
      <c r="IPR3" s="213"/>
      <c r="IPS3" s="213"/>
      <c r="IPT3" s="213"/>
      <c r="IPU3" s="213"/>
      <c r="IPV3" s="213"/>
      <c r="IPW3" s="213"/>
      <c r="IPX3" s="213"/>
      <c r="IPY3" s="213"/>
      <c r="IPZ3" s="213"/>
      <c r="IQA3" s="213"/>
      <c r="IQB3" s="213"/>
      <c r="IQC3" s="213"/>
      <c r="IQD3" s="213"/>
      <c r="IQE3" s="213"/>
      <c r="IQF3" s="213"/>
      <c r="IQG3" s="213"/>
      <c r="IQH3" s="213"/>
      <c r="IQI3" s="213"/>
      <c r="IQJ3" s="213"/>
      <c r="IQK3" s="213"/>
      <c r="IQL3" s="213"/>
      <c r="IQM3" s="213"/>
      <c r="IQN3" s="213"/>
      <c r="IQO3" s="213"/>
      <c r="IQP3" s="213"/>
      <c r="IQQ3" s="213"/>
      <c r="IQR3" s="213"/>
      <c r="IQS3" s="213"/>
      <c r="IQT3" s="213"/>
      <c r="IQU3" s="213"/>
      <c r="IQV3" s="213"/>
      <c r="IQW3" s="213"/>
      <c r="IQX3" s="213"/>
      <c r="IQY3" s="213"/>
      <c r="IQZ3" s="213"/>
      <c r="IRA3" s="213"/>
      <c r="IRB3" s="213"/>
      <c r="IRC3" s="213"/>
      <c r="IRD3" s="213"/>
      <c r="IRE3" s="213"/>
      <c r="IRF3" s="213"/>
      <c r="IRG3" s="213"/>
      <c r="IRH3" s="213"/>
      <c r="IRI3" s="213"/>
      <c r="IRJ3" s="213"/>
      <c r="IRK3" s="213"/>
      <c r="IRL3" s="213"/>
      <c r="IRM3" s="213"/>
      <c r="IRN3" s="213"/>
      <c r="IRO3" s="213"/>
      <c r="IRP3" s="213"/>
      <c r="IRQ3" s="213"/>
      <c r="IRR3" s="213"/>
      <c r="IRS3" s="213"/>
      <c r="IRT3" s="213"/>
      <c r="IRU3" s="213"/>
      <c r="IRV3" s="213"/>
      <c r="IRW3" s="213"/>
      <c r="IRX3" s="213"/>
      <c r="IRY3" s="213"/>
      <c r="IRZ3" s="213"/>
      <c r="ISA3" s="213"/>
      <c r="ISB3" s="213"/>
      <c r="ISC3" s="213"/>
      <c r="ISD3" s="213"/>
      <c r="ISE3" s="213"/>
      <c r="ISF3" s="213"/>
      <c r="ISG3" s="213"/>
      <c r="ISH3" s="213"/>
      <c r="ISI3" s="213"/>
      <c r="ISJ3" s="213"/>
      <c r="ISK3" s="213"/>
      <c r="ISL3" s="213"/>
      <c r="ISM3" s="213"/>
      <c r="ISN3" s="213"/>
      <c r="ISO3" s="213"/>
      <c r="ISP3" s="213"/>
      <c r="ISQ3" s="213"/>
      <c r="ISR3" s="213"/>
      <c r="ISS3" s="213"/>
      <c r="IST3" s="213"/>
      <c r="ISU3" s="213"/>
      <c r="ISV3" s="213"/>
      <c r="ISW3" s="213"/>
      <c r="ISX3" s="213"/>
      <c r="ISY3" s="213"/>
      <c r="ISZ3" s="213"/>
      <c r="ITA3" s="213"/>
      <c r="ITB3" s="213"/>
      <c r="ITC3" s="213"/>
      <c r="ITD3" s="213"/>
      <c r="ITE3" s="213"/>
      <c r="ITF3" s="213"/>
      <c r="ITG3" s="213"/>
      <c r="ITH3" s="213"/>
      <c r="ITI3" s="213"/>
      <c r="ITJ3" s="213"/>
      <c r="ITK3" s="213"/>
      <c r="ITL3" s="213"/>
      <c r="ITM3" s="213"/>
      <c r="ITN3" s="213"/>
      <c r="ITO3" s="213"/>
      <c r="ITP3" s="213"/>
      <c r="ITQ3" s="213"/>
      <c r="ITR3" s="213"/>
      <c r="ITS3" s="213"/>
      <c r="ITT3" s="213"/>
      <c r="ITU3" s="213"/>
      <c r="ITV3" s="213"/>
      <c r="ITW3" s="213"/>
      <c r="ITX3" s="213"/>
      <c r="ITY3" s="213"/>
      <c r="ITZ3" s="213"/>
      <c r="IUA3" s="213"/>
      <c r="IUB3" s="213"/>
      <c r="IUC3" s="213"/>
      <c r="IUD3" s="213"/>
      <c r="IUE3" s="213"/>
      <c r="IUF3" s="213"/>
      <c r="IUG3" s="213"/>
      <c r="IUH3" s="213"/>
      <c r="IUI3" s="213"/>
      <c r="IUJ3" s="213"/>
      <c r="IUK3" s="213"/>
      <c r="IUL3" s="213"/>
      <c r="IUM3" s="213"/>
      <c r="IUN3" s="213"/>
      <c r="IUO3" s="213"/>
      <c r="IUP3" s="213"/>
      <c r="IUQ3" s="213"/>
      <c r="IUR3" s="213"/>
      <c r="IUS3" s="213"/>
      <c r="IUT3" s="213"/>
      <c r="IUU3" s="213"/>
      <c r="IUV3" s="213"/>
      <c r="IUW3" s="213"/>
      <c r="IUX3" s="213"/>
      <c r="IUY3" s="213"/>
      <c r="IUZ3" s="213"/>
      <c r="IVA3" s="213"/>
      <c r="IVB3" s="213"/>
      <c r="IVC3" s="213"/>
      <c r="IVD3" s="213"/>
      <c r="IVE3" s="213"/>
      <c r="IVF3" s="213"/>
      <c r="IVG3" s="213"/>
      <c r="IVH3" s="213"/>
      <c r="IVI3" s="213"/>
      <c r="IVJ3" s="213"/>
      <c r="IVK3" s="213"/>
      <c r="IVL3" s="213"/>
      <c r="IVM3" s="213"/>
      <c r="IVN3" s="213"/>
      <c r="IVO3" s="213"/>
      <c r="IVP3" s="213"/>
      <c r="IVQ3" s="213"/>
      <c r="IVR3" s="213"/>
      <c r="IVS3" s="213"/>
      <c r="IVT3" s="213"/>
      <c r="IVU3" s="213"/>
      <c r="IVV3" s="213"/>
      <c r="IVW3" s="213"/>
      <c r="IVX3" s="213"/>
      <c r="IVY3" s="213"/>
      <c r="IVZ3" s="213"/>
      <c r="IWA3" s="213"/>
      <c r="IWB3" s="213"/>
      <c r="IWC3" s="213"/>
      <c r="IWD3" s="213"/>
      <c r="IWE3" s="213"/>
      <c r="IWF3" s="213"/>
      <c r="IWG3" s="213"/>
      <c r="IWH3" s="213"/>
      <c r="IWI3" s="213"/>
      <c r="IWJ3" s="213"/>
      <c r="IWK3" s="213"/>
      <c r="IWL3" s="213"/>
      <c r="IWM3" s="213"/>
      <c r="IWN3" s="213"/>
      <c r="IWO3" s="213"/>
      <c r="IWP3" s="213"/>
      <c r="IWQ3" s="213"/>
      <c r="IWR3" s="213"/>
      <c r="IWS3" s="213"/>
      <c r="IWT3" s="213"/>
      <c r="IWU3" s="213"/>
      <c r="IWV3" s="213"/>
      <c r="IWW3" s="213"/>
      <c r="IWX3" s="213"/>
      <c r="IWY3" s="213"/>
      <c r="IWZ3" s="213"/>
      <c r="IXA3" s="213"/>
      <c r="IXB3" s="213"/>
      <c r="IXC3" s="213"/>
      <c r="IXD3" s="213"/>
      <c r="IXE3" s="213"/>
      <c r="IXF3" s="213"/>
      <c r="IXG3" s="213"/>
      <c r="IXH3" s="213"/>
      <c r="IXI3" s="213"/>
      <c r="IXJ3" s="213"/>
      <c r="IXK3" s="213"/>
      <c r="IXL3" s="213"/>
      <c r="IXM3" s="213"/>
      <c r="IXN3" s="213"/>
      <c r="IXO3" s="213"/>
      <c r="IXP3" s="213"/>
      <c r="IXQ3" s="213"/>
      <c r="IXR3" s="213"/>
      <c r="IXS3" s="213"/>
      <c r="IXT3" s="213"/>
      <c r="IXU3" s="213"/>
      <c r="IXV3" s="213"/>
      <c r="IXW3" s="213"/>
      <c r="IXX3" s="213"/>
      <c r="IXY3" s="213"/>
      <c r="IXZ3" s="213"/>
      <c r="IYA3" s="213"/>
      <c r="IYB3" s="213"/>
      <c r="IYC3" s="213"/>
      <c r="IYD3" s="213"/>
      <c r="IYE3" s="213"/>
      <c r="IYF3" s="213"/>
      <c r="IYG3" s="213"/>
      <c r="IYH3" s="213"/>
      <c r="IYI3" s="213"/>
      <c r="IYJ3" s="213"/>
      <c r="IYK3" s="213"/>
      <c r="IYL3" s="213"/>
      <c r="IYM3" s="213"/>
      <c r="IYN3" s="213"/>
      <c r="IYO3" s="213"/>
      <c r="IYP3" s="213"/>
      <c r="IYQ3" s="213"/>
      <c r="IYR3" s="213"/>
      <c r="IYS3" s="213"/>
      <c r="IYT3" s="213"/>
      <c r="IYU3" s="213"/>
      <c r="IYV3" s="213"/>
      <c r="IYW3" s="213"/>
      <c r="IYX3" s="213"/>
      <c r="IYY3" s="213"/>
      <c r="IYZ3" s="213"/>
      <c r="IZA3" s="213"/>
      <c r="IZB3" s="213"/>
      <c r="IZC3" s="213"/>
      <c r="IZD3" s="213"/>
      <c r="IZE3" s="213"/>
      <c r="IZF3" s="213"/>
      <c r="IZG3" s="213"/>
      <c r="IZH3" s="213"/>
      <c r="IZI3" s="213"/>
      <c r="IZJ3" s="213"/>
      <c r="IZK3" s="213"/>
      <c r="IZL3" s="213"/>
      <c r="IZM3" s="213"/>
      <c r="IZN3" s="213"/>
      <c r="IZO3" s="213"/>
      <c r="IZP3" s="213"/>
      <c r="IZQ3" s="213"/>
      <c r="IZR3" s="213"/>
      <c r="IZS3" s="213"/>
      <c r="IZT3" s="213"/>
      <c r="IZU3" s="213"/>
      <c r="IZV3" s="213"/>
      <c r="IZW3" s="213"/>
      <c r="IZX3" s="213"/>
      <c r="IZY3" s="213"/>
      <c r="IZZ3" s="213"/>
      <c r="JAA3" s="213"/>
      <c r="JAB3" s="213"/>
      <c r="JAC3" s="213"/>
      <c r="JAD3" s="213"/>
      <c r="JAE3" s="213"/>
      <c r="JAF3" s="213"/>
      <c r="JAG3" s="213"/>
      <c r="JAH3" s="213"/>
      <c r="JAI3" s="213"/>
      <c r="JAJ3" s="213"/>
      <c r="JAK3" s="213"/>
      <c r="JAL3" s="213"/>
      <c r="JAM3" s="213"/>
      <c r="JAN3" s="213"/>
      <c r="JAO3" s="213"/>
      <c r="JAP3" s="213"/>
      <c r="JAQ3" s="213"/>
      <c r="JAR3" s="213"/>
      <c r="JAS3" s="213"/>
      <c r="JAT3" s="213"/>
      <c r="JAU3" s="213"/>
      <c r="JAV3" s="213"/>
      <c r="JAW3" s="213"/>
      <c r="JAX3" s="213"/>
      <c r="JAY3" s="213"/>
      <c r="JAZ3" s="213"/>
      <c r="JBA3" s="213"/>
      <c r="JBB3" s="213"/>
      <c r="JBC3" s="213"/>
      <c r="JBD3" s="213"/>
      <c r="JBE3" s="213"/>
      <c r="JBF3" s="213"/>
      <c r="JBG3" s="213"/>
      <c r="JBH3" s="213"/>
      <c r="JBI3" s="213"/>
      <c r="JBJ3" s="213"/>
      <c r="JBK3" s="213"/>
      <c r="JBL3" s="213"/>
      <c r="JBM3" s="213"/>
      <c r="JBN3" s="213"/>
      <c r="JBO3" s="213"/>
      <c r="JBP3" s="213"/>
      <c r="JBQ3" s="213"/>
      <c r="JBR3" s="213"/>
      <c r="JBS3" s="213"/>
      <c r="JBT3" s="213"/>
      <c r="JBU3" s="213"/>
      <c r="JBV3" s="213"/>
      <c r="JBW3" s="213"/>
      <c r="JBX3" s="213"/>
      <c r="JBY3" s="213"/>
      <c r="JBZ3" s="213"/>
      <c r="JCA3" s="213"/>
      <c r="JCB3" s="213"/>
      <c r="JCC3" s="213"/>
      <c r="JCD3" s="213"/>
      <c r="JCE3" s="213"/>
      <c r="JCF3" s="213"/>
      <c r="JCG3" s="213"/>
      <c r="JCH3" s="213"/>
      <c r="JCI3" s="213"/>
      <c r="JCJ3" s="213"/>
      <c r="JCK3" s="213"/>
      <c r="JCL3" s="213"/>
      <c r="JCM3" s="213"/>
      <c r="JCN3" s="213"/>
      <c r="JCO3" s="213"/>
      <c r="JCP3" s="213"/>
      <c r="JCQ3" s="213"/>
      <c r="JCR3" s="213"/>
      <c r="JCS3" s="213"/>
      <c r="JCT3" s="213"/>
      <c r="JCU3" s="213"/>
      <c r="JCV3" s="213"/>
      <c r="JCW3" s="213"/>
      <c r="JCX3" s="213"/>
      <c r="JCY3" s="213"/>
      <c r="JCZ3" s="213"/>
      <c r="JDA3" s="213"/>
      <c r="JDB3" s="213"/>
      <c r="JDC3" s="213"/>
      <c r="JDD3" s="213"/>
      <c r="JDE3" s="213"/>
      <c r="JDF3" s="213"/>
      <c r="JDG3" s="213"/>
      <c r="JDH3" s="213"/>
      <c r="JDI3" s="213"/>
      <c r="JDJ3" s="213"/>
      <c r="JDK3" s="213"/>
      <c r="JDL3" s="213"/>
      <c r="JDM3" s="213"/>
      <c r="JDN3" s="213"/>
      <c r="JDO3" s="213"/>
      <c r="JDP3" s="213"/>
      <c r="JDQ3" s="213"/>
      <c r="JDR3" s="213"/>
      <c r="JDS3" s="213"/>
      <c r="JDT3" s="213"/>
      <c r="JDU3" s="213"/>
      <c r="JDV3" s="213"/>
      <c r="JDW3" s="213"/>
      <c r="JDX3" s="213"/>
      <c r="JDY3" s="213"/>
      <c r="JDZ3" s="213"/>
      <c r="JEA3" s="213"/>
      <c r="JEB3" s="213"/>
      <c r="JEC3" s="213"/>
      <c r="JED3" s="213"/>
      <c r="JEE3" s="213"/>
      <c r="JEF3" s="213"/>
      <c r="JEG3" s="213"/>
      <c r="JEH3" s="213"/>
      <c r="JEI3" s="213"/>
      <c r="JEJ3" s="213"/>
      <c r="JEK3" s="213"/>
      <c r="JEL3" s="213"/>
      <c r="JEM3" s="213"/>
      <c r="JEN3" s="213"/>
      <c r="JEO3" s="213"/>
      <c r="JEP3" s="213"/>
      <c r="JEQ3" s="213"/>
      <c r="JER3" s="213"/>
      <c r="JES3" s="213"/>
      <c r="JET3" s="213"/>
      <c r="JEU3" s="213"/>
      <c r="JEV3" s="213"/>
      <c r="JEW3" s="213"/>
      <c r="JEX3" s="213"/>
      <c r="JEY3" s="213"/>
      <c r="JEZ3" s="213"/>
      <c r="JFA3" s="213"/>
      <c r="JFB3" s="213"/>
      <c r="JFC3" s="213"/>
      <c r="JFD3" s="213"/>
      <c r="JFE3" s="213"/>
      <c r="JFF3" s="213"/>
      <c r="JFG3" s="213"/>
      <c r="JFH3" s="213"/>
      <c r="JFI3" s="213"/>
      <c r="JFJ3" s="213"/>
      <c r="JFK3" s="213"/>
      <c r="JFL3" s="213"/>
      <c r="JFM3" s="213"/>
      <c r="JFN3" s="213"/>
      <c r="JFO3" s="213"/>
      <c r="JFP3" s="213"/>
      <c r="JFQ3" s="213"/>
      <c r="JFR3" s="213"/>
      <c r="JFS3" s="213"/>
      <c r="JFT3" s="213"/>
      <c r="JFU3" s="213"/>
      <c r="JFV3" s="213"/>
      <c r="JFW3" s="213"/>
      <c r="JFX3" s="213"/>
      <c r="JFY3" s="213"/>
      <c r="JFZ3" s="213"/>
      <c r="JGA3" s="213"/>
      <c r="JGB3" s="213"/>
      <c r="JGC3" s="213"/>
      <c r="JGD3" s="213"/>
      <c r="JGE3" s="213"/>
      <c r="JGF3" s="213"/>
      <c r="JGG3" s="213"/>
      <c r="JGH3" s="213"/>
      <c r="JGI3" s="213"/>
      <c r="JGJ3" s="213"/>
      <c r="JGK3" s="213"/>
      <c r="JGL3" s="213"/>
      <c r="JGM3" s="213"/>
      <c r="JGN3" s="213"/>
      <c r="JGO3" s="213"/>
      <c r="JGP3" s="213"/>
      <c r="JGQ3" s="213"/>
      <c r="JGR3" s="213"/>
      <c r="JGS3" s="213"/>
      <c r="JGT3" s="213"/>
      <c r="JGU3" s="213"/>
      <c r="JGV3" s="213"/>
      <c r="JGW3" s="213"/>
      <c r="JGX3" s="213"/>
      <c r="JGY3" s="213"/>
      <c r="JGZ3" s="213"/>
      <c r="JHA3" s="213"/>
      <c r="JHB3" s="213"/>
      <c r="JHC3" s="213"/>
      <c r="JHD3" s="213"/>
      <c r="JHE3" s="213"/>
      <c r="JHF3" s="213"/>
      <c r="JHG3" s="213"/>
      <c r="JHH3" s="213"/>
      <c r="JHI3" s="213"/>
      <c r="JHJ3" s="213"/>
      <c r="JHK3" s="213"/>
      <c r="JHL3" s="213"/>
      <c r="JHM3" s="213"/>
      <c r="JHN3" s="213"/>
      <c r="JHO3" s="213"/>
      <c r="JHP3" s="213"/>
      <c r="JHQ3" s="213"/>
      <c r="JHR3" s="213"/>
      <c r="JHS3" s="213"/>
      <c r="JHT3" s="213"/>
      <c r="JHU3" s="213"/>
      <c r="JHV3" s="213"/>
      <c r="JHW3" s="213"/>
      <c r="JHX3" s="213"/>
      <c r="JHY3" s="213"/>
      <c r="JHZ3" s="213"/>
      <c r="JIA3" s="213"/>
      <c r="JIB3" s="213"/>
      <c r="JIC3" s="213"/>
      <c r="JID3" s="213"/>
      <c r="JIE3" s="213"/>
      <c r="JIF3" s="213"/>
      <c r="JIG3" s="213"/>
      <c r="JIH3" s="213"/>
      <c r="JII3" s="213"/>
      <c r="JIJ3" s="213"/>
      <c r="JIK3" s="213"/>
      <c r="JIL3" s="213"/>
      <c r="JIM3" s="213"/>
      <c r="JIN3" s="213"/>
      <c r="JIO3" s="213"/>
      <c r="JIP3" s="213"/>
      <c r="JIQ3" s="213"/>
      <c r="JIR3" s="213"/>
      <c r="JIS3" s="213"/>
      <c r="JIT3" s="213"/>
      <c r="JIU3" s="213"/>
      <c r="JIV3" s="213"/>
      <c r="JIW3" s="213"/>
      <c r="JIX3" s="213"/>
      <c r="JIY3" s="213"/>
      <c r="JIZ3" s="213"/>
      <c r="JJA3" s="213"/>
      <c r="JJB3" s="213"/>
      <c r="JJC3" s="213"/>
      <c r="JJD3" s="213"/>
      <c r="JJE3" s="213"/>
      <c r="JJF3" s="213"/>
      <c r="JJG3" s="213"/>
      <c r="JJH3" s="213"/>
      <c r="JJI3" s="213"/>
      <c r="JJJ3" s="213"/>
      <c r="JJK3" s="213"/>
      <c r="JJL3" s="213"/>
      <c r="JJM3" s="213"/>
      <c r="JJN3" s="213"/>
      <c r="JJO3" s="213"/>
      <c r="JJP3" s="213"/>
      <c r="JJQ3" s="213"/>
      <c r="JJR3" s="213"/>
      <c r="JJS3" s="213"/>
      <c r="JJT3" s="213"/>
      <c r="JJU3" s="213"/>
      <c r="JJV3" s="213"/>
      <c r="JJW3" s="213"/>
      <c r="JJX3" s="213"/>
      <c r="JJY3" s="213"/>
      <c r="JJZ3" s="213"/>
      <c r="JKA3" s="213"/>
      <c r="JKB3" s="213"/>
      <c r="JKC3" s="213"/>
      <c r="JKD3" s="213"/>
      <c r="JKE3" s="213"/>
      <c r="JKF3" s="213"/>
      <c r="JKG3" s="213"/>
      <c r="JKH3" s="213"/>
      <c r="JKI3" s="213"/>
      <c r="JKJ3" s="213"/>
      <c r="JKK3" s="213"/>
      <c r="JKL3" s="213"/>
      <c r="JKM3" s="213"/>
      <c r="JKN3" s="213"/>
      <c r="JKO3" s="213"/>
      <c r="JKP3" s="213"/>
      <c r="JKQ3" s="213"/>
      <c r="JKR3" s="213"/>
      <c r="JKS3" s="213"/>
      <c r="JKT3" s="213"/>
      <c r="JKU3" s="213"/>
      <c r="JKV3" s="213"/>
      <c r="JKW3" s="213"/>
      <c r="JKX3" s="213"/>
      <c r="JKY3" s="213"/>
      <c r="JKZ3" s="213"/>
      <c r="JLA3" s="213"/>
      <c r="JLB3" s="213"/>
      <c r="JLC3" s="213"/>
      <c r="JLD3" s="213"/>
      <c r="JLE3" s="213"/>
      <c r="JLF3" s="213"/>
      <c r="JLG3" s="213"/>
      <c r="JLH3" s="213"/>
      <c r="JLI3" s="213"/>
      <c r="JLJ3" s="213"/>
      <c r="JLK3" s="213"/>
      <c r="JLL3" s="213"/>
      <c r="JLM3" s="213"/>
      <c r="JLN3" s="213"/>
      <c r="JLO3" s="213"/>
      <c r="JLP3" s="213"/>
      <c r="JLQ3" s="213"/>
      <c r="JLR3" s="213"/>
      <c r="JLS3" s="213"/>
      <c r="JLT3" s="213"/>
      <c r="JLU3" s="213"/>
      <c r="JLV3" s="213"/>
      <c r="JLW3" s="213"/>
      <c r="JLX3" s="213"/>
      <c r="JLY3" s="213"/>
      <c r="JLZ3" s="213"/>
      <c r="JMA3" s="213"/>
      <c r="JMB3" s="213"/>
      <c r="JMC3" s="213"/>
      <c r="JMD3" s="213"/>
      <c r="JME3" s="213"/>
      <c r="JMF3" s="213"/>
      <c r="JMG3" s="213"/>
      <c r="JMH3" s="213"/>
      <c r="JMI3" s="213"/>
      <c r="JMJ3" s="213"/>
      <c r="JMK3" s="213"/>
      <c r="JML3" s="213"/>
      <c r="JMM3" s="213"/>
      <c r="JMN3" s="213"/>
      <c r="JMO3" s="213"/>
      <c r="JMP3" s="213"/>
      <c r="JMQ3" s="213"/>
      <c r="JMR3" s="213"/>
      <c r="JMS3" s="213"/>
      <c r="JMT3" s="213"/>
      <c r="JMU3" s="213"/>
      <c r="JMV3" s="213"/>
      <c r="JMW3" s="213"/>
      <c r="JMX3" s="213"/>
      <c r="JMY3" s="213"/>
      <c r="JMZ3" s="213"/>
      <c r="JNA3" s="213"/>
      <c r="JNB3" s="213"/>
      <c r="JNC3" s="213"/>
      <c r="JND3" s="213"/>
      <c r="JNE3" s="213"/>
      <c r="JNF3" s="213"/>
      <c r="JNG3" s="213"/>
      <c r="JNH3" s="213"/>
      <c r="JNI3" s="213"/>
      <c r="JNJ3" s="213"/>
      <c r="JNK3" s="213"/>
      <c r="JNL3" s="213"/>
      <c r="JNM3" s="213"/>
      <c r="JNN3" s="213"/>
      <c r="JNO3" s="213"/>
      <c r="JNP3" s="213"/>
      <c r="JNQ3" s="213"/>
      <c r="JNR3" s="213"/>
      <c r="JNS3" s="213"/>
      <c r="JNT3" s="213"/>
      <c r="JNU3" s="213"/>
      <c r="JNV3" s="213"/>
      <c r="JNW3" s="213"/>
      <c r="JNX3" s="213"/>
      <c r="JNY3" s="213"/>
      <c r="JNZ3" s="213"/>
      <c r="JOA3" s="213"/>
      <c r="JOB3" s="213"/>
      <c r="JOC3" s="213"/>
      <c r="JOD3" s="213"/>
      <c r="JOE3" s="213"/>
      <c r="JOF3" s="213"/>
      <c r="JOG3" s="213"/>
      <c r="JOH3" s="213"/>
      <c r="JOI3" s="213"/>
      <c r="JOJ3" s="213"/>
      <c r="JOK3" s="213"/>
      <c r="JOL3" s="213"/>
      <c r="JOM3" s="213"/>
      <c r="JON3" s="213"/>
      <c r="JOO3" s="213"/>
      <c r="JOP3" s="213"/>
      <c r="JOQ3" s="213"/>
      <c r="JOR3" s="213"/>
      <c r="JOS3" s="213"/>
      <c r="JOT3" s="213"/>
      <c r="JOU3" s="213"/>
      <c r="JOV3" s="213"/>
      <c r="JOW3" s="213"/>
      <c r="JOX3" s="213"/>
      <c r="JOY3" s="213"/>
      <c r="JOZ3" s="213"/>
      <c r="JPA3" s="213"/>
      <c r="JPB3" s="213"/>
      <c r="JPC3" s="213"/>
      <c r="JPD3" s="213"/>
      <c r="JPE3" s="213"/>
      <c r="JPF3" s="213"/>
      <c r="JPG3" s="213"/>
      <c r="JPH3" s="213"/>
      <c r="JPI3" s="213"/>
      <c r="JPJ3" s="213"/>
      <c r="JPK3" s="213"/>
      <c r="JPL3" s="213"/>
      <c r="JPM3" s="213"/>
      <c r="JPN3" s="213"/>
      <c r="JPO3" s="213"/>
      <c r="JPP3" s="213"/>
      <c r="JPQ3" s="213"/>
      <c r="JPR3" s="213"/>
      <c r="JPS3" s="213"/>
      <c r="JPT3" s="213"/>
      <c r="JPU3" s="213"/>
      <c r="JPV3" s="213"/>
      <c r="JPW3" s="213"/>
      <c r="JPX3" s="213"/>
      <c r="JPY3" s="213"/>
      <c r="JPZ3" s="213"/>
      <c r="JQA3" s="213"/>
      <c r="JQB3" s="213"/>
      <c r="JQC3" s="213"/>
      <c r="JQD3" s="213"/>
      <c r="JQE3" s="213"/>
      <c r="JQF3" s="213"/>
      <c r="JQG3" s="213"/>
      <c r="JQH3" s="213"/>
      <c r="JQI3" s="213"/>
      <c r="JQJ3" s="213"/>
      <c r="JQK3" s="213"/>
      <c r="JQL3" s="213"/>
      <c r="JQM3" s="213"/>
      <c r="JQN3" s="213"/>
      <c r="JQO3" s="213"/>
      <c r="JQP3" s="213"/>
      <c r="JQQ3" s="213"/>
      <c r="JQR3" s="213"/>
      <c r="JQS3" s="213"/>
      <c r="JQT3" s="213"/>
      <c r="JQU3" s="213"/>
      <c r="JQV3" s="213"/>
      <c r="JQW3" s="213"/>
      <c r="JQX3" s="213"/>
      <c r="JQY3" s="213"/>
      <c r="JQZ3" s="213"/>
      <c r="JRA3" s="213"/>
      <c r="JRB3" s="213"/>
      <c r="JRC3" s="213"/>
      <c r="JRD3" s="213"/>
      <c r="JRE3" s="213"/>
      <c r="JRF3" s="213"/>
      <c r="JRG3" s="213"/>
      <c r="JRH3" s="213"/>
      <c r="JRI3" s="213"/>
      <c r="JRJ3" s="213"/>
      <c r="JRK3" s="213"/>
      <c r="JRL3" s="213"/>
      <c r="JRM3" s="213"/>
      <c r="JRN3" s="213"/>
      <c r="JRO3" s="213"/>
      <c r="JRP3" s="213"/>
      <c r="JRQ3" s="213"/>
      <c r="JRR3" s="213"/>
      <c r="JRS3" s="213"/>
      <c r="JRT3" s="213"/>
      <c r="JRU3" s="213"/>
      <c r="JRV3" s="213"/>
      <c r="JRW3" s="213"/>
      <c r="JRX3" s="213"/>
      <c r="JRY3" s="213"/>
      <c r="JRZ3" s="213"/>
      <c r="JSA3" s="213"/>
      <c r="JSB3" s="213"/>
      <c r="JSC3" s="213"/>
      <c r="JSD3" s="213"/>
      <c r="JSE3" s="213"/>
      <c r="JSF3" s="213"/>
      <c r="JSG3" s="213"/>
      <c r="JSH3" s="213"/>
      <c r="JSI3" s="213"/>
      <c r="JSJ3" s="213"/>
      <c r="JSK3" s="213"/>
      <c r="JSL3" s="213"/>
      <c r="JSM3" s="213"/>
      <c r="JSN3" s="213"/>
      <c r="JSO3" s="213"/>
      <c r="JSP3" s="213"/>
      <c r="JSQ3" s="213"/>
      <c r="JSR3" s="213"/>
      <c r="JSS3" s="213"/>
      <c r="JST3" s="213"/>
      <c r="JSU3" s="213"/>
      <c r="JSV3" s="213"/>
      <c r="JSW3" s="213"/>
      <c r="JSX3" s="213"/>
      <c r="JSY3" s="213"/>
      <c r="JSZ3" s="213"/>
      <c r="JTA3" s="213"/>
      <c r="JTB3" s="213"/>
      <c r="JTC3" s="213"/>
      <c r="JTD3" s="213"/>
      <c r="JTE3" s="213"/>
      <c r="JTF3" s="213"/>
      <c r="JTG3" s="213"/>
      <c r="JTH3" s="213"/>
      <c r="JTI3" s="213"/>
      <c r="JTJ3" s="213"/>
      <c r="JTK3" s="213"/>
      <c r="JTL3" s="213"/>
      <c r="JTM3" s="213"/>
      <c r="JTN3" s="213"/>
      <c r="JTO3" s="213"/>
      <c r="JTP3" s="213"/>
      <c r="JTQ3" s="213"/>
      <c r="JTR3" s="213"/>
      <c r="JTS3" s="213"/>
      <c r="JTT3" s="213"/>
      <c r="JTU3" s="213"/>
      <c r="JTV3" s="213"/>
      <c r="JTW3" s="213"/>
      <c r="JTX3" s="213"/>
      <c r="JTY3" s="213"/>
      <c r="JTZ3" s="213"/>
      <c r="JUA3" s="213"/>
      <c r="JUB3" s="213"/>
      <c r="JUC3" s="213"/>
      <c r="JUD3" s="213"/>
      <c r="JUE3" s="213"/>
      <c r="JUF3" s="213"/>
      <c r="JUG3" s="213"/>
      <c r="JUH3" s="213"/>
      <c r="JUI3" s="213"/>
      <c r="JUJ3" s="213"/>
      <c r="JUK3" s="213"/>
      <c r="JUL3" s="213"/>
      <c r="JUM3" s="213"/>
      <c r="JUN3" s="213"/>
      <c r="JUO3" s="213"/>
      <c r="JUP3" s="213"/>
      <c r="JUQ3" s="213"/>
      <c r="JUR3" s="213"/>
      <c r="JUS3" s="213"/>
      <c r="JUT3" s="213"/>
      <c r="JUU3" s="213"/>
      <c r="JUV3" s="213"/>
      <c r="JUW3" s="213"/>
      <c r="JUX3" s="213"/>
      <c r="JUY3" s="213"/>
      <c r="JUZ3" s="213"/>
      <c r="JVA3" s="213"/>
      <c r="JVB3" s="213"/>
      <c r="JVC3" s="213"/>
      <c r="JVD3" s="213"/>
      <c r="JVE3" s="213"/>
      <c r="JVF3" s="213"/>
      <c r="JVG3" s="213"/>
      <c r="JVH3" s="213"/>
      <c r="JVI3" s="213"/>
      <c r="JVJ3" s="213"/>
      <c r="JVK3" s="213"/>
      <c r="JVL3" s="213"/>
      <c r="JVM3" s="213"/>
      <c r="JVN3" s="213"/>
      <c r="JVO3" s="213"/>
      <c r="JVP3" s="213"/>
      <c r="JVQ3" s="213"/>
      <c r="JVR3" s="213"/>
      <c r="JVS3" s="213"/>
      <c r="JVT3" s="213"/>
      <c r="JVU3" s="213"/>
      <c r="JVV3" s="213"/>
      <c r="JVW3" s="213"/>
      <c r="JVX3" s="213"/>
      <c r="JVY3" s="213"/>
      <c r="JVZ3" s="213"/>
      <c r="JWA3" s="213"/>
      <c r="JWB3" s="213"/>
      <c r="JWC3" s="213"/>
      <c r="JWD3" s="213"/>
      <c r="JWE3" s="213"/>
      <c r="JWF3" s="213"/>
      <c r="JWG3" s="213"/>
      <c r="JWH3" s="213"/>
      <c r="JWI3" s="213"/>
      <c r="JWJ3" s="213"/>
      <c r="JWK3" s="213"/>
      <c r="JWL3" s="213"/>
      <c r="JWM3" s="213"/>
      <c r="JWN3" s="213"/>
      <c r="JWO3" s="213"/>
      <c r="JWP3" s="213"/>
      <c r="JWQ3" s="213"/>
      <c r="JWR3" s="213"/>
      <c r="JWS3" s="213"/>
      <c r="JWT3" s="213"/>
      <c r="JWU3" s="213"/>
      <c r="JWV3" s="213"/>
      <c r="JWW3" s="213"/>
      <c r="JWX3" s="213"/>
      <c r="JWY3" s="213"/>
      <c r="JWZ3" s="213"/>
      <c r="JXA3" s="213"/>
      <c r="JXB3" s="213"/>
      <c r="JXC3" s="213"/>
      <c r="JXD3" s="213"/>
      <c r="JXE3" s="213"/>
      <c r="JXF3" s="213"/>
      <c r="JXG3" s="213"/>
      <c r="JXH3" s="213"/>
      <c r="JXI3" s="213"/>
      <c r="JXJ3" s="213"/>
      <c r="JXK3" s="213"/>
      <c r="JXL3" s="213"/>
      <c r="JXM3" s="213"/>
      <c r="JXN3" s="213"/>
      <c r="JXO3" s="213"/>
      <c r="JXP3" s="213"/>
      <c r="JXQ3" s="213"/>
      <c r="JXR3" s="213"/>
      <c r="JXS3" s="213"/>
      <c r="JXT3" s="213"/>
      <c r="JXU3" s="213"/>
      <c r="JXV3" s="213"/>
      <c r="JXW3" s="213"/>
      <c r="JXX3" s="213"/>
      <c r="JXY3" s="213"/>
      <c r="JXZ3" s="213"/>
      <c r="JYA3" s="213"/>
      <c r="JYB3" s="213"/>
      <c r="JYC3" s="213"/>
      <c r="JYD3" s="213"/>
      <c r="JYE3" s="213"/>
      <c r="JYF3" s="213"/>
      <c r="JYG3" s="213"/>
      <c r="JYH3" s="213"/>
      <c r="JYI3" s="213"/>
      <c r="JYJ3" s="213"/>
      <c r="JYK3" s="213"/>
      <c r="JYL3" s="213"/>
      <c r="JYM3" s="213"/>
      <c r="JYN3" s="213"/>
      <c r="JYO3" s="213"/>
      <c r="JYP3" s="213"/>
      <c r="JYQ3" s="213"/>
      <c r="JYR3" s="213"/>
      <c r="JYS3" s="213"/>
      <c r="JYT3" s="213"/>
      <c r="JYU3" s="213"/>
      <c r="JYV3" s="213"/>
      <c r="JYW3" s="213"/>
      <c r="JYX3" s="213"/>
      <c r="JYY3" s="213"/>
      <c r="JYZ3" s="213"/>
      <c r="JZA3" s="213"/>
      <c r="JZB3" s="213"/>
      <c r="JZC3" s="213"/>
      <c r="JZD3" s="213"/>
      <c r="JZE3" s="213"/>
      <c r="JZF3" s="213"/>
      <c r="JZG3" s="213"/>
      <c r="JZH3" s="213"/>
      <c r="JZI3" s="213"/>
      <c r="JZJ3" s="213"/>
      <c r="JZK3" s="213"/>
      <c r="JZL3" s="213"/>
      <c r="JZM3" s="213"/>
      <c r="JZN3" s="213"/>
      <c r="JZO3" s="213"/>
      <c r="JZP3" s="213"/>
      <c r="JZQ3" s="213"/>
      <c r="JZR3" s="213"/>
      <c r="JZS3" s="213"/>
      <c r="JZT3" s="213"/>
      <c r="JZU3" s="213"/>
      <c r="JZV3" s="213"/>
      <c r="JZW3" s="213"/>
      <c r="JZX3" s="213"/>
      <c r="JZY3" s="213"/>
      <c r="JZZ3" s="213"/>
      <c r="KAA3" s="213"/>
      <c r="KAB3" s="213"/>
      <c r="KAC3" s="213"/>
      <c r="KAD3" s="213"/>
      <c r="KAE3" s="213"/>
      <c r="KAF3" s="213"/>
      <c r="KAG3" s="213"/>
      <c r="KAH3" s="213"/>
      <c r="KAI3" s="213"/>
      <c r="KAJ3" s="213"/>
      <c r="KAK3" s="213"/>
      <c r="KAL3" s="213"/>
      <c r="KAM3" s="213"/>
      <c r="KAN3" s="213"/>
      <c r="KAO3" s="213"/>
      <c r="KAP3" s="213"/>
      <c r="KAQ3" s="213"/>
      <c r="KAR3" s="213"/>
      <c r="KAS3" s="213"/>
      <c r="KAT3" s="213"/>
      <c r="KAU3" s="213"/>
      <c r="KAV3" s="213"/>
      <c r="KAW3" s="213"/>
      <c r="KAX3" s="213"/>
      <c r="KAY3" s="213"/>
      <c r="KAZ3" s="213"/>
      <c r="KBA3" s="213"/>
      <c r="KBB3" s="213"/>
      <c r="KBC3" s="213"/>
      <c r="KBD3" s="213"/>
      <c r="KBE3" s="213"/>
      <c r="KBF3" s="213"/>
      <c r="KBG3" s="213"/>
      <c r="KBH3" s="213"/>
      <c r="KBI3" s="213"/>
      <c r="KBJ3" s="213"/>
      <c r="KBK3" s="213"/>
      <c r="KBL3" s="213"/>
      <c r="KBM3" s="213"/>
      <c r="KBN3" s="213"/>
      <c r="KBO3" s="213"/>
      <c r="KBP3" s="213"/>
      <c r="KBQ3" s="213"/>
      <c r="KBR3" s="213"/>
      <c r="KBS3" s="213"/>
      <c r="KBT3" s="213"/>
      <c r="KBU3" s="213"/>
      <c r="KBV3" s="213"/>
      <c r="KBW3" s="213"/>
      <c r="KBX3" s="213"/>
      <c r="KBY3" s="213"/>
      <c r="KBZ3" s="213"/>
      <c r="KCA3" s="213"/>
      <c r="KCB3" s="213"/>
      <c r="KCC3" s="213"/>
      <c r="KCD3" s="213"/>
      <c r="KCE3" s="213"/>
      <c r="KCF3" s="213"/>
      <c r="KCG3" s="213"/>
      <c r="KCH3" s="213"/>
      <c r="KCI3" s="213"/>
      <c r="KCJ3" s="213"/>
      <c r="KCK3" s="213"/>
      <c r="KCL3" s="213"/>
      <c r="KCM3" s="213"/>
      <c r="KCN3" s="213"/>
      <c r="KCO3" s="213"/>
      <c r="KCP3" s="213"/>
      <c r="KCQ3" s="213"/>
      <c r="KCR3" s="213"/>
      <c r="KCS3" s="213"/>
      <c r="KCT3" s="213"/>
      <c r="KCU3" s="213"/>
      <c r="KCV3" s="213"/>
      <c r="KCW3" s="213"/>
      <c r="KCX3" s="213"/>
      <c r="KCY3" s="213"/>
      <c r="KCZ3" s="213"/>
      <c r="KDA3" s="213"/>
      <c r="KDB3" s="213"/>
      <c r="KDC3" s="213"/>
      <c r="KDD3" s="213"/>
      <c r="KDE3" s="213"/>
      <c r="KDF3" s="213"/>
      <c r="KDG3" s="213"/>
      <c r="KDH3" s="213"/>
      <c r="KDI3" s="213"/>
      <c r="KDJ3" s="213"/>
      <c r="KDK3" s="213"/>
      <c r="KDL3" s="213"/>
      <c r="KDM3" s="213"/>
      <c r="KDN3" s="213"/>
      <c r="KDO3" s="213"/>
      <c r="KDP3" s="213"/>
      <c r="KDQ3" s="213"/>
      <c r="KDR3" s="213"/>
      <c r="KDS3" s="213"/>
      <c r="KDT3" s="213"/>
      <c r="KDU3" s="213"/>
      <c r="KDV3" s="213"/>
      <c r="KDW3" s="213"/>
      <c r="KDX3" s="213"/>
      <c r="KDY3" s="213"/>
      <c r="KDZ3" s="213"/>
      <c r="KEA3" s="213"/>
      <c r="KEB3" s="213"/>
      <c r="KEC3" s="213"/>
      <c r="KED3" s="213"/>
      <c r="KEE3" s="213"/>
      <c r="KEF3" s="213"/>
      <c r="KEG3" s="213"/>
      <c r="KEH3" s="213"/>
      <c r="KEI3" s="213"/>
      <c r="KEJ3" s="213"/>
      <c r="KEK3" s="213"/>
      <c r="KEL3" s="213"/>
      <c r="KEM3" s="213"/>
      <c r="KEN3" s="213"/>
      <c r="KEO3" s="213"/>
      <c r="KEP3" s="213"/>
      <c r="KEQ3" s="213"/>
      <c r="KER3" s="213"/>
      <c r="KES3" s="213"/>
      <c r="KET3" s="213"/>
      <c r="KEU3" s="213"/>
      <c r="KEV3" s="213"/>
      <c r="KEW3" s="213"/>
      <c r="KEX3" s="213"/>
      <c r="KEY3" s="213"/>
      <c r="KEZ3" s="213"/>
      <c r="KFA3" s="213"/>
      <c r="KFB3" s="213"/>
      <c r="KFC3" s="213"/>
      <c r="KFD3" s="213"/>
      <c r="KFE3" s="213"/>
      <c r="KFF3" s="213"/>
      <c r="KFG3" s="213"/>
      <c r="KFH3" s="213"/>
      <c r="KFI3" s="213"/>
      <c r="KFJ3" s="213"/>
      <c r="KFK3" s="213"/>
      <c r="KFL3" s="213"/>
      <c r="KFM3" s="213"/>
      <c r="KFN3" s="213"/>
      <c r="KFO3" s="213"/>
      <c r="KFP3" s="213"/>
      <c r="KFQ3" s="213"/>
      <c r="KFR3" s="213"/>
      <c r="KFS3" s="213"/>
      <c r="KFT3" s="213"/>
      <c r="KFU3" s="213"/>
      <c r="KFV3" s="213"/>
      <c r="KFW3" s="213"/>
      <c r="KFX3" s="213"/>
      <c r="KFY3" s="213"/>
      <c r="KFZ3" s="213"/>
      <c r="KGA3" s="213"/>
      <c r="KGB3" s="213"/>
      <c r="KGC3" s="213"/>
      <c r="KGD3" s="213"/>
      <c r="KGE3" s="213"/>
      <c r="KGF3" s="213"/>
      <c r="KGG3" s="213"/>
      <c r="KGH3" s="213"/>
      <c r="KGI3" s="213"/>
      <c r="KGJ3" s="213"/>
      <c r="KGK3" s="213"/>
      <c r="KGL3" s="213"/>
      <c r="KGM3" s="213"/>
      <c r="KGN3" s="213"/>
      <c r="KGO3" s="213"/>
      <c r="KGP3" s="213"/>
      <c r="KGQ3" s="213"/>
      <c r="KGR3" s="213"/>
      <c r="KGS3" s="213"/>
      <c r="KGT3" s="213"/>
      <c r="KGU3" s="213"/>
      <c r="KGV3" s="213"/>
      <c r="KGW3" s="213"/>
      <c r="KGX3" s="213"/>
      <c r="KGY3" s="213"/>
      <c r="KGZ3" s="213"/>
      <c r="KHA3" s="213"/>
      <c r="KHB3" s="213"/>
      <c r="KHC3" s="213"/>
      <c r="KHD3" s="213"/>
      <c r="KHE3" s="213"/>
      <c r="KHF3" s="213"/>
      <c r="KHG3" s="213"/>
      <c r="KHH3" s="213"/>
      <c r="KHI3" s="213"/>
      <c r="KHJ3" s="213"/>
      <c r="KHK3" s="213"/>
      <c r="KHL3" s="213"/>
      <c r="KHM3" s="213"/>
      <c r="KHN3" s="213"/>
      <c r="KHO3" s="213"/>
      <c r="KHP3" s="213"/>
      <c r="KHQ3" s="213"/>
      <c r="KHR3" s="213"/>
      <c r="KHS3" s="213"/>
      <c r="KHT3" s="213"/>
      <c r="KHU3" s="213"/>
      <c r="KHV3" s="213"/>
      <c r="KHW3" s="213"/>
      <c r="KHX3" s="213"/>
      <c r="KHY3" s="213"/>
      <c r="KHZ3" s="213"/>
      <c r="KIA3" s="213"/>
      <c r="KIB3" s="213"/>
      <c r="KIC3" s="213"/>
      <c r="KID3" s="213"/>
      <c r="KIE3" s="213"/>
      <c r="KIF3" s="213"/>
      <c r="KIG3" s="213"/>
      <c r="KIH3" s="213"/>
      <c r="KII3" s="213"/>
      <c r="KIJ3" s="213"/>
      <c r="KIK3" s="213"/>
      <c r="KIL3" s="213"/>
      <c r="KIM3" s="213"/>
      <c r="KIN3" s="213"/>
      <c r="KIO3" s="213"/>
      <c r="KIP3" s="213"/>
      <c r="KIQ3" s="213"/>
      <c r="KIR3" s="213"/>
      <c r="KIS3" s="213"/>
      <c r="KIT3" s="213"/>
      <c r="KIU3" s="213"/>
      <c r="KIV3" s="213"/>
      <c r="KIW3" s="213"/>
      <c r="KIX3" s="213"/>
      <c r="KIY3" s="213"/>
      <c r="KIZ3" s="213"/>
      <c r="KJA3" s="213"/>
      <c r="KJB3" s="213"/>
      <c r="KJC3" s="213"/>
      <c r="KJD3" s="213"/>
      <c r="KJE3" s="213"/>
      <c r="KJF3" s="213"/>
      <c r="KJG3" s="213"/>
      <c r="KJH3" s="213"/>
      <c r="KJI3" s="213"/>
      <c r="KJJ3" s="213"/>
      <c r="KJK3" s="213"/>
      <c r="KJL3" s="213"/>
      <c r="KJM3" s="213"/>
      <c r="KJN3" s="213"/>
      <c r="KJO3" s="213"/>
      <c r="KJP3" s="213"/>
      <c r="KJQ3" s="213"/>
      <c r="KJR3" s="213"/>
      <c r="KJS3" s="213"/>
      <c r="KJT3" s="213"/>
      <c r="KJU3" s="213"/>
      <c r="KJV3" s="213"/>
      <c r="KJW3" s="213"/>
      <c r="KJX3" s="213"/>
      <c r="KJY3" s="213"/>
      <c r="KJZ3" s="213"/>
      <c r="KKA3" s="213"/>
      <c r="KKB3" s="213"/>
      <c r="KKC3" s="213"/>
      <c r="KKD3" s="213"/>
      <c r="KKE3" s="213"/>
      <c r="KKF3" s="213"/>
      <c r="KKG3" s="213"/>
      <c r="KKH3" s="213"/>
      <c r="KKI3" s="213"/>
      <c r="KKJ3" s="213"/>
      <c r="KKK3" s="213"/>
      <c r="KKL3" s="213"/>
      <c r="KKM3" s="213"/>
      <c r="KKN3" s="213"/>
      <c r="KKO3" s="213"/>
      <c r="KKP3" s="213"/>
      <c r="KKQ3" s="213"/>
      <c r="KKR3" s="213"/>
      <c r="KKS3" s="213"/>
      <c r="KKT3" s="213"/>
      <c r="KKU3" s="213"/>
      <c r="KKV3" s="213"/>
      <c r="KKW3" s="213"/>
      <c r="KKX3" s="213"/>
      <c r="KKY3" s="213"/>
      <c r="KKZ3" s="213"/>
      <c r="KLA3" s="213"/>
      <c r="KLB3" s="213"/>
      <c r="KLC3" s="213"/>
      <c r="KLD3" s="213"/>
      <c r="KLE3" s="213"/>
      <c r="KLF3" s="213"/>
      <c r="KLG3" s="213"/>
      <c r="KLH3" s="213"/>
      <c r="KLI3" s="213"/>
      <c r="KLJ3" s="213"/>
      <c r="KLK3" s="213"/>
      <c r="KLL3" s="213"/>
      <c r="KLM3" s="213"/>
      <c r="KLN3" s="213"/>
      <c r="KLO3" s="213"/>
      <c r="KLP3" s="213"/>
      <c r="KLQ3" s="213"/>
      <c r="KLR3" s="213"/>
      <c r="KLS3" s="213"/>
      <c r="KLT3" s="213"/>
      <c r="KLU3" s="213"/>
      <c r="KLV3" s="213"/>
      <c r="KLW3" s="213"/>
      <c r="KLX3" s="213"/>
      <c r="KLY3" s="213"/>
      <c r="KLZ3" s="213"/>
      <c r="KMA3" s="213"/>
      <c r="KMB3" s="213"/>
      <c r="KMC3" s="213"/>
      <c r="KMD3" s="213"/>
      <c r="KME3" s="213"/>
      <c r="KMF3" s="213"/>
      <c r="KMG3" s="213"/>
      <c r="KMH3" s="213"/>
      <c r="KMI3" s="213"/>
      <c r="KMJ3" s="213"/>
      <c r="KMK3" s="213"/>
      <c r="KML3" s="213"/>
      <c r="KMM3" s="213"/>
      <c r="KMN3" s="213"/>
      <c r="KMO3" s="213"/>
      <c r="KMP3" s="213"/>
      <c r="KMQ3" s="213"/>
      <c r="KMR3" s="213"/>
      <c r="KMS3" s="213"/>
      <c r="KMT3" s="213"/>
      <c r="KMU3" s="213"/>
      <c r="KMV3" s="213"/>
      <c r="KMW3" s="213"/>
      <c r="KMX3" s="213"/>
      <c r="KMY3" s="213"/>
      <c r="KMZ3" s="213"/>
      <c r="KNA3" s="213"/>
      <c r="KNB3" s="213"/>
      <c r="KNC3" s="213"/>
      <c r="KND3" s="213"/>
      <c r="KNE3" s="213"/>
      <c r="KNF3" s="213"/>
      <c r="KNG3" s="213"/>
      <c r="KNH3" s="213"/>
      <c r="KNI3" s="213"/>
      <c r="KNJ3" s="213"/>
      <c r="KNK3" s="213"/>
      <c r="KNL3" s="213"/>
      <c r="KNM3" s="213"/>
      <c r="KNN3" s="213"/>
      <c r="KNO3" s="213"/>
      <c r="KNP3" s="213"/>
      <c r="KNQ3" s="213"/>
      <c r="KNR3" s="213"/>
      <c r="KNS3" s="213"/>
      <c r="KNT3" s="213"/>
      <c r="KNU3" s="213"/>
      <c r="KNV3" s="213"/>
      <c r="KNW3" s="213"/>
      <c r="KNX3" s="213"/>
      <c r="KNY3" s="213"/>
      <c r="KNZ3" s="213"/>
      <c r="KOA3" s="213"/>
      <c r="KOB3" s="213"/>
      <c r="KOC3" s="213"/>
      <c r="KOD3" s="213"/>
      <c r="KOE3" s="213"/>
      <c r="KOF3" s="213"/>
      <c r="KOG3" s="213"/>
      <c r="KOH3" s="213"/>
      <c r="KOI3" s="213"/>
      <c r="KOJ3" s="213"/>
      <c r="KOK3" s="213"/>
      <c r="KOL3" s="213"/>
      <c r="KOM3" s="213"/>
      <c r="KON3" s="213"/>
      <c r="KOO3" s="213"/>
      <c r="KOP3" s="213"/>
      <c r="KOQ3" s="213"/>
      <c r="KOR3" s="213"/>
      <c r="KOS3" s="213"/>
      <c r="KOT3" s="213"/>
      <c r="KOU3" s="213"/>
      <c r="KOV3" s="213"/>
      <c r="KOW3" s="213"/>
      <c r="KOX3" s="213"/>
      <c r="KOY3" s="213"/>
      <c r="KOZ3" s="213"/>
      <c r="KPA3" s="213"/>
      <c r="KPB3" s="213"/>
      <c r="KPC3" s="213"/>
      <c r="KPD3" s="213"/>
      <c r="KPE3" s="213"/>
      <c r="KPF3" s="213"/>
      <c r="KPG3" s="213"/>
      <c r="KPH3" s="213"/>
      <c r="KPI3" s="213"/>
      <c r="KPJ3" s="213"/>
      <c r="KPK3" s="213"/>
      <c r="KPL3" s="213"/>
      <c r="KPM3" s="213"/>
      <c r="KPN3" s="213"/>
      <c r="KPO3" s="213"/>
      <c r="KPP3" s="213"/>
      <c r="KPQ3" s="213"/>
      <c r="KPR3" s="213"/>
      <c r="KPS3" s="213"/>
      <c r="KPT3" s="213"/>
      <c r="KPU3" s="213"/>
      <c r="KPV3" s="213"/>
      <c r="KPW3" s="213"/>
      <c r="KPX3" s="213"/>
      <c r="KPY3" s="213"/>
      <c r="KPZ3" s="213"/>
      <c r="KQA3" s="213"/>
      <c r="KQB3" s="213"/>
      <c r="KQC3" s="213"/>
      <c r="KQD3" s="213"/>
      <c r="KQE3" s="213"/>
      <c r="KQF3" s="213"/>
      <c r="KQG3" s="213"/>
      <c r="KQH3" s="213"/>
      <c r="KQI3" s="213"/>
      <c r="KQJ3" s="213"/>
      <c r="KQK3" s="213"/>
      <c r="KQL3" s="213"/>
      <c r="KQM3" s="213"/>
      <c r="KQN3" s="213"/>
      <c r="KQO3" s="213"/>
      <c r="KQP3" s="213"/>
      <c r="KQQ3" s="213"/>
      <c r="KQR3" s="213"/>
      <c r="KQS3" s="213"/>
      <c r="KQT3" s="213"/>
      <c r="KQU3" s="213"/>
      <c r="KQV3" s="213"/>
      <c r="KQW3" s="213"/>
      <c r="KQX3" s="213"/>
      <c r="KQY3" s="213"/>
      <c r="KQZ3" s="213"/>
      <c r="KRA3" s="213"/>
      <c r="KRB3" s="213"/>
      <c r="KRC3" s="213"/>
      <c r="KRD3" s="213"/>
      <c r="KRE3" s="213"/>
      <c r="KRF3" s="213"/>
      <c r="KRG3" s="213"/>
      <c r="KRH3" s="213"/>
      <c r="KRI3" s="213"/>
      <c r="KRJ3" s="213"/>
      <c r="KRK3" s="213"/>
      <c r="KRL3" s="213"/>
      <c r="KRM3" s="213"/>
      <c r="KRN3" s="213"/>
      <c r="KRO3" s="213"/>
      <c r="KRP3" s="213"/>
      <c r="KRQ3" s="213"/>
      <c r="KRR3" s="213"/>
      <c r="KRS3" s="213"/>
      <c r="KRT3" s="213"/>
      <c r="KRU3" s="213"/>
      <c r="KRV3" s="213"/>
      <c r="KRW3" s="213"/>
      <c r="KRX3" s="213"/>
      <c r="KRY3" s="213"/>
      <c r="KRZ3" s="213"/>
      <c r="KSA3" s="213"/>
      <c r="KSB3" s="213"/>
      <c r="KSC3" s="213"/>
      <c r="KSD3" s="213"/>
      <c r="KSE3" s="213"/>
      <c r="KSF3" s="213"/>
      <c r="KSG3" s="213"/>
      <c r="KSH3" s="213"/>
      <c r="KSI3" s="213"/>
      <c r="KSJ3" s="213"/>
      <c r="KSK3" s="213"/>
      <c r="KSL3" s="213"/>
      <c r="KSM3" s="213"/>
      <c r="KSN3" s="213"/>
      <c r="KSO3" s="213"/>
      <c r="KSP3" s="213"/>
      <c r="KSQ3" s="213"/>
      <c r="KSR3" s="213"/>
      <c r="KSS3" s="213"/>
      <c r="KST3" s="213"/>
      <c r="KSU3" s="213"/>
      <c r="KSV3" s="213"/>
      <c r="KSW3" s="213"/>
      <c r="KSX3" s="213"/>
      <c r="KSY3" s="213"/>
      <c r="KSZ3" s="213"/>
      <c r="KTA3" s="213"/>
      <c r="KTB3" s="213"/>
      <c r="KTC3" s="213"/>
      <c r="KTD3" s="213"/>
      <c r="KTE3" s="213"/>
      <c r="KTF3" s="213"/>
      <c r="KTG3" s="213"/>
      <c r="KTH3" s="213"/>
      <c r="KTI3" s="213"/>
      <c r="KTJ3" s="213"/>
      <c r="KTK3" s="213"/>
      <c r="KTL3" s="213"/>
      <c r="KTM3" s="213"/>
      <c r="KTN3" s="213"/>
      <c r="KTO3" s="213"/>
      <c r="KTP3" s="213"/>
      <c r="KTQ3" s="213"/>
      <c r="KTR3" s="213"/>
      <c r="KTS3" s="213"/>
      <c r="KTT3" s="213"/>
      <c r="KTU3" s="213"/>
      <c r="KTV3" s="213"/>
      <c r="KTW3" s="213"/>
      <c r="KTX3" s="213"/>
      <c r="KTY3" s="213"/>
      <c r="KTZ3" s="213"/>
      <c r="KUA3" s="213"/>
      <c r="KUB3" s="213"/>
      <c r="KUC3" s="213"/>
      <c r="KUD3" s="213"/>
      <c r="KUE3" s="213"/>
      <c r="KUF3" s="213"/>
      <c r="KUG3" s="213"/>
      <c r="KUH3" s="213"/>
      <c r="KUI3" s="213"/>
      <c r="KUJ3" s="213"/>
      <c r="KUK3" s="213"/>
      <c r="KUL3" s="213"/>
      <c r="KUM3" s="213"/>
      <c r="KUN3" s="213"/>
      <c r="KUO3" s="213"/>
      <c r="KUP3" s="213"/>
      <c r="KUQ3" s="213"/>
      <c r="KUR3" s="213"/>
      <c r="KUS3" s="213"/>
      <c r="KUT3" s="213"/>
      <c r="KUU3" s="213"/>
      <c r="KUV3" s="213"/>
      <c r="KUW3" s="213"/>
      <c r="KUX3" s="213"/>
      <c r="KUY3" s="213"/>
      <c r="KUZ3" s="213"/>
      <c r="KVA3" s="213"/>
      <c r="KVB3" s="213"/>
      <c r="KVC3" s="213"/>
      <c r="KVD3" s="213"/>
      <c r="KVE3" s="213"/>
      <c r="KVF3" s="213"/>
      <c r="KVG3" s="213"/>
      <c r="KVH3" s="213"/>
      <c r="KVI3" s="213"/>
      <c r="KVJ3" s="213"/>
      <c r="KVK3" s="213"/>
      <c r="KVL3" s="213"/>
      <c r="KVM3" s="213"/>
      <c r="KVN3" s="213"/>
      <c r="KVO3" s="213"/>
      <c r="KVP3" s="213"/>
      <c r="KVQ3" s="213"/>
      <c r="KVR3" s="213"/>
      <c r="KVS3" s="213"/>
      <c r="KVT3" s="213"/>
      <c r="KVU3" s="213"/>
      <c r="KVV3" s="213"/>
      <c r="KVW3" s="213"/>
      <c r="KVX3" s="213"/>
      <c r="KVY3" s="213"/>
      <c r="KVZ3" s="213"/>
      <c r="KWA3" s="213"/>
      <c r="KWB3" s="213"/>
      <c r="KWC3" s="213"/>
      <c r="KWD3" s="213"/>
      <c r="KWE3" s="213"/>
      <c r="KWF3" s="213"/>
      <c r="KWG3" s="213"/>
      <c r="KWH3" s="213"/>
      <c r="KWI3" s="213"/>
      <c r="KWJ3" s="213"/>
      <c r="KWK3" s="213"/>
      <c r="KWL3" s="213"/>
      <c r="KWM3" s="213"/>
      <c r="KWN3" s="213"/>
      <c r="KWO3" s="213"/>
      <c r="KWP3" s="213"/>
      <c r="KWQ3" s="213"/>
      <c r="KWR3" s="213"/>
      <c r="KWS3" s="213"/>
      <c r="KWT3" s="213"/>
      <c r="KWU3" s="213"/>
      <c r="KWV3" s="213"/>
      <c r="KWW3" s="213"/>
      <c r="KWX3" s="213"/>
      <c r="KWY3" s="213"/>
      <c r="KWZ3" s="213"/>
      <c r="KXA3" s="213"/>
      <c r="KXB3" s="213"/>
      <c r="KXC3" s="213"/>
      <c r="KXD3" s="213"/>
      <c r="KXE3" s="213"/>
      <c r="KXF3" s="213"/>
      <c r="KXG3" s="213"/>
      <c r="KXH3" s="213"/>
      <c r="KXI3" s="213"/>
      <c r="KXJ3" s="213"/>
      <c r="KXK3" s="213"/>
      <c r="KXL3" s="213"/>
      <c r="KXM3" s="213"/>
      <c r="KXN3" s="213"/>
      <c r="KXO3" s="213"/>
      <c r="KXP3" s="213"/>
      <c r="KXQ3" s="213"/>
      <c r="KXR3" s="213"/>
      <c r="KXS3" s="213"/>
      <c r="KXT3" s="213"/>
      <c r="KXU3" s="213"/>
      <c r="KXV3" s="213"/>
      <c r="KXW3" s="213"/>
      <c r="KXX3" s="213"/>
      <c r="KXY3" s="213"/>
      <c r="KXZ3" s="213"/>
      <c r="KYA3" s="213"/>
      <c r="KYB3" s="213"/>
      <c r="KYC3" s="213"/>
      <c r="KYD3" s="213"/>
      <c r="KYE3" s="213"/>
      <c r="KYF3" s="213"/>
      <c r="KYG3" s="213"/>
      <c r="KYH3" s="213"/>
      <c r="KYI3" s="213"/>
      <c r="KYJ3" s="213"/>
      <c r="KYK3" s="213"/>
      <c r="KYL3" s="213"/>
      <c r="KYM3" s="213"/>
      <c r="KYN3" s="213"/>
      <c r="KYO3" s="213"/>
      <c r="KYP3" s="213"/>
      <c r="KYQ3" s="213"/>
      <c r="KYR3" s="213"/>
      <c r="KYS3" s="213"/>
      <c r="KYT3" s="213"/>
      <c r="KYU3" s="213"/>
      <c r="KYV3" s="213"/>
      <c r="KYW3" s="213"/>
      <c r="KYX3" s="213"/>
      <c r="KYY3" s="213"/>
      <c r="KYZ3" s="213"/>
      <c r="KZA3" s="213"/>
      <c r="KZB3" s="213"/>
      <c r="KZC3" s="213"/>
      <c r="KZD3" s="213"/>
      <c r="KZE3" s="213"/>
      <c r="KZF3" s="213"/>
      <c r="KZG3" s="213"/>
      <c r="KZH3" s="213"/>
      <c r="KZI3" s="213"/>
      <c r="KZJ3" s="213"/>
      <c r="KZK3" s="213"/>
      <c r="KZL3" s="213"/>
      <c r="KZM3" s="213"/>
      <c r="KZN3" s="213"/>
      <c r="KZO3" s="213"/>
      <c r="KZP3" s="213"/>
      <c r="KZQ3" s="213"/>
      <c r="KZR3" s="213"/>
      <c r="KZS3" s="213"/>
      <c r="KZT3" s="213"/>
      <c r="KZU3" s="213"/>
      <c r="KZV3" s="213"/>
      <c r="KZW3" s="213"/>
      <c r="KZX3" s="213"/>
      <c r="KZY3" s="213"/>
      <c r="KZZ3" s="213"/>
      <c r="LAA3" s="213"/>
      <c r="LAB3" s="213"/>
      <c r="LAC3" s="213"/>
      <c r="LAD3" s="213"/>
      <c r="LAE3" s="213"/>
      <c r="LAF3" s="213"/>
      <c r="LAG3" s="213"/>
      <c r="LAH3" s="213"/>
      <c r="LAI3" s="213"/>
      <c r="LAJ3" s="213"/>
      <c r="LAK3" s="213"/>
      <c r="LAL3" s="213"/>
      <c r="LAM3" s="213"/>
      <c r="LAN3" s="213"/>
      <c r="LAO3" s="213"/>
      <c r="LAP3" s="213"/>
      <c r="LAQ3" s="213"/>
      <c r="LAR3" s="213"/>
      <c r="LAS3" s="213"/>
      <c r="LAT3" s="213"/>
      <c r="LAU3" s="213"/>
      <c r="LAV3" s="213"/>
      <c r="LAW3" s="213"/>
      <c r="LAX3" s="213"/>
      <c r="LAY3" s="213"/>
      <c r="LAZ3" s="213"/>
      <c r="LBA3" s="213"/>
      <c r="LBB3" s="213"/>
      <c r="LBC3" s="213"/>
      <c r="LBD3" s="213"/>
      <c r="LBE3" s="213"/>
      <c r="LBF3" s="213"/>
      <c r="LBG3" s="213"/>
      <c r="LBH3" s="213"/>
      <c r="LBI3" s="213"/>
      <c r="LBJ3" s="213"/>
      <c r="LBK3" s="213"/>
      <c r="LBL3" s="213"/>
      <c r="LBM3" s="213"/>
      <c r="LBN3" s="213"/>
      <c r="LBO3" s="213"/>
      <c r="LBP3" s="213"/>
      <c r="LBQ3" s="213"/>
      <c r="LBR3" s="213"/>
      <c r="LBS3" s="213"/>
      <c r="LBT3" s="213"/>
      <c r="LBU3" s="213"/>
      <c r="LBV3" s="213"/>
      <c r="LBW3" s="213"/>
      <c r="LBX3" s="213"/>
      <c r="LBY3" s="213"/>
      <c r="LBZ3" s="213"/>
      <c r="LCA3" s="213"/>
      <c r="LCB3" s="213"/>
      <c r="LCC3" s="213"/>
      <c r="LCD3" s="213"/>
      <c r="LCE3" s="213"/>
      <c r="LCF3" s="213"/>
      <c r="LCG3" s="213"/>
      <c r="LCH3" s="213"/>
      <c r="LCI3" s="213"/>
      <c r="LCJ3" s="213"/>
      <c r="LCK3" s="213"/>
      <c r="LCL3" s="213"/>
      <c r="LCM3" s="213"/>
      <c r="LCN3" s="213"/>
      <c r="LCO3" s="213"/>
      <c r="LCP3" s="213"/>
      <c r="LCQ3" s="213"/>
      <c r="LCR3" s="213"/>
      <c r="LCS3" s="213"/>
      <c r="LCT3" s="213"/>
      <c r="LCU3" s="213"/>
      <c r="LCV3" s="213"/>
      <c r="LCW3" s="213"/>
      <c r="LCX3" s="213"/>
      <c r="LCY3" s="213"/>
      <c r="LCZ3" s="213"/>
      <c r="LDA3" s="213"/>
      <c r="LDB3" s="213"/>
      <c r="LDC3" s="213"/>
      <c r="LDD3" s="213"/>
      <c r="LDE3" s="213"/>
      <c r="LDF3" s="213"/>
      <c r="LDG3" s="213"/>
      <c r="LDH3" s="213"/>
      <c r="LDI3" s="213"/>
      <c r="LDJ3" s="213"/>
      <c r="LDK3" s="213"/>
      <c r="LDL3" s="213"/>
      <c r="LDM3" s="213"/>
      <c r="LDN3" s="213"/>
      <c r="LDO3" s="213"/>
      <c r="LDP3" s="213"/>
      <c r="LDQ3" s="213"/>
      <c r="LDR3" s="213"/>
      <c r="LDS3" s="213"/>
      <c r="LDT3" s="213"/>
      <c r="LDU3" s="213"/>
      <c r="LDV3" s="213"/>
      <c r="LDW3" s="213"/>
      <c r="LDX3" s="213"/>
      <c r="LDY3" s="213"/>
      <c r="LDZ3" s="213"/>
      <c r="LEA3" s="213"/>
      <c r="LEB3" s="213"/>
      <c r="LEC3" s="213"/>
      <c r="LED3" s="213"/>
      <c r="LEE3" s="213"/>
      <c r="LEF3" s="213"/>
      <c r="LEG3" s="213"/>
      <c r="LEH3" s="213"/>
      <c r="LEI3" s="213"/>
      <c r="LEJ3" s="213"/>
      <c r="LEK3" s="213"/>
      <c r="LEL3" s="213"/>
      <c r="LEM3" s="213"/>
      <c r="LEN3" s="213"/>
      <c r="LEO3" s="213"/>
      <c r="LEP3" s="213"/>
      <c r="LEQ3" s="213"/>
      <c r="LER3" s="213"/>
      <c r="LES3" s="213"/>
      <c r="LET3" s="213"/>
      <c r="LEU3" s="213"/>
      <c r="LEV3" s="213"/>
      <c r="LEW3" s="213"/>
      <c r="LEX3" s="213"/>
      <c r="LEY3" s="213"/>
      <c r="LEZ3" s="213"/>
      <c r="LFA3" s="213"/>
      <c r="LFB3" s="213"/>
      <c r="LFC3" s="213"/>
      <c r="LFD3" s="213"/>
      <c r="LFE3" s="213"/>
      <c r="LFF3" s="213"/>
      <c r="LFG3" s="213"/>
      <c r="LFH3" s="213"/>
      <c r="LFI3" s="213"/>
      <c r="LFJ3" s="213"/>
      <c r="LFK3" s="213"/>
      <c r="LFL3" s="213"/>
      <c r="LFM3" s="213"/>
      <c r="LFN3" s="213"/>
      <c r="LFO3" s="213"/>
      <c r="LFP3" s="213"/>
      <c r="LFQ3" s="213"/>
      <c r="LFR3" s="213"/>
      <c r="LFS3" s="213"/>
      <c r="LFT3" s="213"/>
      <c r="LFU3" s="213"/>
      <c r="LFV3" s="213"/>
      <c r="LFW3" s="213"/>
      <c r="LFX3" s="213"/>
      <c r="LFY3" s="213"/>
      <c r="LFZ3" s="213"/>
      <c r="LGA3" s="213"/>
      <c r="LGB3" s="213"/>
      <c r="LGC3" s="213"/>
      <c r="LGD3" s="213"/>
      <c r="LGE3" s="213"/>
      <c r="LGF3" s="213"/>
      <c r="LGG3" s="213"/>
      <c r="LGH3" s="213"/>
      <c r="LGI3" s="213"/>
      <c r="LGJ3" s="213"/>
      <c r="LGK3" s="213"/>
      <c r="LGL3" s="213"/>
      <c r="LGM3" s="213"/>
      <c r="LGN3" s="213"/>
      <c r="LGO3" s="213"/>
      <c r="LGP3" s="213"/>
      <c r="LGQ3" s="213"/>
      <c r="LGR3" s="213"/>
      <c r="LGS3" s="213"/>
      <c r="LGT3" s="213"/>
      <c r="LGU3" s="213"/>
      <c r="LGV3" s="213"/>
      <c r="LGW3" s="213"/>
      <c r="LGX3" s="213"/>
      <c r="LGY3" s="213"/>
      <c r="LGZ3" s="213"/>
      <c r="LHA3" s="213"/>
      <c r="LHB3" s="213"/>
      <c r="LHC3" s="213"/>
      <c r="LHD3" s="213"/>
      <c r="LHE3" s="213"/>
      <c r="LHF3" s="213"/>
      <c r="LHG3" s="213"/>
      <c r="LHH3" s="213"/>
      <c r="LHI3" s="213"/>
      <c r="LHJ3" s="213"/>
      <c r="LHK3" s="213"/>
      <c r="LHL3" s="213"/>
      <c r="LHM3" s="213"/>
      <c r="LHN3" s="213"/>
      <c r="LHO3" s="213"/>
      <c r="LHP3" s="213"/>
      <c r="LHQ3" s="213"/>
      <c r="LHR3" s="213"/>
      <c r="LHS3" s="213"/>
      <c r="LHT3" s="213"/>
      <c r="LHU3" s="213"/>
      <c r="LHV3" s="213"/>
      <c r="LHW3" s="213"/>
      <c r="LHX3" s="213"/>
      <c r="LHY3" s="213"/>
      <c r="LHZ3" s="213"/>
      <c r="LIA3" s="213"/>
      <c r="LIB3" s="213"/>
      <c r="LIC3" s="213"/>
      <c r="LID3" s="213"/>
      <c r="LIE3" s="213"/>
      <c r="LIF3" s="213"/>
      <c r="LIG3" s="213"/>
      <c r="LIH3" s="213"/>
      <c r="LII3" s="213"/>
      <c r="LIJ3" s="213"/>
      <c r="LIK3" s="213"/>
      <c r="LIL3" s="213"/>
      <c r="LIM3" s="213"/>
      <c r="LIN3" s="213"/>
      <c r="LIO3" s="213"/>
      <c r="LIP3" s="213"/>
      <c r="LIQ3" s="213"/>
      <c r="LIR3" s="213"/>
      <c r="LIS3" s="213"/>
      <c r="LIT3" s="213"/>
      <c r="LIU3" s="213"/>
      <c r="LIV3" s="213"/>
      <c r="LIW3" s="213"/>
      <c r="LIX3" s="213"/>
      <c r="LIY3" s="213"/>
      <c r="LIZ3" s="213"/>
      <c r="LJA3" s="213"/>
      <c r="LJB3" s="213"/>
      <c r="LJC3" s="213"/>
      <c r="LJD3" s="213"/>
      <c r="LJE3" s="213"/>
      <c r="LJF3" s="213"/>
      <c r="LJG3" s="213"/>
      <c r="LJH3" s="213"/>
      <c r="LJI3" s="213"/>
      <c r="LJJ3" s="213"/>
      <c r="LJK3" s="213"/>
      <c r="LJL3" s="213"/>
      <c r="LJM3" s="213"/>
      <c r="LJN3" s="213"/>
      <c r="LJO3" s="213"/>
      <c r="LJP3" s="213"/>
      <c r="LJQ3" s="213"/>
      <c r="LJR3" s="213"/>
      <c r="LJS3" s="213"/>
      <c r="LJT3" s="213"/>
      <c r="LJU3" s="213"/>
      <c r="LJV3" s="213"/>
      <c r="LJW3" s="213"/>
      <c r="LJX3" s="213"/>
      <c r="LJY3" s="213"/>
      <c r="LJZ3" s="213"/>
      <c r="LKA3" s="213"/>
      <c r="LKB3" s="213"/>
      <c r="LKC3" s="213"/>
      <c r="LKD3" s="213"/>
      <c r="LKE3" s="213"/>
      <c r="LKF3" s="213"/>
      <c r="LKG3" s="213"/>
      <c r="LKH3" s="213"/>
      <c r="LKI3" s="213"/>
      <c r="LKJ3" s="213"/>
      <c r="LKK3" s="213"/>
      <c r="LKL3" s="213"/>
      <c r="LKM3" s="213"/>
      <c r="LKN3" s="213"/>
      <c r="LKO3" s="213"/>
      <c r="LKP3" s="213"/>
      <c r="LKQ3" s="213"/>
      <c r="LKR3" s="213"/>
      <c r="LKS3" s="213"/>
      <c r="LKT3" s="213"/>
      <c r="LKU3" s="213"/>
      <c r="LKV3" s="213"/>
      <c r="LKW3" s="213"/>
      <c r="LKX3" s="213"/>
      <c r="LKY3" s="213"/>
      <c r="LKZ3" s="213"/>
      <c r="LLA3" s="213"/>
      <c r="LLB3" s="213"/>
      <c r="LLC3" s="213"/>
      <c r="LLD3" s="213"/>
      <c r="LLE3" s="213"/>
      <c r="LLF3" s="213"/>
      <c r="LLG3" s="213"/>
      <c r="LLH3" s="213"/>
      <c r="LLI3" s="213"/>
      <c r="LLJ3" s="213"/>
      <c r="LLK3" s="213"/>
      <c r="LLL3" s="213"/>
      <c r="LLM3" s="213"/>
      <c r="LLN3" s="213"/>
      <c r="LLO3" s="213"/>
      <c r="LLP3" s="213"/>
      <c r="LLQ3" s="213"/>
      <c r="LLR3" s="213"/>
      <c r="LLS3" s="213"/>
      <c r="LLT3" s="213"/>
      <c r="LLU3" s="213"/>
      <c r="LLV3" s="213"/>
      <c r="LLW3" s="213"/>
      <c r="LLX3" s="213"/>
      <c r="LLY3" s="213"/>
      <c r="LLZ3" s="213"/>
      <c r="LMA3" s="213"/>
      <c r="LMB3" s="213"/>
      <c r="LMC3" s="213"/>
      <c r="LMD3" s="213"/>
      <c r="LME3" s="213"/>
      <c r="LMF3" s="213"/>
      <c r="LMG3" s="213"/>
      <c r="LMH3" s="213"/>
      <c r="LMI3" s="213"/>
      <c r="LMJ3" s="213"/>
      <c r="LMK3" s="213"/>
      <c r="LML3" s="213"/>
      <c r="LMM3" s="213"/>
      <c r="LMN3" s="213"/>
      <c r="LMO3" s="213"/>
      <c r="LMP3" s="213"/>
      <c r="LMQ3" s="213"/>
      <c r="LMR3" s="213"/>
      <c r="LMS3" s="213"/>
      <c r="LMT3" s="213"/>
      <c r="LMU3" s="213"/>
      <c r="LMV3" s="213"/>
      <c r="LMW3" s="213"/>
      <c r="LMX3" s="213"/>
      <c r="LMY3" s="213"/>
      <c r="LMZ3" s="213"/>
      <c r="LNA3" s="213"/>
      <c r="LNB3" s="213"/>
      <c r="LNC3" s="213"/>
      <c r="LND3" s="213"/>
      <c r="LNE3" s="213"/>
      <c r="LNF3" s="213"/>
      <c r="LNG3" s="213"/>
      <c r="LNH3" s="213"/>
      <c r="LNI3" s="213"/>
      <c r="LNJ3" s="213"/>
      <c r="LNK3" s="213"/>
      <c r="LNL3" s="213"/>
      <c r="LNM3" s="213"/>
      <c r="LNN3" s="213"/>
      <c r="LNO3" s="213"/>
      <c r="LNP3" s="213"/>
      <c r="LNQ3" s="213"/>
      <c r="LNR3" s="213"/>
      <c r="LNS3" s="213"/>
      <c r="LNT3" s="213"/>
      <c r="LNU3" s="213"/>
      <c r="LNV3" s="213"/>
      <c r="LNW3" s="213"/>
      <c r="LNX3" s="213"/>
      <c r="LNY3" s="213"/>
      <c r="LNZ3" s="213"/>
      <c r="LOA3" s="213"/>
      <c r="LOB3" s="213"/>
      <c r="LOC3" s="213"/>
      <c r="LOD3" s="213"/>
      <c r="LOE3" s="213"/>
      <c r="LOF3" s="213"/>
      <c r="LOG3" s="213"/>
      <c r="LOH3" s="213"/>
      <c r="LOI3" s="213"/>
      <c r="LOJ3" s="213"/>
      <c r="LOK3" s="213"/>
      <c r="LOL3" s="213"/>
      <c r="LOM3" s="213"/>
      <c r="LON3" s="213"/>
      <c r="LOO3" s="213"/>
      <c r="LOP3" s="213"/>
      <c r="LOQ3" s="213"/>
      <c r="LOR3" s="213"/>
      <c r="LOS3" s="213"/>
      <c r="LOT3" s="213"/>
      <c r="LOU3" s="213"/>
      <c r="LOV3" s="213"/>
      <c r="LOW3" s="213"/>
      <c r="LOX3" s="213"/>
      <c r="LOY3" s="213"/>
      <c r="LOZ3" s="213"/>
      <c r="LPA3" s="213"/>
      <c r="LPB3" s="213"/>
      <c r="LPC3" s="213"/>
      <c r="LPD3" s="213"/>
      <c r="LPE3" s="213"/>
      <c r="LPF3" s="213"/>
      <c r="LPG3" s="213"/>
      <c r="LPH3" s="213"/>
      <c r="LPI3" s="213"/>
      <c r="LPJ3" s="213"/>
      <c r="LPK3" s="213"/>
      <c r="LPL3" s="213"/>
      <c r="LPM3" s="213"/>
      <c r="LPN3" s="213"/>
      <c r="LPO3" s="213"/>
      <c r="LPP3" s="213"/>
      <c r="LPQ3" s="213"/>
      <c r="LPR3" s="213"/>
      <c r="LPS3" s="213"/>
      <c r="LPT3" s="213"/>
      <c r="LPU3" s="213"/>
      <c r="LPV3" s="213"/>
      <c r="LPW3" s="213"/>
      <c r="LPX3" s="213"/>
      <c r="LPY3" s="213"/>
      <c r="LPZ3" s="213"/>
      <c r="LQA3" s="213"/>
      <c r="LQB3" s="213"/>
      <c r="LQC3" s="213"/>
      <c r="LQD3" s="213"/>
      <c r="LQE3" s="213"/>
      <c r="LQF3" s="213"/>
      <c r="LQG3" s="213"/>
      <c r="LQH3" s="213"/>
      <c r="LQI3" s="213"/>
      <c r="LQJ3" s="213"/>
      <c r="LQK3" s="213"/>
      <c r="LQL3" s="213"/>
      <c r="LQM3" s="213"/>
      <c r="LQN3" s="213"/>
      <c r="LQO3" s="213"/>
      <c r="LQP3" s="213"/>
      <c r="LQQ3" s="213"/>
      <c r="LQR3" s="213"/>
      <c r="LQS3" s="213"/>
      <c r="LQT3" s="213"/>
      <c r="LQU3" s="213"/>
      <c r="LQV3" s="213"/>
      <c r="LQW3" s="213"/>
      <c r="LQX3" s="213"/>
      <c r="LQY3" s="213"/>
      <c r="LQZ3" s="213"/>
      <c r="LRA3" s="213"/>
      <c r="LRB3" s="213"/>
      <c r="LRC3" s="213"/>
      <c r="LRD3" s="213"/>
      <c r="LRE3" s="213"/>
      <c r="LRF3" s="213"/>
      <c r="LRG3" s="213"/>
      <c r="LRH3" s="213"/>
      <c r="LRI3" s="213"/>
      <c r="LRJ3" s="213"/>
      <c r="LRK3" s="213"/>
      <c r="LRL3" s="213"/>
      <c r="LRM3" s="213"/>
      <c r="LRN3" s="213"/>
      <c r="LRO3" s="213"/>
      <c r="LRP3" s="213"/>
      <c r="LRQ3" s="213"/>
      <c r="LRR3" s="213"/>
      <c r="LRS3" s="213"/>
      <c r="LRT3" s="213"/>
      <c r="LRU3" s="213"/>
      <c r="LRV3" s="213"/>
      <c r="LRW3" s="213"/>
      <c r="LRX3" s="213"/>
      <c r="LRY3" s="213"/>
      <c r="LRZ3" s="213"/>
      <c r="LSA3" s="213"/>
      <c r="LSB3" s="213"/>
      <c r="LSC3" s="213"/>
      <c r="LSD3" s="213"/>
      <c r="LSE3" s="213"/>
      <c r="LSF3" s="213"/>
      <c r="LSG3" s="213"/>
      <c r="LSH3" s="213"/>
      <c r="LSI3" s="213"/>
      <c r="LSJ3" s="213"/>
      <c r="LSK3" s="213"/>
      <c r="LSL3" s="213"/>
      <c r="LSM3" s="213"/>
      <c r="LSN3" s="213"/>
      <c r="LSO3" s="213"/>
      <c r="LSP3" s="213"/>
      <c r="LSQ3" s="213"/>
      <c r="LSR3" s="213"/>
      <c r="LSS3" s="213"/>
      <c r="LST3" s="213"/>
      <c r="LSU3" s="213"/>
      <c r="LSV3" s="213"/>
      <c r="LSW3" s="213"/>
      <c r="LSX3" s="213"/>
      <c r="LSY3" s="213"/>
      <c r="LSZ3" s="213"/>
      <c r="LTA3" s="213"/>
      <c r="LTB3" s="213"/>
      <c r="LTC3" s="213"/>
      <c r="LTD3" s="213"/>
      <c r="LTE3" s="213"/>
      <c r="LTF3" s="213"/>
      <c r="LTG3" s="213"/>
      <c r="LTH3" s="213"/>
      <c r="LTI3" s="213"/>
      <c r="LTJ3" s="213"/>
      <c r="LTK3" s="213"/>
      <c r="LTL3" s="213"/>
      <c r="LTM3" s="213"/>
      <c r="LTN3" s="213"/>
      <c r="LTO3" s="213"/>
      <c r="LTP3" s="213"/>
      <c r="LTQ3" s="213"/>
      <c r="LTR3" s="213"/>
      <c r="LTS3" s="213"/>
      <c r="LTT3" s="213"/>
      <c r="LTU3" s="213"/>
      <c r="LTV3" s="213"/>
      <c r="LTW3" s="213"/>
      <c r="LTX3" s="213"/>
      <c r="LTY3" s="213"/>
      <c r="LTZ3" s="213"/>
      <c r="LUA3" s="213"/>
      <c r="LUB3" s="213"/>
      <c r="LUC3" s="213"/>
      <c r="LUD3" s="213"/>
      <c r="LUE3" s="213"/>
      <c r="LUF3" s="213"/>
      <c r="LUG3" s="213"/>
      <c r="LUH3" s="213"/>
      <c r="LUI3" s="213"/>
      <c r="LUJ3" s="213"/>
      <c r="LUK3" s="213"/>
      <c r="LUL3" s="213"/>
      <c r="LUM3" s="213"/>
      <c r="LUN3" s="213"/>
      <c r="LUO3" s="213"/>
      <c r="LUP3" s="213"/>
      <c r="LUQ3" s="213"/>
      <c r="LUR3" s="213"/>
      <c r="LUS3" s="213"/>
      <c r="LUT3" s="213"/>
      <c r="LUU3" s="213"/>
      <c r="LUV3" s="213"/>
      <c r="LUW3" s="213"/>
      <c r="LUX3" s="213"/>
      <c r="LUY3" s="213"/>
      <c r="LUZ3" s="213"/>
      <c r="LVA3" s="213"/>
      <c r="LVB3" s="213"/>
      <c r="LVC3" s="213"/>
      <c r="LVD3" s="213"/>
      <c r="LVE3" s="213"/>
      <c r="LVF3" s="213"/>
      <c r="LVG3" s="213"/>
      <c r="LVH3" s="213"/>
      <c r="LVI3" s="213"/>
      <c r="LVJ3" s="213"/>
      <c r="LVK3" s="213"/>
      <c r="LVL3" s="213"/>
      <c r="LVM3" s="213"/>
      <c r="LVN3" s="213"/>
      <c r="LVO3" s="213"/>
      <c r="LVP3" s="213"/>
      <c r="LVQ3" s="213"/>
      <c r="LVR3" s="213"/>
      <c r="LVS3" s="213"/>
      <c r="LVT3" s="213"/>
      <c r="LVU3" s="213"/>
      <c r="LVV3" s="213"/>
      <c r="LVW3" s="213"/>
      <c r="LVX3" s="213"/>
      <c r="LVY3" s="213"/>
      <c r="LVZ3" s="213"/>
      <c r="LWA3" s="213"/>
      <c r="LWB3" s="213"/>
      <c r="LWC3" s="213"/>
      <c r="LWD3" s="213"/>
      <c r="LWE3" s="213"/>
      <c r="LWF3" s="213"/>
      <c r="LWG3" s="213"/>
      <c r="LWH3" s="213"/>
      <c r="LWI3" s="213"/>
      <c r="LWJ3" s="213"/>
      <c r="LWK3" s="213"/>
      <c r="LWL3" s="213"/>
      <c r="LWM3" s="213"/>
      <c r="LWN3" s="213"/>
      <c r="LWO3" s="213"/>
      <c r="LWP3" s="213"/>
      <c r="LWQ3" s="213"/>
      <c r="LWR3" s="213"/>
      <c r="LWS3" s="213"/>
      <c r="LWT3" s="213"/>
      <c r="LWU3" s="213"/>
      <c r="LWV3" s="213"/>
      <c r="LWW3" s="213"/>
      <c r="LWX3" s="213"/>
      <c r="LWY3" s="213"/>
      <c r="LWZ3" s="213"/>
      <c r="LXA3" s="213"/>
      <c r="LXB3" s="213"/>
      <c r="LXC3" s="213"/>
      <c r="LXD3" s="213"/>
      <c r="LXE3" s="213"/>
      <c r="LXF3" s="213"/>
      <c r="LXG3" s="213"/>
      <c r="LXH3" s="213"/>
      <c r="LXI3" s="213"/>
      <c r="LXJ3" s="213"/>
      <c r="LXK3" s="213"/>
      <c r="LXL3" s="213"/>
      <c r="LXM3" s="213"/>
      <c r="LXN3" s="213"/>
      <c r="LXO3" s="213"/>
      <c r="LXP3" s="213"/>
      <c r="LXQ3" s="213"/>
      <c r="LXR3" s="213"/>
      <c r="LXS3" s="213"/>
      <c r="LXT3" s="213"/>
      <c r="LXU3" s="213"/>
      <c r="LXV3" s="213"/>
      <c r="LXW3" s="213"/>
      <c r="LXX3" s="213"/>
      <c r="LXY3" s="213"/>
      <c r="LXZ3" s="213"/>
      <c r="LYA3" s="213"/>
      <c r="LYB3" s="213"/>
      <c r="LYC3" s="213"/>
      <c r="LYD3" s="213"/>
      <c r="LYE3" s="213"/>
      <c r="LYF3" s="213"/>
      <c r="LYG3" s="213"/>
      <c r="LYH3" s="213"/>
      <c r="LYI3" s="213"/>
      <c r="LYJ3" s="213"/>
      <c r="LYK3" s="213"/>
      <c r="LYL3" s="213"/>
      <c r="LYM3" s="213"/>
      <c r="LYN3" s="213"/>
      <c r="LYO3" s="213"/>
      <c r="LYP3" s="213"/>
      <c r="LYQ3" s="213"/>
      <c r="LYR3" s="213"/>
      <c r="LYS3" s="213"/>
      <c r="LYT3" s="213"/>
      <c r="LYU3" s="213"/>
      <c r="LYV3" s="213"/>
      <c r="LYW3" s="213"/>
      <c r="LYX3" s="213"/>
      <c r="LYY3" s="213"/>
      <c r="LYZ3" s="213"/>
      <c r="LZA3" s="213"/>
      <c r="LZB3" s="213"/>
      <c r="LZC3" s="213"/>
      <c r="LZD3" s="213"/>
      <c r="LZE3" s="213"/>
      <c r="LZF3" s="213"/>
      <c r="LZG3" s="213"/>
      <c r="LZH3" s="213"/>
      <c r="LZI3" s="213"/>
      <c r="LZJ3" s="213"/>
      <c r="LZK3" s="213"/>
      <c r="LZL3" s="213"/>
      <c r="LZM3" s="213"/>
      <c r="LZN3" s="213"/>
      <c r="LZO3" s="213"/>
      <c r="LZP3" s="213"/>
      <c r="LZQ3" s="213"/>
      <c r="LZR3" s="213"/>
      <c r="LZS3" s="213"/>
      <c r="LZT3" s="213"/>
      <c r="LZU3" s="213"/>
      <c r="LZV3" s="213"/>
      <c r="LZW3" s="213"/>
      <c r="LZX3" s="213"/>
      <c r="LZY3" s="213"/>
      <c r="LZZ3" s="213"/>
      <c r="MAA3" s="213"/>
      <c r="MAB3" s="213"/>
      <c r="MAC3" s="213"/>
      <c r="MAD3" s="213"/>
      <c r="MAE3" s="213"/>
      <c r="MAF3" s="213"/>
      <c r="MAG3" s="213"/>
      <c r="MAH3" s="213"/>
      <c r="MAI3" s="213"/>
      <c r="MAJ3" s="213"/>
      <c r="MAK3" s="213"/>
      <c r="MAL3" s="213"/>
      <c r="MAM3" s="213"/>
      <c r="MAN3" s="213"/>
      <c r="MAO3" s="213"/>
      <c r="MAP3" s="213"/>
      <c r="MAQ3" s="213"/>
      <c r="MAR3" s="213"/>
      <c r="MAS3" s="213"/>
      <c r="MAT3" s="213"/>
      <c r="MAU3" s="213"/>
      <c r="MAV3" s="213"/>
      <c r="MAW3" s="213"/>
      <c r="MAX3" s="213"/>
      <c r="MAY3" s="213"/>
      <c r="MAZ3" s="213"/>
      <c r="MBA3" s="213"/>
      <c r="MBB3" s="213"/>
      <c r="MBC3" s="213"/>
      <c r="MBD3" s="213"/>
      <c r="MBE3" s="213"/>
      <c r="MBF3" s="213"/>
      <c r="MBG3" s="213"/>
      <c r="MBH3" s="213"/>
      <c r="MBI3" s="213"/>
      <c r="MBJ3" s="213"/>
      <c r="MBK3" s="213"/>
      <c r="MBL3" s="213"/>
      <c r="MBM3" s="213"/>
      <c r="MBN3" s="213"/>
      <c r="MBO3" s="213"/>
      <c r="MBP3" s="213"/>
      <c r="MBQ3" s="213"/>
      <c r="MBR3" s="213"/>
      <c r="MBS3" s="213"/>
      <c r="MBT3" s="213"/>
      <c r="MBU3" s="213"/>
      <c r="MBV3" s="213"/>
      <c r="MBW3" s="213"/>
      <c r="MBX3" s="213"/>
      <c r="MBY3" s="213"/>
      <c r="MBZ3" s="213"/>
      <c r="MCA3" s="213"/>
      <c r="MCB3" s="213"/>
      <c r="MCC3" s="213"/>
      <c r="MCD3" s="213"/>
      <c r="MCE3" s="213"/>
      <c r="MCF3" s="213"/>
      <c r="MCG3" s="213"/>
      <c r="MCH3" s="213"/>
      <c r="MCI3" s="213"/>
      <c r="MCJ3" s="213"/>
      <c r="MCK3" s="213"/>
      <c r="MCL3" s="213"/>
      <c r="MCM3" s="213"/>
      <c r="MCN3" s="213"/>
      <c r="MCO3" s="213"/>
      <c r="MCP3" s="213"/>
      <c r="MCQ3" s="213"/>
      <c r="MCR3" s="213"/>
      <c r="MCS3" s="213"/>
      <c r="MCT3" s="213"/>
      <c r="MCU3" s="213"/>
      <c r="MCV3" s="213"/>
      <c r="MCW3" s="213"/>
      <c r="MCX3" s="213"/>
      <c r="MCY3" s="213"/>
      <c r="MCZ3" s="213"/>
      <c r="MDA3" s="213"/>
      <c r="MDB3" s="213"/>
      <c r="MDC3" s="213"/>
      <c r="MDD3" s="213"/>
      <c r="MDE3" s="213"/>
      <c r="MDF3" s="213"/>
      <c r="MDG3" s="213"/>
      <c r="MDH3" s="213"/>
      <c r="MDI3" s="213"/>
      <c r="MDJ3" s="213"/>
      <c r="MDK3" s="213"/>
      <c r="MDL3" s="213"/>
      <c r="MDM3" s="213"/>
      <c r="MDN3" s="213"/>
      <c r="MDO3" s="213"/>
      <c r="MDP3" s="213"/>
      <c r="MDQ3" s="213"/>
      <c r="MDR3" s="213"/>
      <c r="MDS3" s="213"/>
      <c r="MDT3" s="213"/>
      <c r="MDU3" s="213"/>
      <c r="MDV3" s="213"/>
      <c r="MDW3" s="213"/>
      <c r="MDX3" s="213"/>
      <c r="MDY3" s="213"/>
      <c r="MDZ3" s="213"/>
      <c r="MEA3" s="213"/>
      <c r="MEB3" s="213"/>
      <c r="MEC3" s="213"/>
      <c r="MED3" s="213"/>
      <c r="MEE3" s="213"/>
      <c r="MEF3" s="213"/>
      <c r="MEG3" s="213"/>
      <c r="MEH3" s="213"/>
      <c r="MEI3" s="213"/>
      <c r="MEJ3" s="213"/>
      <c r="MEK3" s="213"/>
      <c r="MEL3" s="213"/>
      <c r="MEM3" s="213"/>
      <c r="MEN3" s="213"/>
      <c r="MEO3" s="213"/>
      <c r="MEP3" s="213"/>
      <c r="MEQ3" s="213"/>
      <c r="MER3" s="213"/>
      <c r="MES3" s="213"/>
      <c r="MET3" s="213"/>
      <c r="MEU3" s="213"/>
      <c r="MEV3" s="213"/>
      <c r="MEW3" s="213"/>
      <c r="MEX3" s="213"/>
      <c r="MEY3" s="213"/>
      <c r="MEZ3" s="213"/>
      <c r="MFA3" s="213"/>
      <c r="MFB3" s="213"/>
      <c r="MFC3" s="213"/>
      <c r="MFD3" s="213"/>
      <c r="MFE3" s="213"/>
      <c r="MFF3" s="213"/>
      <c r="MFG3" s="213"/>
      <c r="MFH3" s="213"/>
      <c r="MFI3" s="213"/>
      <c r="MFJ3" s="213"/>
      <c r="MFK3" s="213"/>
      <c r="MFL3" s="213"/>
      <c r="MFM3" s="213"/>
      <c r="MFN3" s="213"/>
      <c r="MFO3" s="213"/>
      <c r="MFP3" s="213"/>
      <c r="MFQ3" s="213"/>
      <c r="MFR3" s="213"/>
      <c r="MFS3" s="213"/>
      <c r="MFT3" s="213"/>
      <c r="MFU3" s="213"/>
      <c r="MFV3" s="213"/>
      <c r="MFW3" s="213"/>
      <c r="MFX3" s="213"/>
      <c r="MFY3" s="213"/>
      <c r="MFZ3" s="213"/>
      <c r="MGA3" s="213"/>
      <c r="MGB3" s="213"/>
      <c r="MGC3" s="213"/>
      <c r="MGD3" s="213"/>
      <c r="MGE3" s="213"/>
      <c r="MGF3" s="213"/>
      <c r="MGG3" s="213"/>
      <c r="MGH3" s="213"/>
      <c r="MGI3" s="213"/>
      <c r="MGJ3" s="213"/>
      <c r="MGK3" s="213"/>
      <c r="MGL3" s="213"/>
      <c r="MGM3" s="213"/>
      <c r="MGN3" s="213"/>
      <c r="MGO3" s="213"/>
      <c r="MGP3" s="213"/>
      <c r="MGQ3" s="213"/>
      <c r="MGR3" s="213"/>
      <c r="MGS3" s="213"/>
      <c r="MGT3" s="213"/>
      <c r="MGU3" s="213"/>
      <c r="MGV3" s="213"/>
      <c r="MGW3" s="213"/>
      <c r="MGX3" s="213"/>
      <c r="MGY3" s="213"/>
      <c r="MGZ3" s="213"/>
      <c r="MHA3" s="213"/>
      <c r="MHB3" s="213"/>
      <c r="MHC3" s="213"/>
      <c r="MHD3" s="213"/>
      <c r="MHE3" s="213"/>
      <c r="MHF3" s="213"/>
      <c r="MHG3" s="213"/>
      <c r="MHH3" s="213"/>
      <c r="MHI3" s="213"/>
      <c r="MHJ3" s="213"/>
      <c r="MHK3" s="213"/>
      <c r="MHL3" s="213"/>
      <c r="MHM3" s="213"/>
      <c r="MHN3" s="213"/>
      <c r="MHO3" s="213"/>
      <c r="MHP3" s="213"/>
      <c r="MHQ3" s="213"/>
      <c r="MHR3" s="213"/>
      <c r="MHS3" s="213"/>
      <c r="MHT3" s="213"/>
      <c r="MHU3" s="213"/>
      <c r="MHV3" s="213"/>
      <c r="MHW3" s="213"/>
      <c r="MHX3" s="213"/>
      <c r="MHY3" s="213"/>
      <c r="MHZ3" s="213"/>
      <c r="MIA3" s="213"/>
      <c r="MIB3" s="213"/>
      <c r="MIC3" s="213"/>
      <c r="MID3" s="213"/>
      <c r="MIE3" s="213"/>
      <c r="MIF3" s="213"/>
      <c r="MIG3" s="213"/>
      <c r="MIH3" s="213"/>
      <c r="MII3" s="213"/>
      <c r="MIJ3" s="213"/>
      <c r="MIK3" s="213"/>
      <c r="MIL3" s="213"/>
      <c r="MIM3" s="213"/>
      <c r="MIN3" s="213"/>
      <c r="MIO3" s="213"/>
      <c r="MIP3" s="213"/>
      <c r="MIQ3" s="213"/>
      <c r="MIR3" s="213"/>
      <c r="MIS3" s="213"/>
      <c r="MIT3" s="213"/>
      <c r="MIU3" s="213"/>
      <c r="MIV3" s="213"/>
      <c r="MIW3" s="213"/>
      <c r="MIX3" s="213"/>
      <c r="MIY3" s="213"/>
      <c r="MIZ3" s="213"/>
      <c r="MJA3" s="213"/>
      <c r="MJB3" s="213"/>
      <c r="MJC3" s="213"/>
      <c r="MJD3" s="213"/>
      <c r="MJE3" s="213"/>
      <c r="MJF3" s="213"/>
      <c r="MJG3" s="213"/>
      <c r="MJH3" s="213"/>
      <c r="MJI3" s="213"/>
      <c r="MJJ3" s="213"/>
      <c r="MJK3" s="213"/>
      <c r="MJL3" s="213"/>
      <c r="MJM3" s="213"/>
      <c r="MJN3" s="213"/>
      <c r="MJO3" s="213"/>
      <c r="MJP3" s="213"/>
      <c r="MJQ3" s="213"/>
      <c r="MJR3" s="213"/>
      <c r="MJS3" s="213"/>
      <c r="MJT3" s="213"/>
      <c r="MJU3" s="213"/>
      <c r="MJV3" s="213"/>
      <c r="MJW3" s="213"/>
      <c r="MJX3" s="213"/>
      <c r="MJY3" s="213"/>
      <c r="MJZ3" s="213"/>
      <c r="MKA3" s="213"/>
      <c r="MKB3" s="213"/>
      <c r="MKC3" s="213"/>
      <c r="MKD3" s="213"/>
      <c r="MKE3" s="213"/>
      <c r="MKF3" s="213"/>
      <c r="MKG3" s="213"/>
      <c r="MKH3" s="213"/>
      <c r="MKI3" s="213"/>
      <c r="MKJ3" s="213"/>
      <c r="MKK3" s="213"/>
      <c r="MKL3" s="213"/>
      <c r="MKM3" s="213"/>
      <c r="MKN3" s="213"/>
      <c r="MKO3" s="213"/>
      <c r="MKP3" s="213"/>
      <c r="MKQ3" s="213"/>
      <c r="MKR3" s="213"/>
      <c r="MKS3" s="213"/>
      <c r="MKT3" s="213"/>
      <c r="MKU3" s="213"/>
      <c r="MKV3" s="213"/>
      <c r="MKW3" s="213"/>
      <c r="MKX3" s="213"/>
      <c r="MKY3" s="213"/>
      <c r="MKZ3" s="213"/>
      <c r="MLA3" s="213"/>
      <c r="MLB3" s="213"/>
      <c r="MLC3" s="213"/>
      <c r="MLD3" s="213"/>
      <c r="MLE3" s="213"/>
      <c r="MLF3" s="213"/>
      <c r="MLG3" s="213"/>
      <c r="MLH3" s="213"/>
      <c r="MLI3" s="213"/>
      <c r="MLJ3" s="213"/>
      <c r="MLK3" s="213"/>
      <c r="MLL3" s="213"/>
      <c r="MLM3" s="213"/>
      <c r="MLN3" s="213"/>
      <c r="MLO3" s="213"/>
      <c r="MLP3" s="213"/>
      <c r="MLQ3" s="213"/>
      <c r="MLR3" s="213"/>
      <c r="MLS3" s="213"/>
      <c r="MLT3" s="213"/>
      <c r="MLU3" s="213"/>
      <c r="MLV3" s="213"/>
      <c r="MLW3" s="213"/>
      <c r="MLX3" s="213"/>
      <c r="MLY3" s="213"/>
      <c r="MLZ3" s="213"/>
      <c r="MMA3" s="213"/>
      <c r="MMB3" s="213"/>
      <c r="MMC3" s="213"/>
      <c r="MMD3" s="213"/>
      <c r="MME3" s="213"/>
      <c r="MMF3" s="213"/>
      <c r="MMG3" s="213"/>
      <c r="MMH3" s="213"/>
      <c r="MMI3" s="213"/>
      <c r="MMJ3" s="213"/>
      <c r="MMK3" s="213"/>
      <c r="MML3" s="213"/>
      <c r="MMM3" s="213"/>
      <c r="MMN3" s="213"/>
      <c r="MMO3" s="213"/>
      <c r="MMP3" s="213"/>
      <c r="MMQ3" s="213"/>
      <c r="MMR3" s="213"/>
      <c r="MMS3" s="213"/>
      <c r="MMT3" s="213"/>
      <c r="MMU3" s="213"/>
      <c r="MMV3" s="213"/>
      <c r="MMW3" s="213"/>
      <c r="MMX3" s="213"/>
      <c r="MMY3" s="213"/>
      <c r="MMZ3" s="213"/>
      <c r="MNA3" s="213"/>
      <c r="MNB3" s="213"/>
      <c r="MNC3" s="213"/>
      <c r="MND3" s="213"/>
      <c r="MNE3" s="213"/>
      <c r="MNF3" s="213"/>
      <c r="MNG3" s="213"/>
      <c r="MNH3" s="213"/>
      <c r="MNI3" s="213"/>
      <c r="MNJ3" s="213"/>
      <c r="MNK3" s="213"/>
      <c r="MNL3" s="213"/>
      <c r="MNM3" s="213"/>
      <c r="MNN3" s="213"/>
      <c r="MNO3" s="213"/>
      <c r="MNP3" s="213"/>
      <c r="MNQ3" s="213"/>
      <c r="MNR3" s="213"/>
      <c r="MNS3" s="213"/>
      <c r="MNT3" s="213"/>
      <c r="MNU3" s="213"/>
      <c r="MNV3" s="213"/>
      <c r="MNW3" s="213"/>
      <c r="MNX3" s="213"/>
      <c r="MNY3" s="213"/>
      <c r="MNZ3" s="213"/>
      <c r="MOA3" s="213"/>
      <c r="MOB3" s="213"/>
      <c r="MOC3" s="213"/>
      <c r="MOD3" s="213"/>
      <c r="MOE3" s="213"/>
      <c r="MOF3" s="213"/>
      <c r="MOG3" s="213"/>
      <c r="MOH3" s="213"/>
      <c r="MOI3" s="213"/>
      <c r="MOJ3" s="213"/>
      <c r="MOK3" s="213"/>
      <c r="MOL3" s="213"/>
      <c r="MOM3" s="213"/>
      <c r="MON3" s="213"/>
      <c r="MOO3" s="213"/>
      <c r="MOP3" s="213"/>
      <c r="MOQ3" s="213"/>
      <c r="MOR3" s="213"/>
      <c r="MOS3" s="213"/>
      <c r="MOT3" s="213"/>
      <c r="MOU3" s="213"/>
      <c r="MOV3" s="213"/>
      <c r="MOW3" s="213"/>
      <c r="MOX3" s="213"/>
      <c r="MOY3" s="213"/>
      <c r="MOZ3" s="213"/>
      <c r="MPA3" s="213"/>
      <c r="MPB3" s="213"/>
      <c r="MPC3" s="213"/>
      <c r="MPD3" s="213"/>
      <c r="MPE3" s="213"/>
      <c r="MPF3" s="213"/>
      <c r="MPG3" s="213"/>
      <c r="MPH3" s="213"/>
      <c r="MPI3" s="213"/>
      <c r="MPJ3" s="213"/>
      <c r="MPK3" s="213"/>
      <c r="MPL3" s="213"/>
      <c r="MPM3" s="213"/>
      <c r="MPN3" s="213"/>
      <c r="MPO3" s="213"/>
      <c r="MPP3" s="213"/>
      <c r="MPQ3" s="213"/>
      <c r="MPR3" s="213"/>
      <c r="MPS3" s="213"/>
      <c r="MPT3" s="213"/>
      <c r="MPU3" s="213"/>
      <c r="MPV3" s="213"/>
      <c r="MPW3" s="213"/>
      <c r="MPX3" s="213"/>
      <c r="MPY3" s="213"/>
      <c r="MPZ3" s="213"/>
      <c r="MQA3" s="213"/>
      <c r="MQB3" s="213"/>
      <c r="MQC3" s="213"/>
      <c r="MQD3" s="213"/>
      <c r="MQE3" s="213"/>
      <c r="MQF3" s="213"/>
      <c r="MQG3" s="213"/>
      <c r="MQH3" s="213"/>
      <c r="MQI3" s="213"/>
      <c r="MQJ3" s="213"/>
      <c r="MQK3" s="213"/>
      <c r="MQL3" s="213"/>
      <c r="MQM3" s="213"/>
      <c r="MQN3" s="213"/>
      <c r="MQO3" s="213"/>
      <c r="MQP3" s="213"/>
      <c r="MQQ3" s="213"/>
      <c r="MQR3" s="213"/>
      <c r="MQS3" s="213"/>
      <c r="MQT3" s="213"/>
      <c r="MQU3" s="213"/>
      <c r="MQV3" s="213"/>
      <c r="MQW3" s="213"/>
      <c r="MQX3" s="213"/>
      <c r="MQY3" s="213"/>
      <c r="MQZ3" s="213"/>
      <c r="MRA3" s="213"/>
      <c r="MRB3" s="213"/>
      <c r="MRC3" s="213"/>
      <c r="MRD3" s="213"/>
      <c r="MRE3" s="213"/>
      <c r="MRF3" s="213"/>
      <c r="MRG3" s="213"/>
      <c r="MRH3" s="213"/>
      <c r="MRI3" s="213"/>
      <c r="MRJ3" s="213"/>
      <c r="MRK3" s="213"/>
      <c r="MRL3" s="213"/>
      <c r="MRM3" s="213"/>
      <c r="MRN3" s="213"/>
      <c r="MRO3" s="213"/>
      <c r="MRP3" s="213"/>
      <c r="MRQ3" s="213"/>
      <c r="MRR3" s="213"/>
      <c r="MRS3" s="213"/>
      <c r="MRT3" s="213"/>
      <c r="MRU3" s="213"/>
      <c r="MRV3" s="213"/>
      <c r="MRW3" s="213"/>
      <c r="MRX3" s="213"/>
      <c r="MRY3" s="213"/>
      <c r="MRZ3" s="213"/>
      <c r="MSA3" s="213"/>
      <c r="MSB3" s="213"/>
      <c r="MSC3" s="213"/>
      <c r="MSD3" s="213"/>
      <c r="MSE3" s="213"/>
      <c r="MSF3" s="213"/>
      <c r="MSG3" s="213"/>
      <c r="MSH3" s="213"/>
      <c r="MSI3" s="213"/>
      <c r="MSJ3" s="213"/>
      <c r="MSK3" s="213"/>
      <c r="MSL3" s="213"/>
      <c r="MSM3" s="213"/>
      <c r="MSN3" s="213"/>
      <c r="MSO3" s="213"/>
      <c r="MSP3" s="213"/>
      <c r="MSQ3" s="213"/>
      <c r="MSR3" s="213"/>
      <c r="MSS3" s="213"/>
      <c r="MST3" s="213"/>
      <c r="MSU3" s="213"/>
      <c r="MSV3" s="213"/>
      <c r="MSW3" s="213"/>
      <c r="MSX3" s="213"/>
      <c r="MSY3" s="213"/>
      <c r="MSZ3" s="213"/>
      <c r="MTA3" s="213"/>
      <c r="MTB3" s="213"/>
      <c r="MTC3" s="213"/>
      <c r="MTD3" s="213"/>
      <c r="MTE3" s="213"/>
      <c r="MTF3" s="213"/>
      <c r="MTG3" s="213"/>
      <c r="MTH3" s="213"/>
      <c r="MTI3" s="213"/>
      <c r="MTJ3" s="213"/>
      <c r="MTK3" s="213"/>
      <c r="MTL3" s="213"/>
      <c r="MTM3" s="213"/>
      <c r="MTN3" s="213"/>
      <c r="MTO3" s="213"/>
      <c r="MTP3" s="213"/>
      <c r="MTQ3" s="213"/>
      <c r="MTR3" s="213"/>
      <c r="MTS3" s="213"/>
      <c r="MTT3" s="213"/>
      <c r="MTU3" s="213"/>
      <c r="MTV3" s="213"/>
      <c r="MTW3" s="213"/>
      <c r="MTX3" s="213"/>
      <c r="MTY3" s="213"/>
      <c r="MTZ3" s="213"/>
      <c r="MUA3" s="213"/>
      <c r="MUB3" s="213"/>
      <c r="MUC3" s="213"/>
      <c r="MUD3" s="213"/>
      <c r="MUE3" s="213"/>
      <c r="MUF3" s="213"/>
      <c r="MUG3" s="213"/>
      <c r="MUH3" s="213"/>
      <c r="MUI3" s="213"/>
      <c r="MUJ3" s="213"/>
      <c r="MUK3" s="213"/>
      <c r="MUL3" s="213"/>
      <c r="MUM3" s="213"/>
      <c r="MUN3" s="213"/>
      <c r="MUO3" s="213"/>
      <c r="MUP3" s="213"/>
      <c r="MUQ3" s="213"/>
      <c r="MUR3" s="213"/>
      <c r="MUS3" s="213"/>
      <c r="MUT3" s="213"/>
      <c r="MUU3" s="213"/>
      <c r="MUV3" s="213"/>
      <c r="MUW3" s="213"/>
      <c r="MUX3" s="213"/>
      <c r="MUY3" s="213"/>
      <c r="MUZ3" s="213"/>
      <c r="MVA3" s="213"/>
      <c r="MVB3" s="213"/>
      <c r="MVC3" s="213"/>
      <c r="MVD3" s="213"/>
      <c r="MVE3" s="213"/>
      <c r="MVF3" s="213"/>
      <c r="MVG3" s="213"/>
      <c r="MVH3" s="213"/>
      <c r="MVI3" s="213"/>
      <c r="MVJ3" s="213"/>
      <c r="MVK3" s="213"/>
      <c r="MVL3" s="213"/>
      <c r="MVM3" s="213"/>
      <c r="MVN3" s="213"/>
      <c r="MVO3" s="213"/>
      <c r="MVP3" s="213"/>
      <c r="MVQ3" s="213"/>
      <c r="MVR3" s="213"/>
      <c r="MVS3" s="213"/>
      <c r="MVT3" s="213"/>
      <c r="MVU3" s="213"/>
      <c r="MVV3" s="213"/>
      <c r="MVW3" s="213"/>
      <c r="MVX3" s="213"/>
      <c r="MVY3" s="213"/>
      <c r="MVZ3" s="213"/>
      <c r="MWA3" s="213"/>
      <c r="MWB3" s="213"/>
      <c r="MWC3" s="213"/>
      <c r="MWD3" s="213"/>
      <c r="MWE3" s="213"/>
      <c r="MWF3" s="213"/>
      <c r="MWG3" s="213"/>
      <c r="MWH3" s="213"/>
      <c r="MWI3" s="213"/>
      <c r="MWJ3" s="213"/>
      <c r="MWK3" s="213"/>
      <c r="MWL3" s="213"/>
      <c r="MWM3" s="213"/>
      <c r="MWN3" s="213"/>
      <c r="MWO3" s="213"/>
      <c r="MWP3" s="213"/>
      <c r="MWQ3" s="213"/>
      <c r="MWR3" s="213"/>
      <c r="MWS3" s="213"/>
      <c r="MWT3" s="213"/>
      <c r="MWU3" s="213"/>
      <c r="MWV3" s="213"/>
      <c r="MWW3" s="213"/>
      <c r="MWX3" s="213"/>
      <c r="MWY3" s="213"/>
      <c r="MWZ3" s="213"/>
      <c r="MXA3" s="213"/>
      <c r="MXB3" s="213"/>
      <c r="MXC3" s="213"/>
      <c r="MXD3" s="213"/>
      <c r="MXE3" s="213"/>
      <c r="MXF3" s="213"/>
      <c r="MXG3" s="213"/>
      <c r="MXH3" s="213"/>
      <c r="MXI3" s="213"/>
      <c r="MXJ3" s="213"/>
      <c r="MXK3" s="213"/>
      <c r="MXL3" s="213"/>
      <c r="MXM3" s="213"/>
      <c r="MXN3" s="213"/>
      <c r="MXO3" s="213"/>
      <c r="MXP3" s="213"/>
      <c r="MXQ3" s="213"/>
      <c r="MXR3" s="213"/>
      <c r="MXS3" s="213"/>
      <c r="MXT3" s="213"/>
      <c r="MXU3" s="213"/>
      <c r="MXV3" s="213"/>
      <c r="MXW3" s="213"/>
      <c r="MXX3" s="213"/>
      <c r="MXY3" s="213"/>
      <c r="MXZ3" s="213"/>
      <c r="MYA3" s="213"/>
      <c r="MYB3" s="213"/>
      <c r="MYC3" s="213"/>
      <c r="MYD3" s="213"/>
      <c r="MYE3" s="213"/>
      <c r="MYF3" s="213"/>
      <c r="MYG3" s="213"/>
      <c r="MYH3" s="213"/>
      <c r="MYI3" s="213"/>
      <c r="MYJ3" s="213"/>
      <c r="MYK3" s="213"/>
      <c r="MYL3" s="213"/>
      <c r="MYM3" s="213"/>
      <c r="MYN3" s="213"/>
      <c r="MYO3" s="213"/>
      <c r="MYP3" s="213"/>
      <c r="MYQ3" s="213"/>
      <c r="MYR3" s="213"/>
      <c r="MYS3" s="213"/>
      <c r="MYT3" s="213"/>
      <c r="MYU3" s="213"/>
      <c r="MYV3" s="213"/>
      <c r="MYW3" s="213"/>
      <c r="MYX3" s="213"/>
      <c r="MYY3" s="213"/>
      <c r="MYZ3" s="213"/>
      <c r="MZA3" s="213"/>
      <c r="MZB3" s="213"/>
      <c r="MZC3" s="213"/>
      <c r="MZD3" s="213"/>
      <c r="MZE3" s="213"/>
      <c r="MZF3" s="213"/>
      <c r="MZG3" s="213"/>
      <c r="MZH3" s="213"/>
      <c r="MZI3" s="213"/>
      <c r="MZJ3" s="213"/>
      <c r="MZK3" s="213"/>
      <c r="MZL3" s="213"/>
      <c r="MZM3" s="213"/>
      <c r="MZN3" s="213"/>
      <c r="MZO3" s="213"/>
      <c r="MZP3" s="213"/>
      <c r="MZQ3" s="213"/>
      <c r="MZR3" s="213"/>
      <c r="MZS3" s="213"/>
      <c r="MZT3" s="213"/>
      <c r="MZU3" s="213"/>
      <c r="MZV3" s="213"/>
      <c r="MZW3" s="213"/>
      <c r="MZX3" s="213"/>
      <c r="MZY3" s="213"/>
      <c r="MZZ3" s="213"/>
      <c r="NAA3" s="213"/>
      <c r="NAB3" s="213"/>
      <c r="NAC3" s="213"/>
      <c r="NAD3" s="213"/>
      <c r="NAE3" s="213"/>
      <c r="NAF3" s="213"/>
      <c r="NAG3" s="213"/>
      <c r="NAH3" s="213"/>
      <c r="NAI3" s="213"/>
      <c r="NAJ3" s="213"/>
      <c r="NAK3" s="213"/>
      <c r="NAL3" s="213"/>
      <c r="NAM3" s="213"/>
      <c r="NAN3" s="213"/>
      <c r="NAO3" s="213"/>
      <c r="NAP3" s="213"/>
      <c r="NAQ3" s="213"/>
      <c r="NAR3" s="213"/>
      <c r="NAS3" s="213"/>
      <c r="NAT3" s="213"/>
      <c r="NAU3" s="213"/>
      <c r="NAV3" s="213"/>
      <c r="NAW3" s="213"/>
      <c r="NAX3" s="213"/>
      <c r="NAY3" s="213"/>
      <c r="NAZ3" s="213"/>
      <c r="NBA3" s="213"/>
      <c r="NBB3" s="213"/>
      <c r="NBC3" s="213"/>
      <c r="NBD3" s="213"/>
      <c r="NBE3" s="213"/>
      <c r="NBF3" s="213"/>
      <c r="NBG3" s="213"/>
      <c r="NBH3" s="213"/>
      <c r="NBI3" s="213"/>
      <c r="NBJ3" s="213"/>
      <c r="NBK3" s="213"/>
      <c r="NBL3" s="213"/>
      <c r="NBM3" s="213"/>
      <c r="NBN3" s="213"/>
      <c r="NBO3" s="213"/>
      <c r="NBP3" s="213"/>
      <c r="NBQ3" s="213"/>
      <c r="NBR3" s="213"/>
      <c r="NBS3" s="213"/>
      <c r="NBT3" s="213"/>
      <c r="NBU3" s="213"/>
      <c r="NBV3" s="213"/>
      <c r="NBW3" s="213"/>
      <c r="NBX3" s="213"/>
      <c r="NBY3" s="213"/>
      <c r="NBZ3" s="213"/>
      <c r="NCA3" s="213"/>
      <c r="NCB3" s="213"/>
      <c r="NCC3" s="213"/>
      <c r="NCD3" s="213"/>
      <c r="NCE3" s="213"/>
      <c r="NCF3" s="213"/>
      <c r="NCG3" s="213"/>
      <c r="NCH3" s="213"/>
      <c r="NCI3" s="213"/>
      <c r="NCJ3" s="213"/>
      <c r="NCK3" s="213"/>
      <c r="NCL3" s="213"/>
      <c r="NCM3" s="213"/>
      <c r="NCN3" s="213"/>
      <c r="NCO3" s="213"/>
      <c r="NCP3" s="213"/>
      <c r="NCQ3" s="213"/>
      <c r="NCR3" s="213"/>
      <c r="NCS3" s="213"/>
      <c r="NCT3" s="213"/>
      <c r="NCU3" s="213"/>
      <c r="NCV3" s="213"/>
      <c r="NCW3" s="213"/>
      <c r="NCX3" s="213"/>
      <c r="NCY3" s="213"/>
      <c r="NCZ3" s="213"/>
      <c r="NDA3" s="213"/>
      <c r="NDB3" s="213"/>
      <c r="NDC3" s="213"/>
      <c r="NDD3" s="213"/>
      <c r="NDE3" s="213"/>
      <c r="NDF3" s="213"/>
      <c r="NDG3" s="213"/>
      <c r="NDH3" s="213"/>
      <c r="NDI3" s="213"/>
      <c r="NDJ3" s="213"/>
      <c r="NDK3" s="213"/>
      <c r="NDL3" s="213"/>
      <c r="NDM3" s="213"/>
      <c r="NDN3" s="213"/>
      <c r="NDO3" s="213"/>
      <c r="NDP3" s="213"/>
      <c r="NDQ3" s="213"/>
      <c r="NDR3" s="213"/>
      <c r="NDS3" s="213"/>
      <c r="NDT3" s="213"/>
      <c r="NDU3" s="213"/>
      <c r="NDV3" s="213"/>
      <c r="NDW3" s="213"/>
      <c r="NDX3" s="213"/>
      <c r="NDY3" s="213"/>
      <c r="NDZ3" s="213"/>
      <c r="NEA3" s="213"/>
      <c r="NEB3" s="213"/>
      <c r="NEC3" s="213"/>
      <c r="NED3" s="213"/>
      <c r="NEE3" s="213"/>
      <c r="NEF3" s="213"/>
      <c r="NEG3" s="213"/>
      <c r="NEH3" s="213"/>
      <c r="NEI3" s="213"/>
      <c r="NEJ3" s="213"/>
      <c r="NEK3" s="213"/>
      <c r="NEL3" s="213"/>
      <c r="NEM3" s="213"/>
      <c r="NEN3" s="213"/>
      <c r="NEO3" s="213"/>
      <c r="NEP3" s="213"/>
      <c r="NEQ3" s="213"/>
      <c r="NER3" s="213"/>
      <c r="NES3" s="213"/>
      <c r="NET3" s="213"/>
      <c r="NEU3" s="213"/>
      <c r="NEV3" s="213"/>
      <c r="NEW3" s="213"/>
      <c r="NEX3" s="213"/>
      <c r="NEY3" s="213"/>
      <c r="NEZ3" s="213"/>
      <c r="NFA3" s="213"/>
      <c r="NFB3" s="213"/>
      <c r="NFC3" s="213"/>
      <c r="NFD3" s="213"/>
      <c r="NFE3" s="213"/>
      <c r="NFF3" s="213"/>
      <c r="NFG3" s="213"/>
      <c r="NFH3" s="213"/>
      <c r="NFI3" s="213"/>
      <c r="NFJ3" s="213"/>
      <c r="NFK3" s="213"/>
      <c r="NFL3" s="213"/>
      <c r="NFM3" s="213"/>
      <c r="NFN3" s="213"/>
      <c r="NFO3" s="213"/>
      <c r="NFP3" s="213"/>
      <c r="NFQ3" s="213"/>
      <c r="NFR3" s="213"/>
      <c r="NFS3" s="213"/>
      <c r="NFT3" s="213"/>
      <c r="NFU3" s="213"/>
      <c r="NFV3" s="213"/>
      <c r="NFW3" s="213"/>
      <c r="NFX3" s="213"/>
      <c r="NFY3" s="213"/>
      <c r="NFZ3" s="213"/>
      <c r="NGA3" s="213"/>
      <c r="NGB3" s="213"/>
      <c r="NGC3" s="213"/>
      <c r="NGD3" s="213"/>
      <c r="NGE3" s="213"/>
      <c r="NGF3" s="213"/>
      <c r="NGG3" s="213"/>
      <c r="NGH3" s="213"/>
      <c r="NGI3" s="213"/>
      <c r="NGJ3" s="213"/>
      <c r="NGK3" s="213"/>
      <c r="NGL3" s="213"/>
      <c r="NGM3" s="213"/>
      <c r="NGN3" s="213"/>
      <c r="NGO3" s="213"/>
      <c r="NGP3" s="213"/>
      <c r="NGQ3" s="213"/>
      <c r="NGR3" s="213"/>
      <c r="NGS3" s="213"/>
      <c r="NGT3" s="213"/>
      <c r="NGU3" s="213"/>
      <c r="NGV3" s="213"/>
      <c r="NGW3" s="213"/>
      <c r="NGX3" s="213"/>
      <c r="NGY3" s="213"/>
      <c r="NGZ3" s="213"/>
      <c r="NHA3" s="213"/>
      <c r="NHB3" s="213"/>
      <c r="NHC3" s="213"/>
      <c r="NHD3" s="213"/>
      <c r="NHE3" s="213"/>
      <c r="NHF3" s="213"/>
      <c r="NHG3" s="213"/>
      <c r="NHH3" s="213"/>
      <c r="NHI3" s="213"/>
      <c r="NHJ3" s="213"/>
      <c r="NHK3" s="213"/>
      <c r="NHL3" s="213"/>
      <c r="NHM3" s="213"/>
      <c r="NHN3" s="213"/>
      <c r="NHO3" s="213"/>
      <c r="NHP3" s="213"/>
      <c r="NHQ3" s="213"/>
      <c r="NHR3" s="213"/>
      <c r="NHS3" s="213"/>
      <c r="NHT3" s="213"/>
      <c r="NHU3" s="213"/>
      <c r="NHV3" s="213"/>
      <c r="NHW3" s="213"/>
      <c r="NHX3" s="213"/>
      <c r="NHY3" s="213"/>
      <c r="NHZ3" s="213"/>
      <c r="NIA3" s="213"/>
      <c r="NIB3" s="213"/>
      <c r="NIC3" s="213"/>
      <c r="NID3" s="213"/>
      <c r="NIE3" s="213"/>
      <c r="NIF3" s="213"/>
      <c r="NIG3" s="213"/>
      <c r="NIH3" s="213"/>
      <c r="NII3" s="213"/>
      <c r="NIJ3" s="213"/>
      <c r="NIK3" s="213"/>
      <c r="NIL3" s="213"/>
      <c r="NIM3" s="213"/>
      <c r="NIN3" s="213"/>
      <c r="NIO3" s="213"/>
      <c r="NIP3" s="213"/>
      <c r="NIQ3" s="213"/>
      <c r="NIR3" s="213"/>
      <c r="NIS3" s="213"/>
      <c r="NIT3" s="213"/>
      <c r="NIU3" s="213"/>
      <c r="NIV3" s="213"/>
      <c r="NIW3" s="213"/>
      <c r="NIX3" s="213"/>
      <c r="NIY3" s="213"/>
      <c r="NIZ3" s="213"/>
      <c r="NJA3" s="213"/>
      <c r="NJB3" s="213"/>
      <c r="NJC3" s="213"/>
      <c r="NJD3" s="213"/>
      <c r="NJE3" s="213"/>
      <c r="NJF3" s="213"/>
      <c r="NJG3" s="213"/>
      <c r="NJH3" s="213"/>
      <c r="NJI3" s="213"/>
      <c r="NJJ3" s="213"/>
      <c r="NJK3" s="213"/>
      <c r="NJL3" s="213"/>
      <c r="NJM3" s="213"/>
      <c r="NJN3" s="213"/>
      <c r="NJO3" s="213"/>
      <c r="NJP3" s="213"/>
      <c r="NJQ3" s="213"/>
      <c r="NJR3" s="213"/>
      <c r="NJS3" s="213"/>
      <c r="NJT3" s="213"/>
      <c r="NJU3" s="213"/>
      <c r="NJV3" s="213"/>
      <c r="NJW3" s="213"/>
      <c r="NJX3" s="213"/>
      <c r="NJY3" s="213"/>
      <c r="NJZ3" s="213"/>
      <c r="NKA3" s="213"/>
      <c r="NKB3" s="213"/>
      <c r="NKC3" s="213"/>
      <c r="NKD3" s="213"/>
      <c r="NKE3" s="213"/>
      <c r="NKF3" s="213"/>
      <c r="NKG3" s="213"/>
      <c r="NKH3" s="213"/>
      <c r="NKI3" s="213"/>
      <c r="NKJ3" s="213"/>
      <c r="NKK3" s="213"/>
      <c r="NKL3" s="213"/>
      <c r="NKM3" s="213"/>
      <c r="NKN3" s="213"/>
      <c r="NKO3" s="213"/>
      <c r="NKP3" s="213"/>
      <c r="NKQ3" s="213"/>
      <c r="NKR3" s="213"/>
      <c r="NKS3" s="213"/>
      <c r="NKT3" s="213"/>
      <c r="NKU3" s="213"/>
      <c r="NKV3" s="213"/>
      <c r="NKW3" s="213"/>
      <c r="NKX3" s="213"/>
      <c r="NKY3" s="213"/>
      <c r="NKZ3" s="213"/>
      <c r="NLA3" s="213"/>
      <c r="NLB3" s="213"/>
      <c r="NLC3" s="213"/>
      <c r="NLD3" s="213"/>
      <c r="NLE3" s="213"/>
      <c r="NLF3" s="213"/>
      <c r="NLG3" s="213"/>
      <c r="NLH3" s="213"/>
      <c r="NLI3" s="213"/>
      <c r="NLJ3" s="213"/>
      <c r="NLK3" s="213"/>
      <c r="NLL3" s="213"/>
      <c r="NLM3" s="213"/>
      <c r="NLN3" s="213"/>
      <c r="NLO3" s="213"/>
      <c r="NLP3" s="213"/>
      <c r="NLQ3" s="213"/>
      <c r="NLR3" s="213"/>
      <c r="NLS3" s="213"/>
      <c r="NLT3" s="213"/>
      <c r="NLU3" s="213"/>
      <c r="NLV3" s="213"/>
      <c r="NLW3" s="213"/>
      <c r="NLX3" s="213"/>
      <c r="NLY3" s="213"/>
      <c r="NLZ3" s="213"/>
      <c r="NMA3" s="213"/>
      <c r="NMB3" s="213"/>
      <c r="NMC3" s="213"/>
      <c r="NMD3" s="213"/>
      <c r="NME3" s="213"/>
      <c r="NMF3" s="213"/>
      <c r="NMG3" s="213"/>
      <c r="NMH3" s="213"/>
      <c r="NMI3" s="213"/>
      <c r="NMJ3" s="213"/>
      <c r="NMK3" s="213"/>
      <c r="NML3" s="213"/>
      <c r="NMM3" s="213"/>
      <c r="NMN3" s="213"/>
      <c r="NMO3" s="213"/>
      <c r="NMP3" s="213"/>
      <c r="NMQ3" s="213"/>
      <c r="NMR3" s="213"/>
      <c r="NMS3" s="213"/>
      <c r="NMT3" s="213"/>
      <c r="NMU3" s="213"/>
      <c r="NMV3" s="213"/>
      <c r="NMW3" s="213"/>
      <c r="NMX3" s="213"/>
      <c r="NMY3" s="213"/>
      <c r="NMZ3" s="213"/>
      <c r="NNA3" s="213"/>
      <c r="NNB3" s="213"/>
      <c r="NNC3" s="213"/>
      <c r="NND3" s="213"/>
      <c r="NNE3" s="213"/>
      <c r="NNF3" s="213"/>
      <c r="NNG3" s="213"/>
      <c r="NNH3" s="213"/>
      <c r="NNI3" s="213"/>
      <c r="NNJ3" s="213"/>
      <c r="NNK3" s="213"/>
      <c r="NNL3" s="213"/>
      <c r="NNM3" s="213"/>
      <c r="NNN3" s="213"/>
      <c r="NNO3" s="213"/>
      <c r="NNP3" s="213"/>
      <c r="NNQ3" s="213"/>
      <c r="NNR3" s="213"/>
      <c r="NNS3" s="213"/>
      <c r="NNT3" s="213"/>
      <c r="NNU3" s="213"/>
      <c r="NNV3" s="213"/>
      <c r="NNW3" s="213"/>
      <c r="NNX3" s="213"/>
      <c r="NNY3" s="213"/>
      <c r="NNZ3" s="213"/>
      <c r="NOA3" s="213"/>
      <c r="NOB3" s="213"/>
      <c r="NOC3" s="213"/>
      <c r="NOD3" s="213"/>
      <c r="NOE3" s="213"/>
      <c r="NOF3" s="213"/>
      <c r="NOG3" s="213"/>
      <c r="NOH3" s="213"/>
      <c r="NOI3" s="213"/>
      <c r="NOJ3" s="213"/>
      <c r="NOK3" s="213"/>
      <c r="NOL3" s="213"/>
      <c r="NOM3" s="213"/>
      <c r="NON3" s="213"/>
      <c r="NOO3" s="213"/>
      <c r="NOP3" s="213"/>
      <c r="NOQ3" s="213"/>
      <c r="NOR3" s="213"/>
      <c r="NOS3" s="213"/>
      <c r="NOT3" s="213"/>
      <c r="NOU3" s="213"/>
      <c r="NOV3" s="213"/>
      <c r="NOW3" s="213"/>
      <c r="NOX3" s="213"/>
      <c r="NOY3" s="213"/>
      <c r="NOZ3" s="213"/>
      <c r="NPA3" s="213"/>
      <c r="NPB3" s="213"/>
      <c r="NPC3" s="213"/>
      <c r="NPD3" s="213"/>
      <c r="NPE3" s="213"/>
      <c r="NPF3" s="213"/>
      <c r="NPG3" s="213"/>
      <c r="NPH3" s="213"/>
      <c r="NPI3" s="213"/>
      <c r="NPJ3" s="213"/>
      <c r="NPK3" s="213"/>
      <c r="NPL3" s="213"/>
      <c r="NPM3" s="213"/>
      <c r="NPN3" s="213"/>
      <c r="NPO3" s="213"/>
      <c r="NPP3" s="213"/>
      <c r="NPQ3" s="213"/>
      <c r="NPR3" s="213"/>
      <c r="NPS3" s="213"/>
      <c r="NPT3" s="213"/>
      <c r="NPU3" s="213"/>
      <c r="NPV3" s="213"/>
      <c r="NPW3" s="213"/>
      <c r="NPX3" s="213"/>
      <c r="NPY3" s="213"/>
      <c r="NPZ3" s="213"/>
      <c r="NQA3" s="213"/>
      <c r="NQB3" s="213"/>
      <c r="NQC3" s="213"/>
      <c r="NQD3" s="213"/>
      <c r="NQE3" s="213"/>
      <c r="NQF3" s="213"/>
      <c r="NQG3" s="213"/>
      <c r="NQH3" s="213"/>
      <c r="NQI3" s="213"/>
      <c r="NQJ3" s="213"/>
      <c r="NQK3" s="213"/>
      <c r="NQL3" s="213"/>
      <c r="NQM3" s="213"/>
      <c r="NQN3" s="213"/>
      <c r="NQO3" s="213"/>
      <c r="NQP3" s="213"/>
      <c r="NQQ3" s="213"/>
      <c r="NQR3" s="213"/>
      <c r="NQS3" s="213"/>
      <c r="NQT3" s="213"/>
      <c r="NQU3" s="213"/>
      <c r="NQV3" s="213"/>
      <c r="NQW3" s="213"/>
      <c r="NQX3" s="213"/>
      <c r="NQY3" s="213"/>
      <c r="NQZ3" s="213"/>
      <c r="NRA3" s="213"/>
      <c r="NRB3" s="213"/>
      <c r="NRC3" s="213"/>
      <c r="NRD3" s="213"/>
      <c r="NRE3" s="213"/>
      <c r="NRF3" s="213"/>
      <c r="NRG3" s="213"/>
      <c r="NRH3" s="213"/>
      <c r="NRI3" s="213"/>
      <c r="NRJ3" s="213"/>
      <c r="NRK3" s="213"/>
      <c r="NRL3" s="213"/>
      <c r="NRM3" s="213"/>
      <c r="NRN3" s="213"/>
      <c r="NRO3" s="213"/>
      <c r="NRP3" s="213"/>
      <c r="NRQ3" s="213"/>
      <c r="NRR3" s="213"/>
      <c r="NRS3" s="213"/>
      <c r="NRT3" s="213"/>
      <c r="NRU3" s="213"/>
      <c r="NRV3" s="213"/>
      <c r="NRW3" s="213"/>
      <c r="NRX3" s="213"/>
      <c r="NRY3" s="213"/>
      <c r="NRZ3" s="213"/>
      <c r="NSA3" s="213"/>
      <c r="NSB3" s="213"/>
      <c r="NSC3" s="213"/>
      <c r="NSD3" s="213"/>
      <c r="NSE3" s="213"/>
      <c r="NSF3" s="213"/>
      <c r="NSG3" s="213"/>
      <c r="NSH3" s="213"/>
      <c r="NSI3" s="213"/>
      <c r="NSJ3" s="213"/>
      <c r="NSK3" s="213"/>
      <c r="NSL3" s="213"/>
      <c r="NSM3" s="213"/>
      <c r="NSN3" s="213"/>
      <c r="NSO3" s="213"/>
      <c r="NSP3" s="213"/>
      <c r="NSQ3" s="213"/>
      <c r="NSR3" s="213"/>
      <c r="NSS3" s="213"/>
      <c r="NST3" s="213"/>
      <c r="NSU3" s="213"/>
      <c r="NSV3" s="213"/>
      <c r="NSW3" s="213"/>
      <c r="NSX3" s="213"/>
      <c r="NSY3" s="213"/>
      <c r="NSZ3" s="213"/>
      <c r="NTA3" s="213"/>
      <c r="NTB3" s="213"/>
      <c r="NTC3" s="213"/>
      <c r="NTD3" s="213"/>
      <c r="NTE3" s="213"/>
      <c r="NTF3" s="213"/>
      <c r="NTG3" s="213"/>
      <c r="NTH3" s="213"/>
      <c r="NTI3" s="213"/>
      <c r="NTJ3" s="213"/>
      <c r="NTK3" s="213"/>
      <c r="NTL3" s="213"/>
      <c r="NTM3" s="213"/>
      <c r="NTN3" s="213"/>
      <c r="NTO3" s="213"/>
      <c r="NTP3" s="213"/>
      <c r="NTQ3" s="213"/>
      <c r="NTR3" s="213"/>
      <c r="NTS3" s="213"/>
      <c r="NTT3" s="213"/>
      <c r="NTU3" s="213"/>
      <c r="NTV3" s="213"/>
      <c r="NTW3" s="213"/>
      <c r="NTX3" s="213"/>
      <c r="NTY3" s="213"/>
      <c r="NTZ3" s="213"/>
      <c r="NUA3" s="213"/>
      <c r="NUB3" s="213"/>
      <c r="NUC3" s="213"/>
      <c r="NUD3" s="213"/>
      <c r="NUE3" s="213"/>
      <c r="NUF3" s="213"/>
      <c r="NUG3" s="213"/>
      <c r="NUH3" s="213"/>
      <c r="NUI3" s="213"/>
      <c r="NUJ3" s="213"/>
      <c r="NUK3" s="213"/>
      <c r="NUL3" s="213"/>
      <c r="NUM3" s="213"/>
      <c r="NUN3" s="213"/>
      <c r="NUO3" s="213"/>
      <c r="NUP3" s="213"/>
      <c r="NUQ3" s="213"/>
      <c r="NUR3" s="213"/>
      <c r="NUS3" s="213"/>
      <c r="NUT3" s="213"/>
      <c r="NUU3" s="213"/>
      <c r="NUV3" s="213"/>
      <c r="NUW3" s="213"/>
      <c r="NUX3" s="213"/>
      <c r="NUY3" s="213"/>
      <c r="NUZ3" s="213"/>
      <c r="NVA3" s="213"/>
      <c r="NVB3" s="213"/>
      <c r="NVC3" s="213"/>
      <c r="NVD3" s="213"/>
      <c r="NVE3" s="213"/>
      <c r="NVF3" s="213"/>
      <c r="NVG3" s="213"/>
      <c r="NVH3" s="213"/>
      <c r="NVI3" s="213"/>
      <c r="NVJ3" s="213"/>
      <c r="NVK3" s="213"/>
      <c r="NVL3" s="213"/>
      <c r="NVM3" s="213"/>
      <c r="NVN3" s="213"/>
      <c r="NVO3" s="213"/>
      <c r="NVP3" s="213"/>
      <c r="NVQ3" s="213"/>
      <c r="NVR3" s="213"/>
      <c r="NVS3" s="213"/>
      <c r="NVT3" s="213"/>
      <c r="NVU3" s="213"/>
      <c r="NVV3" s="213"/>
      <c r="NVW3" s="213"/>
      <c r="NVX3" s="213"/>
      <c r="NVY3" s="213"/>
      <c r="NVZ3" s="213"/>
      <c r="NWA3" s="213"/>
      <c r="NWB3" s="213"/>
      <c r="NWC3" s="213"/>
      <c r="NWD3" s="213"/>
      <c r="NWE3" s="213"/>
      <c r="NWF3" s="213"/>
      <c r="NWG3" s="213"/>
      <c r="NWH3" s="213"/>
      <c r="NWI3" s="213"/>
      <c r="NWJ3" s="213"/>
      <c r="NWK3" s="213"/>
      <c r="NWL3" s="213"/>
      <c r="NWM3" s="213"/>
      <c r="NWN3" s="213"/>
      <c r="NWO3" s="213"/>
      <c r="NWP3" s="213"/>
      <c r="NWQ3" s="213"/>
      <c r="NWR3" s="213"/>
      <c r="NWS3" s="213"/>
      <c r="NWT3" s="213"/>
      <c r="NWU3" s="213"/>
      <c r="NWV3" s="213"/>
      <c r="NWW3" s="213"/>
      <c r="NWX3" s="213"/>
      <c r="NWY3" s="213"/>
      <c r="NWZ3" s="213"/>
      <c r="NXA3" s="213"/>
      <c r="NXB3" s="213"/>
      <c r="NXC3" s="213"/>
      <c r="NXD3" s="213"/>
      <c r="NXE3" s="213"/>
      <c r="NXF3" s="213"/>
      <c r="NXG3" s="213"/>
      <c r="NXH3" s="213"/>
      <c r="NXI3" s="213"/>
      <c r="NXJ3" s="213"/>
      <c r="NXK3" s="213"/>
      <c r="NXL3" s="213"/>
      <c r="NXM3" s="213"/>
      <c r="NXN3" s="213"/>
      <c r="NXO3" s="213"/>
      <c r="NXP3" s="213"/>
      <c r="NXQ3" s="213"/>
      <c r="NXR3" s="213"/>
      <c r="NXS3" s="213"/>
      <c r="NXT3" s="213"/>
      <c r="NXU3" s="213"/>
      <c r="NXV3" s="213"/>
      <c r="NXW3" s="213"/>
      <c r="NXX3" s="213"/>
      <c r="NXY3" s="213"/>
      <c r="NXZ3" s="213"/>
      <c r="NYA3" s="213"/>
      <c r="NYB3" s="213"/>
      <c r="NYC3" s="213"/>
      <c r="NYD3" s="213"/>
      <c r="NYE3" s="213"/>
      <c r="NYF3" s="213"/>
      <c r="NYG3" s="213"/>
      <c r="NYH3" s="213"/>
      <c r="NYI3" s="213"/>
      <c r="NYJ3" s="213"/>
      <c r="NYK3" s="213"/>
      <c r="NYL3" s="213"/>
      <c r="NYM3" s="213"/>
      <c r="NYN3" s="213"/>
      <c r="NYO3" s="213"/>
      <c r="NYP3" s="213"/>
      <c r="NYQ3" s="213"/>
      <c r="NYR3" s="213"/>
      <c r="NYS3" s="213"/>
      <c r="NYT3" s="213"/>
      <c r="NYU3" s="213"/>
      <c r="NYV3" s="213"/>
      <c r="NYW3" s="213"/>
      <c r="NYX3" s="213"/>
      <c r="NYY3" s="213"/>
      <c r="NYZ3" s="213"/>
      <c r="NZA3" s="213"/>
      <c r="NZB3" s="213"/>
      <c r="NZC3" s="213"/>
      <c r="NZD3" s="213"/>
      <c r="NZE3" s="213"/>
      <c r="NZF3" s="213"/>
      <c r="NZG3" s="213"/>
      <c r="NZH3" s="213"/>
      <c r="NZI3" s="213"/>
      <c r="NZJ3" s="213"/>
      <c r="NZK3" s="213"/>
      <c r="NZL3" s="213"/>
      <c r="NZM3" s="213"/>
      <c r="NZN3" s="213"/>
      <c r="NZO3" s="213"/>
      <c r="NZP3" s="213"/>
      <c r="NZQ3" s="213"/>
      <c r="NZR3" s="213"/>
      <c r="NZS3" s="213"/>
      <c r="NZT3" s="213"/>
      <c r="NZU3" s="213"/>
      <c r="NZV3" s="213"/>
      <c r="NZW3" s="213"/>
      <c r="NZX3" s="213"/>
      <c r="NZY3" s="213"/>
      <c r="NZZ3" s="213"/>
      <c r="OAA3" s="213"/>
      <c r="OAB3" s="213"/>
      <c r="OAC3" s="213"/>
      <c r="OAD3" s="213"/>
      <c r="OAE3" s="213"/>
      <c r="OAF3" s="213"/>
      <c r="OAG3" s="213"/>
      <c r="OAH3" s="213"/>
      <c r="OAI3" s="213"/>
      <c r="OAJ3" s="213"/>
      <c r="OAK3" s="213"/>
      <c r="OAL3" s="213"/>
      <c r="OAM3" s="213"/>
      <c r="OAN3" s="213"/>
      <c r="OAO3" s="213"/>
      <c r="OAP3" s="213"/>
      <c r="OAQ3" s="213"/>
      <c r="OAR3" s="213"/>
      <c r="OAS3" s="213"/>
      <c r="OAT3" s="213"/>
      <c r="OAU3" s="213"/>
      <c r="OAV3" s="213"/>
      <c r="OAW3" s="213"/>
      <c r="OAX3" s="213"/>
      <c r="OAY3" s="213"/>
      <c r="OAZ3" s="213"/>
      <c r="OBA3" s="213"/>
      <c r="OBB3" s="213"/>
      <c r="OBC3" s="213"/>
      <c r="OBD3" s="213"/>
      <c r="OBE3" s="213"/>
      <c r="OBF3" s="213"/>
      <c r="OBG3" s="213"/>
      <c r="OBH3" s="213"/>
      <c r="OBI3" s="213"/>
      <c r="OBJ3" s="213"/>
      <c r="OBK3" s="213"/>
      <c r="OBL3" s="213"/>
      <c r="OBM3" s="213"/>
      <c r="OBN3" s="213"/>
      <c r="OBO3" s="213"/>
      <c r="OBP3" s="213"/>
      <c r="OBQ3" s="213"/>
      <c r="OBR3" s="213"/>
      <c r="OBS3" s="213"/>
      <c r="OBT3" s="213"/>
      <c r="OBU3" s="213"/>
      <c r="OBV3" s="213"/>
      <c r="OBW3" s="213"/>
      <c r="OBX3" s="213"/>
      <c r="OBY3" s="213"/>
      <c r="OBZ3" s="213"/>
      <c r="OCA3" s="213"/>
      <c r="OCB3" s="213"/>
      <c r="OCC3" s="213"/>
      <c r="OCD3" s="213"/>
      <c r="OCE3" s="213"/>
      <c r="OCF3" s="213"/>
      <c r="OCG3" s="213"/>
      <c r="OCH3" s="213"/>
      <c r="OCI3" s="213"/>
      <c r="OCJ3" s="213"/>
      <c r="OCK3" s="213"/>
      <c r="OCL3" s="213"/>
      <c r="OCM3" s="213"/>
      <c r="OCN3" s="213"/>
      <c r="OCO3" s="213"/>
      <c r="OCP3" s="213"/>
      <c r="OCQ3" s="213"/>
      <c r="OCR3" s="213"/>
      <c r="OCS3" s="213"/>
      <c r="OCT3" s="213"/>
      <c r="OCU3" s="213"/>
      <c r="OCV3" s="213"/>
      <c r="OCW3" s="213"/>
      <c r="OCX3" s="213"/>
      <c r="OCY3" s="213"/>
      <c r="OCZ3" s="213"/>
      <c r="ODA3" s="213"/>
      <c r="ODB3" s="213"/>
      <c r="ODC3" s="213"/>
      <c r="ODD3" s="213"/>
      <c r="ODE3" s="213"/>
      <c r="ODF3" s="213"/>
      <c r="ODG3" s="213"/>
      <c r="ODH3" s="213"/>
      <c r="ODI3" s="213"/>
      <c r="ODJ3" s="213"/>
      <c r="ODK3" s="213"/>
      <c r="ODL3" s="213"/>
      <c r="ODM3" s="213"/>
      <c r="ODN3" s="213"/>
      <c r="ODO3" s="213"/>
      <c r="ODP3" s="213"/>
      <c r="ODQ3" s="213"/>
      <c r="ODR3" s="213"/>
      <c r="ODS3" s="213"/>
      <c r="ODT3" s="213"/>
      <c r="ODU3" s="213"/>
      <c r="ODV3" s="213"/>
      <c r="ODW3" s="213"/>
      <c r="ODX3" s="213"/>
      <c r="ODY3" s="213"/>
      <c r="ODZ3" s="213"/>
      <c r="OEA3" s="213"/>
      <c r="OEB3" s="213"/>
      <c r="OEC3" s="213"/>
      <c r="OED3" s="213"/>
      <c r="OEE3" s="213"/>
      <c r="OEF3" s="213"/>
      <c r="OEG3" s="213"/>
      <c r="OEH3" s="213"/>
      <c r="OEI3" s="213"/>
      <c r="OEJ3" s="213"/>
      <c r="OEK3" s="213"/>
      <c r="OEL3" s="213"/>
      <c r="OEM3" s="213"/>
      <c r="OEN3" s="213"/>
      <c r="OEO3" s="213"/>
      <c r="OEP3" s="213"/>
      <c r="OEQ3" s="213"/>
      <c r="OER3" s="213"/>
      <c r="OES3" s="213"/>
      <c r="OET3" s="213"/>
      <c r="OEU3" s="213"/>
      <c r="OEV3" s="213"/>
      <c r="OEW3" s="213"/>
      <c r="OEX3" s="213"/>
      <c r="OEY3" s="213"/>
      <c r="OEZ3" s="213"/>
      <c r="OFA3" s="213"/>
      <c r="OFB3" s="213"/>
      <c r="OFC3" s="213"/>
      <c r="OFD3" s="213"/>
      <c r="OFE3" s="213"/>
      <c r="OFF3" s="213"/>
      <c r="OFG3" s="213"/>
      <c r="OFH3" s="213"/>
      <c r="OFI3" s="213"/>
      <c r="OFJ3" s="213"/>
      <c r="OFK3" s="213"/>
      <c r="OFL3" s="213"/>
      <c r="OFM3" s="213"/>
      <c r="OFN3" s="213"/>
      <c r="OFO3" s="213"/>
      <c r="OFP3" s="213"/>
      <c r="OFQ3" s="213"/>
      <c r="OFR3" s="213"/>
      <c r="OFS3" s="213"/>
      <c r="OFT3" s="213"/>
      <c r="OFU3" s="213"/>
      <c r="OFV3" s="213"/>
      <c r="OFW3" s="213"/>
      <c r="OFX3" s="213"/>
      <c r="OFY3" s="213"/>
      <c r="OFZ3" s="213"/>
      <c r="OGA3" s="213"/>
      <c r="OGB3" s="213"/>
      <c r="OGC3" s="213"/>
      <c r="OGD3" s="213"/>
      <c r="OGE3" s="213"/>
      <c r="OGF3" s="213"/>
      <c r="OGG3" s="213"/>
      <c r="OGH3" s="213"/>
      <c r="OGI3" s="213"/>
      <c r="OGJ3" s="213"/>
      <c r="OGK3" s="213"/>
      <c r="OGL3" s="213"/>
      <c r="OGM3" s="213"/>
      <c r="OGN3" s="213"/>
      <c r="OGO3" s="213"/>
      <c r="OGP3" s="213"/>
      <c r="OGQ3" s="213"/>
      <c r="OGR3" s="213"/>
      <c r="OGS3" s="213"/>
      <c r="OGT3" s="213"/>
      <c r="OGU3" s="213"/>
      <c r="OGV3" s="213"/>
      <c r="OGW3" s="213"/>
      <c r="OGX3" s="213"/>
      <c r="OGY3" s="213"/>
      <c r="OGZ3" s="213"/>
      <c r="OHA3" s="213"/>
      <c r="OHB3" s="213"/>
      <c r="OHC3" s="213"/>
      <c r="OHD3" s="213"/>
      <c r="OHE3" s="213"/>
      <c r="OHF3" s="213"/>
      <c r="OHG3" s="213"/>
      <c r="OHH3" s="213"/>
      <c r="OHI3" s="213"/>
      <c r="OHJ3" s="213"/>
      <c r="OHK3" s="213"/>
      <c r="OHL3" s="213"/>
      <c r="OHM3" s="213"/>
      <c r="OHN3" s="213"/>
      <c r="OHO3" s="213"/>
      <c r="OHP3" s="213"/>
      <c r="OHQ3" s="213"/>
      <c r="OHR3" s="213"/>
      <c r="OHS3" s="213"/>
      <c r="OHT3" s="213"/>
      <c r="OHU3" s="213"/>
      <c r="OHV3" s="213"/>
      <c r="OHW3" s="213"/>
      <c r="OHX3" s="213"/>
      <c r="OHY3" s="213"/>
      <c r="OHZ3" s="213"/>
      <c r="OIA3" s="213"/>
      <c r="OIB3" s="213"/>
      <c r="OIC3" s="213"/>
      <c r="OID3" s="213"/>
      <c r="OIE3" s="213"/>
      <c r="OIF3" s="213"/>
      <c r="OIG3" s="213"/>
      <c r="OIH3" s="213"/>
      <c r="OII3" s="213"/>
      <c r="OIJ3" s="213"/>
      <c r="OIK3" s="213"/>
      <c r="OIL3" s="213"/>
      <c r="OIM3" s="213"/>
      <c r="OIN3" s="213"/>
      <c r="OIO3" s="213"/>
      <c r="OIP3" s="213"/>
      <c r="OIQ3" s="213"/>
      <c r="OIR3" s="213"/>
      <c r="OIS3" s="213"/>
      <c r="OIT3" s="213"/>
      <c r="OIU3" s="213"/>
      <c r="OIV3" s="213"/>
      <c r="OIW3" s="213"/>
      <c r="OIX3" s="213"/>
      <c r="OIY3" s="213"/>
      <c r="OIZ3" s="213"/>
      <c r="OJA3" s="213"/>
      <c r="OJB3" s="213"/>
      <c r="OJC3" s="213"/>
      <c r="OJD3" s="213"/>
      <c r="OJE3" s="213"/>
      <c r="OJF3" s="213"/>
      <c r="OJG3" s="213"/>
      <c r="OJH3" s="213"/>
      <c r="OJI3" s="213"/>
      <c r="OJJ3" s="213"/>
      <c r="OJK3" s="213"/>
      <c r="OJL3" s="213"/>
      <c r="OJM3" s="213"/>
      <c r="OJN3" s="213"/>
      <c r="OJO3" s="213"/>
      <c r="OJP3" s="213"/>
      <c r="OJQ3" s="213"/>
      <c r="OJR3" s="213"/>
      <c r="OJS3" s="213"/>
      <c r="OJT3" s="213"/>
      <c r="OJU3" s="213"/>
      <c r="OJV3" s="213"/>
      <c r="OJW3" s="213"/>
      <c r="OJX3" s="213"/>
      <c r="OJY3" s="213"/>
      <c r="OJZ3" s="213"/>
      <c r="OKA3" s="213"/>
      <c r="OKB3" s="213"/>
      <c r="OKC3" s="213"/>
      <c r="OKD3" s="213"/>
      <c r="OKE3" s="213"/>
      <c r="OKF3" s="213"/>
      <c r="OKG3" s="213"/>
      <c r="OKH3" s="213"/>
      <c r="OKI3" s="213"/>
      <c r="OKJ3" s="213"/>
      <c r="OKK3" s="213"/>
      <c r="OKL3" s="213"/>
      <c r="OKM3" s="213"/>
      <c r="OKN3" s="213"/>
      <c r="OKO3" s="213"/>
      <c r="OKP3" s="213"/>
      <c r="OKQ3" s="213"/>
      <c r="OKR3" s="213"/>
      <c r="OKS3" s="213"/>
      <c r="OKT3" s="213"/>
      <c r="OKU3" s="213"/>
      <c r="OKV3" s="213"/>
      <c r="OKW3" s="213"/>
      <c r="OKX3" s="213"/>
      <c r="OKY3" s="213"/>
      <c r="OKZ3" s="213"/>
      <c r="OLA3" s="213"/>
      <c r="OLB3" s="213"/>
      <c r="OLC3" s="213"/>
      <c r="OLD3" s="213"/>
      <c r="OLE3" s="213"/>
      <c r="OLF3" s="213"/>
      <c r="OLG3" s="213"/>
      <c r="OLH3" s="213"/>
      <c r="OLI3" s="213"/>
      <c r="OLJ3" s="213"/>
      <c r="OLK3" s="213"/>
      <c r="OLL3" s="213"/>
      <c r="OLM3" s="213"/>
      <c r="OLN3" s="213"/>
      <c r="OLO3" s="213"/>
      <c r="OLP3" s="213"/>
      <c r="OLQ3" s="213"/>
      <c r="OLR3" s="213"/>
      <c r="OLS3" s="213"/>
      <c r="OLT3" s="213"/>
      <c r="OLU3" s="213"/>
      <c r="OLV3" s="213"/>
      <c r="OLW3" s="213"/>
      <c r="OLX3" s="213"/>
      <c r="OLY3" s="213"/>
      <c r="OLZ3" s="213"/>
      <c r="OMA3" s="213"/>
      <c r="OMB3" s="213"/>
      <c r="OMC3" s="213"/>
      <c r="OMD3" s="213"/>
      <c r="OME3" s="213"/>
      <c r="OMF3" s="213"/>
      <c r="OMG3" s="213"/>
      <c r="OMH3" s="213"/>
      <c r="OMI3" s="213"/>
      <c r="OMJ3" s="213"/>
      <c r="OMK3" s="213"/>
      <c r="OML3" s="213"/>
      <c r="OMM3" s="213"/>
      <c r="OMN3" s="213"/>
      <c r="OMO3" s="213"/>
      <c r="OMP3" s="213"/>
      <c r="OMQ3" s="213"/>
      <c r="OMR3" s="213"/>
      <c r="OMS3" s="213"/>
      <c r="OMT3" s="213"/>
      <c r="OMU3" s="213"/>
      <c r="OMV3" s="213"/>
      <c r="OMW3" s="213"/>
      <c r="OMX3" s="213"/>
      <c r="OMY3" s="213"/>
      <c r="OMZ3" s="213"/>
      <c r="ONA3" s="213"/>
      <c r="ONB3" s="213"/>
      <c r="ONC3" s="213"/>
      <c r="OND3" s="213"/>
      <c r="ONE3" s="213"/>
      <c r="ONF3" s="213"/>
      <c r="ONG3" s="213"/>
      <c r="ONH3" s="213"/>
      <c r="ONI3" s="213"/>
      <c r="ONJ3" s="213"/>
      <c r="ONK3" s="213"/>
      <c r="ONL3" s="213"/>
      <c r="ONM3" s="213"/>
      <c r="ONN3" s="213"/>
      <c r="ONO3" s="213"/>
      <c r="ONP3" s="213"/>
      <c r="ONQ3" s="213"/>
      <c r="ONR3" s="213"/>
      <c r="ONS3" s="213"/>
      <c r="ONT3" s="213"/>
      <c r="ONU3" s="213"/>
      <c r="ONV3" s="213"/>
      <c r="ONW3" s="213"/>
      <c r="ONX3" s="213"/>
      <c r="ONY3" s="213"/>
      <c r="ONZ3" s="213"/>
      <c r="OOA3" s="213"/>
      <c r="OOB3" s="213"/>
      <c r="OOC3" s="213"/>
      <c r="OOD3" s="213"/>
      <c r="OOE3" s="213"/>
      <c r="OOF3" s="213"/>
      <c r="OOG3" s="213"/>
      <c r="OOH3" s="213"/>
      <c r="OOI3" s="213"/>
      <c r="OOJ3" s="213"/>
      <c r="OOK3" s="213"/>
      <c r="OOL3" s="213"/>
      <c r="OOM3" s="213"/>
      <c r="OON3" s="213"/>
      <c r="OOO3" s="213"/>
      <c r="OOP3" s="213"/>
      <c r="OOQ3" s="213"/>
      <c r="OOR3" s="213"/>
      <c r="OOS3" s="213"/>
      <c r="OOT3" s="213"/>
      <c r="OOU3" s="213"/>
      <c r="OOV3" s="213"/>
      <c r="OOW3" s="213"/>
      <c r="OOX3" s="213"/>
      <c r="OOY3" s="213"/>
      <c r="OOZ3" s="213"/>
      <c r="OPA3" s="213"/>
      <c r="OPB3" s="213"/>
      <c r="OPC3" s="213"/>
      <c r="OPD3" s="213"/>
      <c r="OPE3" s="213"/>
      <c r="OPF3" s="213"/>
      <c r="OPG3" s="213"/>
      <c r="OPH3" s="213"/>
      <c r="OPI3" s="213"/>
      <c r="OPJ3" s="213"/>
      <c r="OPK3" s="213"/>
      <c r="OPL3" s="213"/>
      <c r="OPM3" s="213"/>
      <c r="OPN3" s="213"/>
      <c r="OPO3" s="213"/>
      <c r="OPP3" s="213"/>
      <c r="OPQ3" s="213"/>
      <c r="OPR3" s="213"/>
      <c r="OPS3" s="213"/>
      <c r="OPT3" s="213"/>
      <c r="OPU3" s="213"/>
      <c r="OPV3" s="213"/>
      <c r="OPW3" s="213"/>
      <c r="OPX3" s="213"/>
      <c r="OPY3" s="213"/>
      <c r="OPZ3" s="213"/>
      <c r="OQA3" s="213"/>
      <c r="OQB3" s="213"/>
      <c r="OQC3" s="213"/>
      <c r="OQD3" s="213"/>
      <c r="OQE3" s="213"/>
      <c r="OQF3" s="213"/>
      <c r="OQG3" s="213"/>
      <c r="OQH3" s="213"/>
      <c r="OQI3" s="213"/>
      <c r="OQJ3" s="213"/>
      <c r="OQK3" s="213"/>
      <c r="OQL3" s="213"/>
      <c r="OQM3" s="213"/>
      <c r="OQN3" s="213"/>
      <c r="OQO3" s="213"/>
      <c r="OQP3" s="213"/>
      <c r="OQQ3" s="213"/>
      <c r="OQR3" s="213"/>
      <c r="OQS3" s="213"/>
      <c r="OQT3" s="213"/>
      <c r="OQU3" s="213"/>
      <c r="OQV3" s="213"/>
      <c r="OQW3" s="213"/>
      <c r="OQX3" s="213"/>
      <c r="OQY3" s="213"/>
      <c r="OQZ3" s="213"/>
      <c r="ORA3" s="213"/>
      <c r="ORB3" s="213"/>
      <c r="ORC3" s="213"/>
      <c r="ORD3" s="213"/>
      <c r="ORE3" s="213"/>
      <c r="ORF3" s="213"/>
      <c r="ORG3" s="213"/>
      <c r="ORH3" s="213"/>
      <c r="ORI3" s="213"/>
      <c r="ORJ3" s="213"/>
      <c r="ORK3" s="213"/>
      <c r="ORL3" s="213"/>
      <c r="ORM3" s="213"/>
      <c r="ORN3" s="213"/>
      <c r="ORO3" s="213"/>
      <c r="ORP3" s="213"/>
      <c r="ORQ3" s="213"/>
      <c r="ORR3" s="213"/>
      <c r="ORS3" s="213"/>
      <c r="ORT3" s="213"/>
      <c r="ORU3" s="213"/>
      <c r="ORV3" s="213"/>
      <c r="ORW3" s="213"/>
      <c r="ORX3" s="213"/>
      <c r="ORY3" s="213"/>
      <c r="ORZ3" s="213"/>
      <c r="OSA3" s="213"/>
      <c r="OSB3" s="213"/>
      <c r="OSC3" s="213"/>
      <c r="OSD3" s="213"/>
      <c r="OSE3" s="213"/>
      <c r="OSF3" s="213"/>
      <c r="OSG3" s="213"/>
      <c r="OSH3" s="213"/>
      <c r="OSI3" s="213"/>
      <c r="OSJ3" s="213"/>
      <c r="OSK3" s="213"/>
      <c r="OSL3" s="213"/>
      <c r="OSM3" s="213"/>
      <c r="OSN3" s="213"/>
      <c r="OSO3" s="213"/>
      <c r="OSP3" s="213"/>
      <c r="OSQ3" s="213"/>
      <c r="OSR3" s="213"/>
      <c r="OSS3" s="213"/>
      <c r="OST3" s="213"/>
      <c r="OSU3" s="213"/>
      <c r="OSV3" s="213"/>
      <c r="OSW3" s="213"/>
      <c r="OSX3" s="213"/>
      <c r="OSY3" s="213"/>
      <c r="OSZ3" s="213"/>
      <c r="OTA3" s="213"/>
      <c r="OTB3" s="213"/>
      <c r="OTC3" s="213"/>
      <c r="OTD3" s="213"/>
      <c r="OTE3" s="213"/>
      <c r="OTF3" s="213"/>
      <c r="OTG3" s="213"/>
      <c r="OTH3" s="213"/>
      <c r="OTI3" s="213"/>
      <c r="OTJ3" s="213"/>
      <c r="OTK3" s="213"/>
      <c r="OTL3" s="213"/>
      <c r="OTM3" s="213"/>
      <c r="OTN3" s="213"/>
      <c r="OTO3" s="213"/>
      <c r="OTP3" s="213"/>
      <c r="OTQ3" s="213"/>
      <c r="OTR3" s="213"/>
      <c r="OTS3" s="213"/>
      <c r="OTT3" s="213"/>
      <c r="OTU3" s="213"/>
      <c r="OTV3" s="213"/>
      <c r="OTW3" s="213"/>
      <c r="OTX3" s="213"/>
      <c r="OTY3" s="213"/>
      <c r="OTZ3" s="213"/>
      <c r="OUA3" s="213"/>
      <c r="OUB3" s="213"/>
      <c r="OUC3" s="213"/>
      <c r="OUD3" s="213"/>
      <c r="OUE3" s="213"/>
      <c r="OUF3" s="213"/>
      <c r="OUG3" s="213"/>
      <c r="OUH3" s="213"/>
      <c r="OUI3" s="213"/>
      <c r="OUJ3" s="213"/>
      <c r="OUK3" s="213"/>
      <c r="OUL3" s="213"/>
      <c r="OUM3" s="213"/>
      <c r="OUN3" s="213"/>
      <c r="OUO3" s="213"/>
      <c r="OUP3" s="213"/>
      <c r="OUQ3" s="213"/>
      <c r="OUR3" s="213"/>
      <c r="OUS3" s="213"/>
      <c r="OUT3" s="213"/>
      <c r="OUU3" s="213"/>
      <c r="OUV3" s="213"/>
      <c r="OUW3" s="213"/>
      <c r="OUX3" s="213"/>
      <c r="OUY3" s="213"/>
      <c r="OUZ3" s="213"/>
      <c r="OVA3" s="213"/>
      <c r="OVB3" s="213"/>
      <c r="OVC3" s="213"/>
      <c r="OVD3" s="213"/>
      <c r="OVE3" s="213"/>
      <c r="OVF3" s="213"/>
      <c r="OVG3" s="213"/>
      <c r="OVH3" s="213"/>
      <c r="OVI3" s="213"/>
      <c r="OVJ3" s="213"/>
      <c r="OVK3" s="213"/>
      <c r="OVL3" s="213"/>
      <c r="OVM3" s="213"/>
      <c r="OVN3" s="213"/>
      <c r="OVO3" s="213"/>
      <c r="OVP3" s="213"/>
      <c r="OVQ3" s="213"/>
      <c r="OVR3" s="213"/>
      <c r="OVS3" s="213"/>
      <c r="OVT3" s="213"/>
      <c r="OVU3" s="213"/>
      <c r="OVV3" s="213"/>
      <c r="OVW3" s="213"/>
      <c r="OVX3" s="213"/>
      <c r="OVY3" s="213"/>
      <c r="OVZ3" s="213"/>
      <c r="OWA3" s="213"/>
      <c r="OWB3" s="213"/>
      <c r="OWC3" s="213"/>
      <c r="OWD3" s="213"/>
      <c r="OWE3" s="213"/>
      <c r="OWF3" s="213"/>
      <c r="OWG3" s="213"/>
      <c r="OWH3" s="213"/>
      <c r="OWI3" s="213"/>
      <c r="OWJ3" s="213"/>
      <c r="OWK3" s="213"/>
      <c r="OWL3" s="213"/>
      <c r="OWM3" s="213"/>
      <c r="OWN3" s="213"/>
      <c r="OWO3" s="213"/>
      <c r="OWP3" s="213"/>
      <c r="OWQ3" s="213"/>
      <c r="OWR3" s="213"/>
      <c r="OWS3" s="213"/>
      <c r="OWT3" s="213"/>
      <c r="OWU3" s="213"/>
      <c r="OWV3" s="213"/>
      <c r="OWW3" s="213"/>
      <c r="OWX3" s="213"/>
      <c r="OWY3" s="213"/>
      <c r="OWZ3" s="213"/>
      <c r="OXA3" s="213"/>
      <c r="OXB3" s="213"/>
      <c r="OXC3" s="213"/>
      <c r="OXD3" s="213"/>
      <c r="OXE3" s="213"/>
      <c r="OXF3" s="213"/>
      <c r="OXG3" s="213"/>
      <c r="OXH3" s="213"/>
      <c r="OXI3" s="213"/>
      <c r="OXJ3" s="213"/>
      <c r="OXK3" s="213"/>
      <c r="OXL3" s="213"/>
      <c r="OXM3" s="213"/>
      <c r="OXN3" s="213"/>
      <c r="OXO3" s="213"/>
      <c r="OXP3" s="213"/>
      <c r="OXQ3" s="213"/>
      <c r="OXR3" s="213"/>
      <c r="OXS3" s="213"/>
      <c r="OXT3" s="213"/>
      <c r="OXU3" s="213"/>
      <c r="OXV3" s="213"/>
      <c r="OXW3" s="213"/>
      <c r="OXX3" s="213"/>
      <c r="OXY3" s="213"/>
      <c r="OXZ3" s="213"/>
      <c r="OYA3" s="213"/>
      <c r="OYB3" s="213"/>
      <c r="OYC3" s="213"/>
      <c r="OYD3" s="213"/>
      <c r="OYE3" s="213"/>
      <c r="OYF3" s="213"/>
      <c r="OYG3" s="213"/>
      <c r="OYH3" s="213"/>
      <c r="OYI3" s="213"/>
      <c r="OYJ3" s="213"/>
      <c r="OYK3" s="213"/>
      <c r="OYL3" s="213"/>
      <c r="OYM3" s="213"/>
      <c r="OYN3" s="213"/>
      <c r="OYO3" s="213"/>
      <c r="OYP3" s="213"/>
      <c r="OYQ3" s="213"/>
      <c r="OYR3" s="213"/>
      <c r="OYS3" s="213"/>
      <c r="OYT3" s="213"/>
      <c r="OYU3" s="213"/>
      <c r="OYV3" s="213"/>
      <c r="OYW3" s="213"/>
      <c r="OYX3" s="213"/>
      <c r="OYY3" s="213"/>
      <c r="OYZ3" s="213"/>
      <c r="OZA3" s="213"/>
      <c r="OZB3" s="213"/>
      <c r="OZC3" s="213"/>
      <c r="OZD3" s="213"/>
      <c r="OZE3" s="213"/>
      <c r="OZF3" s="213"/>
      <c r="OZG3" s="213"/>
      <c r="OZH3" s="213"/>
      <c r="OZI3" s="213"/>
      <c r="OZJ3" s="213"/>
      <c r="OZK3" s="213"/>
      <c r="OZL3" s="213"/>
      <c r="OZM3" s="213"/>
      <c r="OZN3" s="213"/>
      <c r="OZO3" s="213"/>
      <c r="OZP3" s="213"/>
      <c r="OZQ3" s="213"/>
      <c r="OZR3" s="213"/>
      <c r="OZS3" s="213"/>
      <c r="OZT3" s="213"/>
      <c r="OZU3" s="213"/>
      <c r="OZV3" s="213"/>
      <c r="OZW3" s="213"/>
      <c r="OZX3" s="213"/>
      <c r="OZY3" s="213"/>
      <c r="OZZ3" s="213"/>
      <c r="PAA3" s="213"/>
      <c r="PAB3" s="213"/>
      <c r="PAC3" s="213"/>
      <c r="PAD3" s="213"/>
      <c r="PAE3" s="213"/>
      <c r="PAF3" s="213"/>
      <c r="PAG3" s="213"/>
      <c r="PAH3" s="213"/>
      <c r="PAI3" s="213"/>
      <c r="PAJ3" s="213"/>
      <c r="PAK3" s="213"/>
      <c r="PAL3" s="213"/>
      <c r="PAM3" s="213"/>
      <c r="PAN3" s="213"/>
      <c r="PAO3" s="213"/>
      <c r="PAP3" s="213"/>
      <c r="PAQ3" s="213"/>
      <c r="PAR3" s="213"/>
      <c r="PAS3" s="213"/>
      <c r="PAT3" s="213"/>
      <c r="PAU3" s="213"/>
      <c r="PAV3" s="213"/>
      <c r="PAW3" s="213"/>
      <c r="PAX3" s="213"/>
      <c r="PAY3" s="213"/>
      <c r="PAZ3" s="213"/>
      <c r="PBA3" s="213"/>
      <c r="PBB3" s="213"/>
      <c r="PBC3" s="213"/>
      <c r="PBD3" s="213"/>
      <c r="PBE3" s="213"/>
      <c r="PBF3" s="213"/>
      <c r="PBG3" s="213"/>
      <c r="PBH3" s="213"/>
      <c r="PBI3" s="213"/>
      <c r="PBJ3" s="213"/>
      <c r="PBK3" s="213"/>
      <c r="PBL3" s="213"/>
      <c r="PBM3" s="213"/>
      <c r="PBN3" s="213"/>
      <c r="PBO3" s="213"/>
      <c r="PBP3" s="213"/>
      <c r="PBQ3" s="213"/>
      <c r="PBR3" s="213"/>
      <c r="PBS3" s="213"/>
      <c r="PBT3" s="213"/>
      <c r="PBU3" s="213"/>
      <c r="PBV3" s="213"/>
      <c r="PBW3" s="213"/>
      <c r="PBX3" s="213"/>
      <c r="PBY3" s="213"/>
      <c r="PBZ3" s="213"/>
      <c r="PCA3" s="213"/>
      <c r="PCB3" s="213"/>
      <c r="PCC3" s="213"/>
      <c r="PCD3" s="213"/>
      <c r="PCE3" s="213"/>
      <c r="PCF3" s="213"/>
      <c r="PCG3" s="213"/>
      <c r="PCH3" s="213"/>
      <c r="PCI3" s="213"/>
      <c r="PCJ3" s="213"/>
      <c r="PCK3" s="213"/>
      <c r="PCL3" s="213"/>
      <c r="PCM3" s="213"/>
      <c r="PCN3" s="213"/>
      <c r="PCO3" s="213"/>
      <c r="PCP3" s="213"/>
      <c r="PCQ3" s="213"/>
      <c r="PCR3" s="213"/>
      <c r="PCS3" s="213"/>
      <c r="PCT3" s="213"/>
      <c r="PCU3" s="213"/>
      <c r="PCV3" s="213"/>
      <c r="PCW3" s="213"/>
      <c r="PCX3" s="213"/>
      <c r="PCY3" s="213"/>
      <c r="PCZ3" s="213"/>
      <c r="PDA3" s="213"/>
      <c r="PDB3" s="213"/>
      <c r="PDC3" s="213"/>
      <c r="PDD3" s="213"/>
      <c r="PDE3" s="213"/>
      <c r="PDF3" s="213"/>
      <c r="PDG3" s="213"/>
      <c r="PDH3" s="213"/>
      <c r="PDI3" s="213"/>
      <c r="PDJ3" s="213"/>
      <c r="PDK3" s="213"/>
      <c r="PDL3" s="213"/>
      <c r="PDM3" s="213"/>
      <c r="PDN3" s="213"/>
      <c r="PDO3" s="213"/>
      <c r="PDP3" s="213"/>
      <c r="PDQ3" s="213"/>
      <c r="PDR3" s="213"/>
      <c r="PDS3" s="213"/>
      <c r="PDT3" s="213"/>
      <c r="PDU3" s="213"/>
      <c r="PDV3" s="213"/>
      <c r="PDW3" s="213"/>
      <c r="PDX3" s="213"/>
      <c r="PDY3" s="213"/>
      <c r="PDZ3" s="213"/>
      <c r="PEA3" s="213"/>
      <c r="PEB3" s="213"/>
      <c r="PEC3" s="213"/>
      <c r="PED3" s="213"/>
      <c r="PEE3" s="213"/>
      <c r="PEF3" s="213"/>
      <c r="PEG3" s="213"/>
      <c r="PEH3" s="213"/>
      <c r="PEI3" s="213"/>
      <c r="PEJ3" s="213"/>
      <c r="PEK3" s="213"/>
      <c r="PEL3" s="213"/>
      <c r="PEM3" s="213"/>
      <c r="PEN3" s="213"/>
      <c r="PEO3" s="213"/>
      <c r="PEP3" s="213"/>
      <c r="PEQ3" s="213"/>
      <c r="PER3" s="213"/>
      <c r="PES3" s="213"/>
      <c r="PET3" s="213"/>
      <c r="PEU3" s="213"/>
      <c r="PEV3" s="213"/>
      <c r="PEW3" s="213"/>
      <c r="PEX3" s="213"/>
      <c r="PEY3" s="213"/>
      <c r="PEZ3" s="213"/>
      <c r="PFA3" s="213"/>
      <c r="PFB3" s="213"/>
      <c r="PFC3" s="213"/>
      <c r="PFD3" s="213"/>
      <c r="PFE3" s="213"/>
      <c r="PFF3" s="213"/>
      <c r="PFG3" s="213"/>
      <c r="PFH3" s="213"/>
      <c r="PFI3" s="213"/>
      <c r="PFJ3" s="213"/>
      <c r="PFK3" s="213"/>
      <c r="PFL3" s="213"/>
      <c r="PFM3" s="213"/>
      <c r="PFN3" s="213"/>
      <c r="PFO3" s="213"/>
      <c r="PFP3" s="213"/>
      <c r="PFQ3" s="213"/>
      <c r="PFR3" s="213"/>
      <c r="PFS3" s="213"/>
      <c r="PFT3" s="213"/>
      <c r="PFU3" s="213"/>
      <c r="PFV3" s="213"/>
      <c r="PFW3" s="213"/>
      <c r="PFX3" s="213"/>
      <c r="PFY3" s="213"/>
      <c r="PFZ3" s="213"/>
      <c r="PGA3" s="213"/>
      <c r="PGB3" s="213"/>
      <c r="PGC3" s="213"/>
      <c r="PGD3" s="213"/>
      <c r="PGE3" s="213"/>
      <c r="PGF3" s="213"/>
      <c r="PGG3" s="213"/>
      <c r="PGH3" s="213"/>
      <c r="PGI3" s="213"/>
      <c r="PGJ3" s="213"/>
      <c r="PGK3" s="213"/>
      <c r="PGL3" s="213"/>
      <c r="PGM3" s="213"/>
      <c r="PGN3" s="213"/>
      <c r="PGO3" s="213"/>
      <c r="PGP3" s="213"/>
      <c r="PGQ3" s="213"/>
      <c r="PGR3" s="213"/>
      <c r="PGS3" s="213"/>
      <c r="PGT3" s="213"/>
      <c r="PGU3" s="213"/>
      <c r="PGV3" s="213"/>
      <c r="PGW3" s="213"/>
      <c r="PGX3" s="213"/>
      <c r="PGY3" s="213"/>
      <c r="PGZ3" s="213"/>
      <c r="PHA3" s="213"/>
      <c r="PHB3" s="213"/>
      <c r="PHC3" s="213"/>
      <c r="PHD3" s="213"/>
      <c r="PHE3" s="213"/>
      <c r="PHF3" s="213"/>
      <c r="PHG3" s="213"/>
      <c r="PHH3" s="213"/>
      <c r="PHI3" s="213"/>
      <c r="PHJ3" s="213"/>
      <c r="PHK3" s="213"/>
      <c r="PHL3" s="213"/>
      <c r="PHM3" s="213"/>
      <c r="PHN3" s="213"/>
      <c r="PHO3" s="213"/>
      <c r="PHP3" s="213"/>
      <c r="PHQ3" s="213"/>
      <c r="PHR3" s="213"/>
      <c r="PHS3" s="213"/>
      <c r="PHT3" s="213"/>
      <c r="PHU3" s="213"/>
      <c r="PHV3" s="213"/>
      <c r="PHW3" s="213"/>
      <c r="PHX3" s="213"/>
      <c r="PHY3" s="213"/>
      <c r="PHZ3" s="213"/>
      <c r="PIA3" s="213"/>
      <c r="PIB3" s="213"/>
      <c r="PIC3" s="213"/>
      <c r="PID3" s="213"/>
      <c r="PIE3" s="213"/>
      <c r="PIF3" s="213"/>
      <c r="PIG3" s="213"/>
      <c r="PIH3" s="213"/>
      <c r="PII3" s="213"/>
      <c r="PIJ3" s="213"/>
      <c r="PIK3" s="213"/>
      <c r="PIL3" s="213"/>
      <c r="PIM3" s="213"/>
      <c r="PIN3" s="213"/>
      <c r="PIO3" s="213"/>
      <c r="PIP3" s="213"/>
      <c r="PIQ3" s="213"/>
      <c r="PIR3" s="213"/>
      <c r="PIS3" s="213"/>
      <c r="PIT3" s="213"/>
      <c r="PIU3" s="213"/>
      <c r="PIV3" s="213"/>
      <c r="PIW3" s="213"/>
      <c r="PIX3" s="213"/>
      <c r="PIY3" s="213"/>
      <c r="PIZ3" s="213"/>
      <c r="PJA3" s="213"/>
      <c r="PJB3" s="213"/>
      <c r="PJC3" s="213"/>
      <c r="PJD3" s="213"/>
      <c r="PJE3" s="213"/>
      <c r="PJF3" s="213"/>
      <c r="PJG3" s="213"/>
      <c r="PJH3" s="213"/>
      <c r="PJI3" s="213"/>
      <c r="PJJ3" s="213"/>
      <c r="PJK3" s="213"/>
      <c r="PJL3" s="213"/>
      <c r="PJM3" s="213"/>
      <c r="PJN3" s="213"/>
      <c r="PJO3" s="213"/>
      <c r="PJP3" s="213"/>
      <c r="PJQ3" s="213"/>
      <c r="PJR3" s="213"/>
      <c r="PJS3" s="213"/>
      <c r="PJT3" s="213"/>
      <c r="PJU3" s="213"/>
      <c r="PJV3" s="213"/>
      <c r="PJW3" s="213"/>
      <c r="PJX3" s="213"/>
      <c r="PJY3" s="213"/>
      <c r="PJZ3" s="213"/>
      <c r="PKA3" s="213"/>
      <c r="PKB3" s="213"/>
      <c r="PKC3" s="213"/>
      <c r="PKD3" s="213"/>
      <c r="PKE3" s="213"/>
      <c r="PKF3" s="213"/>
      <c r="PKG3" s="213"/>
      <c r="PKH3" s="213"/>
      <c r="PKI3" s="213"/>
      <c r="PKJ3" s="213"/>
      <c r="PKK3" s="213"/>
      <c r="PKL3" s="213"/>
      <c r="PKM3" s="213"/>
      <c r="PKN3" s="213"/>
      <c r="PKO3" s="213"/>
      <c r="PKP3" s="213"/>
      <c r="PKQ3" s="213"/>
      <c r="PKR3" s="213"/>
      <c r="PKS3" s="213"/>
      <c r="PKT3" s="213"/>
      <c r="PKU3" s="213"/>
      <c r="PKV3" s="213"/>
      <c r="PKW3" s="213"/>
      <c r="PKX3" s="213"/>
      <c r="PKY3" s="213"/>
      <c r="PKZ3" s="213"/>
      <c r="PLA3" s="213"/>
      <c r="PLB3" s="213"/>
      <c r="PLC3" s="213"/>
      <c r="PLD3" s="213"/>
      <c r="PLE3" s="213"/>
      <c r="PLF3" s="213"/>
      <c r="PLG3" s="213"/>
      <c r="PLH3" s="213"/>
      <c r="PLI3" s="213"/>
      <c r="PLJ3" s="213"/>
      <c r="PLK3" s="213"/>
      <c r="PLL3" s="213"/>
      <c r="PLM3" s="213"/>
      <c r="PLN3" s="213"/>
      <c r="PLO3" s="213"/>
      <c r="PLP3" s="213"/>
      <c r="PLQ3" s="213"/>
      <c r="PLR3" s="213"/>
      <c r="PLS3" s="213"/>
      <c r="PLT3" s="213"/>
      <c r="PLU3" s="213"/>
      <c r="PLV3" s="213"/>
      <c r="PLW3" s="213"/>
      <c r="PLX3" s="213"/>
      <c r="PLY3" s="213"/>
      <c r="PLZ3" s="213"/>
      <c r="PMA3" s="213"/>
      <c r="PMB3" s="213"/>
      <c r="PMC3" s="213"/>
      <c r="PMD3" s="213"/>
      <c r="PME3" s="213"/>
      <c r="PMF3" s="213"/>
      <c r="PMG3" s="213"/>
      <c r="PMH3" s="213"/>
      <c r="PMI3" s="213"/>
      <c r="PMJ3" s="213"/>
      <c r="PMK3" s="213"/>
      <c r="PML3" s="213"/>
      <c r="PMM3" s="213"/>
      <c r="PMN3" s="213"/>
      <c r="PMO3" s="213"/>
      <c r="PMP3" s="213"/>
      <c r="PMQ3" s="213"/>
      <c r="PMR3" s="213"/>
      <c r="PMS3" s="213"/>
      <c r="PMT3" s="213"/>
      <c r="PMU3" s="213"/>
      <c r="PMV3" s="213"/>
      <c r="PMW3" s="213"/>
      <c r="PMX3" s="213"/>
      <c r="PMY3" s="213"/>
      <c r="PMZ3" s="213"/>
      <c r="PNA3" s="213"/>
      <c r="PNB3" s="213"/>
      <c r="PNC3" s="213"/>
      <c r="PND3" s="213"/>
      <c r="PNE3" s="213"/>
      <c r="PNF3" s="213"/>
      <c r="PNG3" s="213"/>
      <c r="PNH3" s="213"/>
      <c r="PNI3" s="213"/>
      <c r="PNJ3" s="213"/>
      <c r="PNK3" s="213"/>
      <c r="PNL3" s="213"/>
      <c r="PNM3" s="213"/>
      <c r="PNN3" s="213"/>
      <c r="PNO3" s="213"/>
      <c r="PNP3" s="213"/>
      <c r="PNQ3" s="213"/>
      <c r="PNR3" s="213"/>
      <c r="PNS3" s="213"/>
      <c r="PNT3" s="213"/>
      <c r="PNU3" s="213"/>
      <c r="PNV3" s="213"/>
      <c r="PNW3" s="213"/>
      <c r="PNX3" s="213"/>
      <c r="PNY3" s="213"/>
      <c r="PNZ3" s="213"/>
      <c r="POA3" s="213"/>
      <c r="POB3" s="213"/>
      <c r="POC3" s="213"/>
      <c r="POD3" s="213"/>
      <c r="POE3" s="213"/>
      <c r="POF3" s="213"/>
      <c r="POG3" s="213"/>
      <c r="POH3" s="213"/>
      <c r="POI3" s="213"/>
      <c r="POJ3" s="213"/>
      <c r="POK3" s="213"/>
      <c r="POL3" s="213"/>
      <c r="POM3" s="213"/>
      <c r="PON3" s="213"/>
      <c r="POO3" s="213"/>
      <c r="POP3" s="213"/>
      <c r="POQ3" s="213"/>
      <c r="POR3" s="213"/>
      <c r="POS3" s="213"/>
      <c r="POT3" s="213"/>
      <c r="POU3" s="213"/>
      <c r="POV3" s="213"/>
      <c r="POW3" s="213"/>
      <c r="POX3" s="213"/>
      <c r="POY3" s="213"/>
      <c r="POZ3" s="213"/>
      <c r="PPA3" s="213"/>
      <c r="PPB3" s="213"/>
      <c r="PPC3" s="213"/>
      <c r="PPD3" s="213"/>
      <c r="PPE3" s="213"/>
      <c r="PPF3" s="213"/>
      <c r="PPG3" s="213"/>
      <c r="PPH3" s="213"/>
      <c r="PPI3" s="213"/>
      <c r="PPJ3" s="213"/>
      <c r="PPK3" s="213"/>
      <c r="PPL3" s="213"/>
      <c r="PPM3" s="213"/>
      <c r="PPN3" s="213"/>
      <c r="PPO3" s="213"/>
      <c r="PPP3" s="213"/>
      <c r="PPQ3" s="213"/>
      <c r="PPR3" s="213"/>
      <c r="PPS3" s="213"/>
      <c r="PPT3" s="213"/>
      <c r="PPU3" s="213"/>
      <c r="PPV3" s="213"/>
      <c r="PPW3" s="213"/>
      <c r="PPX3" s="213"/>
      <c r="PPY3" s="213"/>
      <c r="PPZ3" s="213"/>
      <c r="PQA3" s="213"/>
      <c r="PQB3" s="213"/>
      <c r="PQC3" s="213"/>
      <c r="PQD3" s="213"/>
      <c r="PQE3" s="213"/>
      <c r="PQF3" s="213"/>
      <c r="PQG3" s="213"/>
      <c r="PQH3" s="213"/>
      <c r="PQI3" s="213"/>
      <c r="PQJ3" s="213"/>
      <c r="PQK3" s="213"/>
      <c r="PQL3" s="213"/>
      <c r="PQM3" s="213"/>
      <c r="PQN3" s="213"/>
      <c r="PQO3" s="213"/>
      <c r="PQP3" s="213"/>
      <c r="PQQ3" s="213"/>
      <c r="PQR3" s="213"/>
      <c r="PQS3" s="213"/>
      <c r="PQT3" s="213"/>
      <c r="PQU3" s="213"/>
      <c r="PQV3" s="213"/>
      <c r="PQW3" s="213"/>
      <c r="PQX3" s="213"/>
      <c r="PQY3" s="213"/>
      <c r="PQZ3" s="213"/>
      <c r="PRA3" s="213"/>
      <c r="PRB3" s="213"/>
      <c r="PRC3" s="213"/>
      <c r="PRD3" s="213"/>
      <c r="PRE3" s="213"/>
      <c r="PRF3" s="213"/>
      <c r="PRG3" s="213"/>
      <c r="PRH3" s="213"/>
      <c r="PRI3" s="213"/>
      <c r="PRJ3" s="213"/>
      <c r="PRK3" s="213"/>
      <c r="PRL3" s="213"/>
      <c r="PRM3" s="213"/>
      <c r="PRN3" s="213"/>
      <c r="PRO3" s="213"/>
      <c r="PRP3" s="213"/>
      <c r="PRQ3" s="213"/>
      <c r="PRR3" s="213"/>
      <c r="PRS3" s="213"/>
      <c r="PRT3" s="213"/>
      <c r="PRU3" s="213"/>
      <c r="PRV3" s="213"/>
      <c r="PRW3" s="213"/>
      <c r="PRX3" s="213"/>
      <c r="PRY3" s="213"/>
      <c r="PRZ3" s="213"/>
      <c r="PSA3" s="213"/>
      <c r="PSB3" s="213"/>
      <c r="PSC3" s="213"/>
      <c r="PSD3" s="213"/>
      <c r="PSE3" s="213"/>
      <c r="PSF3" s="213"/>
      <c r="PSG3" s="213"/>
      <c r="PSH3" s="213"/>
      <c r="PSI3" s="213"/>
      <c r="PSJ3" s="213"/>
      <c r="PSK3" s="213"/>
      <c r="PSL3" s="213"/>
      <c r="PSM3" s="213"/>
      <c r="PSN3" s="213"/>
      <c r="PSO3" s="213"/>
      <c r="PSP3" s="213"/>
      <c r="PSQ3" s="213"/>
      <c r="PSR3" s="213"/>
      <c r="PSS3" s="213"/>
      <c r="PST3" s="213"/>
      <c r="PSU3" s="213"/>
      <c r="PSV3" s="213"/>
      <c r="PSW3" s="213"/>
      <c r="PSX3" s="213"/>
      <c r="PSY3" s="213"/>
      <c r="PSZ3" s="213"/>
      <c r="PTA3" s="213"/>
      <c r="PTB3" s="213"/>
      <c r="PTC3" s="213"/>
      <c r="PTD3" s="213"/>
      <c r="PTE3" s="213"/>
      <c r="PTF3" s="213"/>
      <c r="PTG3" s="213"/>
      <c r="PTH3" s="213"/>
      <c r="PTI3" s="213"/>
      <c r="PTJ3" s="213"/>
      <c r="PTK3" s="213"/>
      <c r="PTL3" s="213"/>
      <c r="PTM3" s="213"/>
      <c r="PTN3" s="213"/>
      <c r="PTO3" s="213"/>
      <c r="PTP3" s="213"/>
      <c r="PTQ3" s="213"/>
      <c r="PTR3" s="213"/>
      <c r="PTS3" s="213"/>
      <c r="PTT3" s="213"/>
      <c r="PTU3" s="213"/>
      <c r="PTV3" s="213"/>
      <c r="PTW3" s="213"/>
      <c r="PTX3" s="213"/>
      <c r="PTY3" s="213"/>
      <c r="PTZ3" s="213"/>
      <c r="PUA3" s="213"/>
      <c r="PUB3" s="213"/>
      <c r="PUC3" s="213"/>
      <c r="PUD3" s="213"/>
      <c r="PUE3" s="213"/>
      <c r="PUF3" s="213"/>
      <c r="PUG3" s="213"/>
      <c r="PUH3" s="213"/>
      <c r="PUI3" s="213"/>
      <c r="PUJ3" s="213"/>
      <c r="PUK3" s="213"/>
      <c r="PUL3" s="213"/>
      <c r="PUM3" s="213"/>
      <c r="PUN3" s="213"/>
      <c r="PUO3" s="213"/>
      <c r="PUP3" s="213"/>
      <c r="PUQ3" s="213"/>
      <c r="PUR3" s="213"/>
      <c r="PUS3" s="213"/>
      <c r="PUT3" s="213"/>
      <c r="PUU3" s="213"/>
      <c r="PUV3" s="213"/>
      <c r="PUW3" s="213"/>
      <c r="PUX3" s="213"/>
      <c r="PUY3" s="213"/>
      <c r="PUZ3" s="213"/>
      <c r="PVA3" s="213"/>
      <c r="PVB3" s="213"/>
      <c r="PVC3" s="213"/>
      <c r="PVD3" s="213"/>
      <c r="PVE3" s="213"/>
      <c r="PVF3" s="213"/>
      <c r="PVG3" s="213"/>
      <c r="PVH3" s="213"/>
      <c r="PVI3" s="213"/>
      <c r="PVJ3" s="213"/>
      <c r="PVK3" s="213"/>
      <c r="PVL3" s="213"/>
      <c r="PVM3" s="213"/>
      <c r="PVN3" s="213"/>
      <c r="PVO3" s="213"/>
      <c r="PVP3" s="213"/>
      <c r="PVQ3" s="213"/>
      <c r="PVR3" s="213"/>
      <c r="PVS3" s="213"/>
      <c r="PVT3" s="213"/>
      <c r="PVU3" s="213"/>
      <c r="PVV3" s="213"/>
      <c r="PVW3" s="213"/>
      <c r="PVX3" s="213"/>
      <c r="PVY3" s="213"/>
      <c r="PVZ3" s="213"/>
      <c r="PWA3" s="213"/>
      <c r="PWB3" s="213"/>
      <c r="PWC3" s="213"/>
      <c r="PWD3" s="213"/>
      <c r="PWE3" s="213"/>
      <c r="PWF3" s="213"/>
      <c r="PWG3" s="213"/>
      <c r="PWH3" s="213"/>
      <c r="PWI3" s="213"/>
      <c r="PWJ3" s="213"/>
      <c r="PWK3" s="213"/>
      <c r="PWL3" s="213"/>
      <c r="PWM3" s="213"/>
      <c r="PWN3" s="213"/>
      <c r="PWO3" s="213"/>
      <c r="PWP3" s="213"/>
      <c r="PWQ3" s="213"/>
      <c r="PWR3" s="213"/>
      <c r="PWS3" s="213"/>
      <c r="PWT3" s="213"/>
      <c r="PWU3" s="213"/>
      <c r="PWV3" s="213"/>
      <c r="PWW3" s="213"/>
      <c r="PWX3" s="213"/>
      <c r="PWY3" s="213"/>
      <c r="PWZ3" s="213"/>
      <c r="PXA3" s="213"/>
      <c r="PXB3" s="213"/>
      <c r="PXC3" s="213"/>
      <c r="PXD3" s="213"/>
      <c r="PXE3" s="213"/>
      <c r="PXF3" s="213"/>
      <c r="PXG3" s="213"/>
      <c r="PXH3" s="213"/>
      <c r="PXI3" s="213"/>
      <c r="PXJ3" s="213"/>
      <c r="PXK3" s="213"/>
      <c r="PXL3" s="213"/>
      <c r="PXM3" s="213"/>
      <c r="PXN3" s="213"/>
      <c r="PXO3" s="213"/>
      <c r="PXP3" s="213"/>
      <c r="PXQ3" s="213"/>
      <c r="PXR3" s="213"/>
      <c r="PXS3" s="213"/>
      <c r="PXT3" s="213"/>
      <c r="PXU3" s="213"/>
      <c r="PXV3" s="213"/>
      <c r="PXW3" s="213"/>
      <c r="PXX3" s="213"/>
      <c r="PXY3" s="213"/>
      <c r="PXZ3" s="213"/>
      <c r="PYA3" s="213"/>
      <c r="PYB3" s="213"/>
      <c r="PYC3" s="213"/>
      <c r="PYD3" s="213"/>
      <c r="PYE3" s="213"/>
      <c r="PYF3" s="213"/>
      <c r="PYG3" s="213"/>
      <c r="PYH3" s="213"/>
      <c r="PYI3" s="213"/>
      <c r="PYJ3" s="213"/>
      <c r="PYK3" s="213"/>
      <c r="PYL3" s="213"/>
      <c r="PYM3" s="213"/>
      <c r="PYN3" s="213"/>
      <c r="PYO3" s="213"/>
      <c r="PYP3" s="213"/>
      <c r="PYQ3" s="213"/>
      <c r="PYR3" s="213"/>
      <c r="PYS3" s="213"/>
      <c r="PYT3" s="213"/>
      <c r="PYU3" s="213"/>
      <c r="PYV3" s="213"/>
      <c r="PYW3" s="213"/>
      <c r="PYX3" s="213"/>
      <c r="PYY3" s="213"/>
      <c r="PYZ3" s="213"/>
      <c r="PZA3" s="213"/>
      <c r="PZB3" s="213"/>
      <c r="PZC3" s="213"/>
      <c r="PZD3" s="213"/>
      <c r="PZE3" s="213"/>
      <c r="PZF3" s="213"/>
      <c r="PZG3" s="213"/>
      <c r="PZH3" s="213"/>
      <c r="PZI3" s="213"/>
      <c r="PZJ3" s="213"/>
      <c r="PZK3" s="213"/>
      <c r="PZL3" s="213"/>
      <c r="PZM3" s="213"/>
      <c r="PZN3" s="213"/>
      <c r="PZO3" s="213"/>
      <c r="PZP3" s="213"/>
      <c r="PZQ3" s="213"/>
      <c r="PZR3" s="213"/>
      <c r="PZS3" s="213"/>
      <c r="PZT3" s="213"/>
      <c r="PZU3" s="213"/>
      <c r="PZV3" s="213"/>
      <c r="PZW3" s="213"/>
      <c r="PZX3" s="213"/>
      <c r="PZY3" s="213"/>
      <c r="PZZ3" s="213"/>
      <c r="QAA3" s="213"/>
      <c r="QAB3" s="213"/>
      <c r="QAC3" s="213"/>
      <c r="QAD3" s="213"/>
      <c r="QAE3" s="213"/>
      <c r="QAF3" s="213"/>
      <c r="QAG3" s="213"/>
      <c r="QAH3" s="213"/>
      <c r="QAI3" s="213"/>
      <c r="QAJ3" s="213"/>
      <c r="QAK3" s="213"/>
      <c r="QAL3" s="213"/>
      <c r="QAM3" s="213"/>
      <c r="QAN3" s="213"/>
      <c r="QAO3" s="213"/>
      <c r="QAP3" s="213"/>
      <c r="QAQ3" s="213"/>
      <c r="QAR3" s="213"/>
      <c r="QAS3" s="213"/>
      <c r="QAT3" s="213"/>
      <c r="QAU3" s="213"/>
      <c r="QAV3" s="213"/>
      <c r="QAW3" s="213"/>
      <c r="QAX3" s="213"/>
      <c r="QAY3" s="213"/>
      <c r="QAZ3" s="213"/>
      <c r="QBA3" s="213"/>
      <c r="QBB3" s="213"/>
      <c r="QBC3" s="213"/>
      <c r="QBD3" s="213"/>
      <c r="QBE3" s="213"/>
      <c r="QBF3" s="213"/>
      <c r="QBG3" s="213"/>
      <c r="QBH3" s="213"/>
      <c r="QBI3" s="213"/>
      <c r="QBJ3" s="213"/>
      <c r="QBK3" s="213"/>
      <c r="QBL3" s="213"/>
      <c r="QBM3" s="213"/>
      <c r="QBN3" s="213"/>
      <c r="QBO3" s="213"/>
      <c r="QBP3" s="213"/>
      <c r="QBQ3" s="213"/>
      <c r="QBR3" s="213"/>
      <c r="QBS3" s="213"/>
      <c r="QBT3" s="213"/>
      <c r="QBU3" s="213"/>
      <c r="QBV3" s="213"/>
      <c r="QBW3" s="213"/>
      <c r="QBX3" s="213"/>
      <c r="QBY3" s="213"/>
      <c r="QBZ3" s="213"/>
      <c r="QCA3" s="213"/>
      <c r="QCB3" s="213"/>
      <c r="QCC3" s="213"/>
      <c r="QCD3" s="213"/>
      <c r="QCE3" s="213"/>
      <c r="QCF3" s="213"/>
      <c r="QCG3" s="213"/>
      <c r="QCH3" s="213"/>
      <c r="QCI3" s="213"/>
      <c r="QCJ3" s="213"/>
      <c r="QCK3" s="213"/>
      <c r="QCL3" s="213"/>
      <c r="QCM3" s="213"/>
      <c r="QCN3" s="213"/>
      <c r="QCO3" s="213"/>
      <c r="QCP3" s="213"/>
      <c r="QCQ3" s="213"/>
      <c r="QCR3" s="213"/>
      <c r="QCS3" s="213"/>
      <c r="QCT3" s="213"/>
      <c r="QCU3" s="213"/>
      <c r="QCV3" s="213"/>
      <c r="QCW3" s="213"/>
      <c r="QCX3" s="213"/>
      <c r="QCY3" s="213"/>
      <c r="QCZ3" s="213"/>
      <c r="QDA3" s="213"/>
      <c r="QDB3" s="213"/>
      <c r="QDC3" s="213"/>
      <c r="QDD3" s="213"/>
      <c r="QDE3" s="213"/>
      <c r="QDF3" s="213"/>
      <c r="QDG3" s="213"/>
      <c r="QDH3" s="213"/>
      <c r="QDI3" s="213"/>
      <c r="QDJ3" s="213"/>
      <c r="QDK3" s="213"/>
      <c r="QDL3" s="213"/>
      <c r="QDM3" s="213"/>
      <c r="QDN3" s="213"/>
      <c r="QDO3" s="213"/>
      <c r="QDP3" s="213"/>
      <c r="QDQ3" s="213"/>
      <c r="QDR3" s="213"/>
      <c r="QDS3" s="213"/>
      <c r="QDT3" s="213"/>
      <c r="QDU3" s="213"/>
      <c r="QDV3" s="213"/>
      <c r="QDW3" s="213"/>
      <c r="QDX3" s="213"/>
      <c r="QDY3" s="213"/>
      <c r="QDZ3" s="213"/>
      <c r="QEA3" s="213"/>
      <c r="QEB3" s="213"/>
      <c r="QEC3" s="213"/>
      <c r="QED3" s="213"/>
      <c r="QEE3" s="213"/>
      <c r="QEF3" s="213"/>
      <c r="QEG3" s="213"/>
      <c r="QEH3" s="213"/>
      <c r="QEI3" s="213"/>
      <c r="QEJ3" s="213"/>
      <c r="QEK3" s="213"/>
      <c r="QEL3" s="213"/>
      <c r="QEM3" s="213"/>
      <c r="QEN3" s="213"/>
      <c r="QEO3" s="213"/>
      <c r="QEP3" s="213"/>
      <c r="QEQ3" s="213"/>
      <c r="QER3" s="213"/>
      <c r="QES3" s="213"/>
      <c r="QET3" s="213"/>
      <c r="QEU3" s="213"/>
      <c r="QEV3" s="213"/>
      <c r="QEW3" s="213"/>
      <c r="QEX3" s="213"/>
      <c r="QEY3" s="213"/>
      <c r="QEZ3" s="213"/>
      <c r="QFA3" s="213"/>
      <c r="QFB3" s="213"/>
      <c r="QFC3" s="213"/>
      <c r="QFD3" s="213"/>
      <c r="QFE3" s="213"/>
      <c r="QFF3" s="213"/>
      <c r="QFG3" s="213"/>
      <c r="QFH3" s="213"/>
      <c r="QFI3" s="213"/>
      <c r="QFJ3" s="213"/>
      <c r="QFK3" s="213"/>
      <c r="QFL3" s="213"/>
      <c r="QFM3" s="213"/>
      <c r="QFN3" s="213"/>
      <c r="QFO3" s="213"/>
      <c r="QFP3" s="213"/>
      <c r="QFQ3" s="213"/>
      <c r="QFR3" s="213"/>
      <c r="QFS3" s="213"/>
      <c r="QFT3" s="213"/>
      <c r="QFU3" s="213"/>
      <c r="QFV3" s="213"/>
      <c r="QFW3" s="213"/>
      <c r="QFX3" s="213"/>
      <c r="QFY3" s="213"/>
      <c r="QFZ3" s="213"/>
      <c r="QGA3" s="213"/>
      <c r="QGB3" s="213"/>
      <c r="QGC3" s="213"/>
      <c r="QGD3" s="213"/>
      <c r="QGE3" s="213"/>
      <c r="QGF3" s="213"/>
      <c r="QGG3" s="213"/>
      <c r="QGH3" s="213"/>
      <c r="QGI3" s="213"/>
      <c r="QGJ3" s="213"/>
      <c r="QGK3" s="213"/>
      <c r="QGL3" s="213"/>
      <c r="QGM3" s="213"/>
      <c r="QGN3" s="213"/>
      <c r="QGO3" s="213"/>
      <c r="QGP3" s="213"/>
      <c r="QGQ3" s="213"/>
      <c r="QGR3" s="213"/>
      <c r="QGS3" s="213"/>
      <c r="QGT3" s="213"/>
      <c r="QGU3" s="213"/>
      <c r="QGV3" s="213"/>
      <c r="QGW3" s="213"/>
      <c r="QGX3" s="213"/>
      <c r="QGY3" s="213"/>
      <c r="QGZ3" s="213"/>
      <c r="QHA3" s="213"/>
      <c r="QHB3" s="213"/>
      <c r="QHC3" s="213"/>
      <c r="QHD3" s="213"/>
      <c r="QHE3" s="213"/>
      <c r="QHF3" s="213"/>
      <c r="QHG3" s="213"/>
      <c r="QHH3" s="213"/>
      <c r="QHI3" s="213"/>
      <c r="QHJ3" s="213"/>
      <c r="QHK3" s="213"/>
      <c r="QHL3" s="213"/>
      <c r="QHM3" s="213"/>
      <c r="QHN3" s="213"/>
      <c r="QHO3" s="213"/>
      <c r="QHP3" s="213"/>
      <c r="QHQ3" s="213"/>
      <c r="QHR3" s="213"/>
      <c r="QHS3" s="213"/>
      <c r="QHT3" s="213"/>
      <c r="QHU3" s="213"/>
      <c r="QHV3" s="213"/>
      <c r="QHW3" s="213"/>
      <c r="QHX3" s="213"/>
      <c r="QHY3" s="213"/>
      <c r="QHZ3" s="213"/>
      <c r="QIA3" s="213"/>
      <c r="QIB3" s="213"/>
      <c r="QIC3" s="213"/>
      <c r="QID3" s="213"/>
      <c r="QIE3" s="213"/>
      <c r="QIF3" s="213"/>
      <c r="QIG3" s="213"/>
      <c r="QIH3" s="213"/>
      <c r="QII3" s="213"/>
      <c r="QIJ3" s="213"/>
      <c r="QIK3" s="213"/>
      <c r="QIL3" s="213"/>
      <c r="QIM3" s="213"/>
      <c r="QIN3" s="213"/>
      <c r="QIO3" s="213"/>
      <c r="QIP3" s="213"/>
      <c r="QIQ3" s="213"/>
      <c r="QIR3" s="213"/>
      <c r="QIS3" s="213"/>
      <c r="QIT3" s="213"/>
      <c r="QIU3" s="213"/>
      <c r="QIV3" s="213"/>
      <c r="QIW3" s="213"/>
      <c r="QIX3" s="213"/>
      <c r="QIY3" s="213"/>
      <c r="QIZ3" s="213"/>
      <c r="QJA3" s="213"/>
      <c r="QJB3" s="213"/>
      <c r="QJC3" s="213"/>
      <c r="QJD3" s="213"/>
      <c r="QJE3" s="213"/>
      <c r="QJF3" s="213"/>
      <c r="QJG3" s="213"/>
      <c r="QJH3" s="213"/>
      <c r="QJI3" s="213"/>
      <c r="QJJ3" s="213"/>
      <c r="QJK3" s="213"/>
      <c r="QJL3" s="213"/>
      <c r="QJM3" s="213"/>
      <c r="QJN3" s="213"/>
      <c r="QJO3" s="213"/>
      <c r="QJP3" s="213"/>
      <c r="QJQ3" s="213"/>
      <c r="QJR3" s="213"/>
      <c r="QJS3" s="213"/>
      <c r="QJT3" s="213"/>
      <c r="QJU3" s="213"/>
      <c r="QJV3" s="213"/>
      <c r="QJW3" s="213"/>
      <c r="QJX3" s="213"/>
      <c r="QJY3" s="213"/>
      <c r="QJZ3" s="213"/>
      <c r="QKA3" s="213"/>
      <c r="QKB3" s="213"/>
      <c r="QKC3" s="213"/>
      <c r="QKD3" s="213"/>
      <c r="QKE3" s="213"/>
      <c r="QKF3" s="213"/>
      <c r="QKG3" s="213"/>
      <c r="QKH3" s="213"/>
      <c r="QKI3" s="213"/>
      <c r="QKJ3" s="213"/>
      <c r="QKK3" s="213"/>
      <c r="QKL3" s="213"/>
      <c r="QKM3" s="213"/>
      <c r="QKN3" s="213"/>
      <c r="QKO3" s="213"/>
      <c r="QKP3" s="213"/>
      <c r="QKQ3" s="213"/>
      <c r="QKR3" s="213"/>
      <c r="QKS3" s="213"/>
      <c r="QKT3" s="213"/>
      <c r="QKU3" s="213"/>
      <c r="QKV3" s="213"/>
      <c r="QKW3" s="213"/>
      <c r="QKX3" s="213"/>
      <c r="QKY3" s="213"/>
      <c r="QKZ3" s="213"/>
      <c r="QLA3" s="213"/>
      <c r="QLB3" s="213"/>
      <c r="QLC3" s="213"/>
      <c r="QLD3" s="213"/>
      <c r="QLE3" s="213"/>
      <c r="QLF3" s="213"/>
      <c r="QLG3" s="213"/>
      <c r="QLH3" s="213"/>
      <c r="QLI3" s="213"/>
      <c r="QLJ3" s="213"/>
      <c r="QLK3" s="213"/>
      <c r="QLL3" s="213"/>
      <c r="QLM3" s="213"/>
      <c r="QLN3" s="213"/>
      <c r="QLO3" s="213"/>
      <c r="QLP3" s="213"/>
      <c r="QLQ3" s="213"/>
      <c r="QLR3" s="213"/>
      <c r="QLS3" s="213"/>
      <c r="QLT3" s="213"/>
      <c r="QLU3" s="213"/>
      <c r="QLV3" s="213"/>
      <c r="QLW3" s="213"/>
      <c r="QLX3" s="213"/>
      <c r="QLY3" s="213"/>
      <c r="QLZ3" s="213"/>
      <c r="QMA3" s="213"/>
      <c r="QMB3" s="213"/>
      <c r="QMC3" s="213"/>
      <c r="QMD3" s="213"/>
      <c r="QME3" s="213"/>
      <c r="QMF3" s="213"/>
      <c r="QMG3" s="213"/>
      <c r="QMH3" s="213"/>
      <c r="QMI3" s="213"/>
      <c r="QMJ3" s="213"/>
      <c r="QMK3" s="213"/>
      <c r="QML3" s="213"/>
      <c r="QMM3" s="213"/>
      <c r="QMN3" s="213"/>
      <c r="QMO3" s="213"/>
      <c r="QMP3" s="213"/>
      <c r="QMQ3" s="213"/>
      <c r="QMR3" s="213"/>
      <c r="QMS3" s="213"/>
      <c r="QMT3" s="213"/>
      <c r="QMU3" s="213"/>
      <c r="QMV3" s="213"/>
      <c r="QMW3" s="213"/>
      <c r="QMX3" s="213"/>
      <c r="QMY3" s="213"/>
      <c r="QMZ3" s="213"/>
      <c r="QNA3" s="213"/>
      <c r="QNB3" s="213"/>
      <c r="QNC3" s="213"/>
      <c r="QND3" s="213"/>
      <c r="QNE3" s="213"/>
      <c r="QNF3" s="213"/>
      <c r="QNG3" s="213"/>
      <c r="QNH3" s="213"/>
      <c r="QNI3" s="213"/>
      <c r="QNJ3" s="213"/>
      <c r="QNK3" s="213"/>
      <c r="QNL3" s="213"/>
      <c r="QNM3" s="213"/>
      <c r="QNN3" s="213"/>
      <c r="QNO3" s="213"/>
      <c r="QNP3" s="213"/>
      <c r="QNQ3" s="213"/>
      <c r="QNR3" s="213"/>
      <c r="QNS3" s="213"/>
      <c r="QNT3" s="213"/>
      <c r="QNU3" s="213"/>
      <c r="QNV3" s="213"/>
      <c r="QNW3" s="213"/>
      <c r="QNX3" s="213"/>
      <c r="QNY3" s="213"/>
      <c r="QNZ3" s="213"/>
      <c r="QOA3" s="213"/>
      <c r="QOB3" s="213"/>
      <c r="QOC3" s="213"/>
      <c r="QOD3" s="213"/>
      <c r="QOE3" s="213"/>
      <c r="QOF3" s="213"/>
      <c r="QOG3" s="213"/>
      <c r="QOH3" s="213"/>
      <c r="QOI3" s="213"/>
      <c r="QOJ3" s="213"/>
      <c r="QOK3" s="213"/>
      <c r="QOL3" s="213"/>
      <c r="QOM3" s="213"/>
      <c r="QON3" s="213"/>
      <c r="QOO3" s="213"/>
      <c r="QOP3" s="213"/>
      <c r="QOQ3" s="213"/>
      <c r="QOR3" s="213"/>
      <c r="QOS3" s="213"/>
      <c r="QOT3" s="213"/>
      <c r="QOU3" s="213"/>
      <c r="QOV3" s="213"/>
      <c r="QOW3" s="213"/>
      <c r="QOX3" s="213"/>
      <c r="QOY3" s="213"/>
      <c r="QOZ3" s="213"/>
      <c r="QPA3" s="213"/>
      <c r="QPB3" s="213"/>
      <c r="QPC3" s="213"/>
      <c r="QPD3" s="213"/>
      <c r="QPE3" s="213"/>
      <c r="QPF3" s="213"/>
      <c r="QPG3" s="213"/>
      <c r="QPH3" s="213"/>
      <c r="QPI3" s="213"/>
      <c r="QPJ3" s="213"/>
      <c r="QPK3" s="213"/>
      <c r="QPL3" s="213"/>
      <c r="QPM3" s="213"/>
      <c r="QPN3" s="213"/>
      <c r="QPO3" s="213"/>
      <c r="QPP3" s="213"/>
      <c r="QPQ3" s="213"/>
      <c r="QPR3" s="213"/>
      <c r="QPS3" s="213"/>
      <c r="QPT3" s="213"/>
      <c r="QPU3" s="213"/>
      <c r="QPV3" s="213"/>
      <c r="QPW3" s="213"/>
      <c r="QPX3" s="213"/>
      <c r="QPY3" s="213"/>
      <c r="QPZ3" s="213"/>
      <c r="QQA3" s="213"/>
      <c r="QQB3" s="213"/>
      <c r="QQC3" s="213"/>
      <c r="QQD3" s="213"/>
      <c r="QQE3" s="213"/>
      <c r="QQF3" s="213"/>
      <c r="QQG3" s="213"/>
      <c r="QQH3" s="213"/>
      <c r="QQI3" s="213"/>
      <c r="QQJ3" s="213"/>
      <c r="QQK3" s="213"/>
      <c r="QQL3" s="213"/>
      <c r="QQM3" s="213"/>
      <c r="QQN3" s="213"/>
      <c r="QQO3" s="213"/>
      <c r="QQP3" s="213"/>
      <c r="QQQ3" s="213"/>
      <c r="QQR3" s="213"/>
      <c r="QQS3" s="213"/>
      <c r="QQT3" s="213"/>
      <c r="QQU3" s="213"/>
      <c r="QQV3" s="213"/>
      <c r="QQW3" s="213"/>
      <c r="QQX3" s="213"/>
      <c r="QQY3" s="213"/>
      <c r="QQZ3" s="213"/>
      <c r="QRA3" s="213"/>
      <c r="QRB3" s="213"/>
      <c r="QRC3" s="213"/>
      <c r="QRD3" s="213"/>
      <c r="QRE3" s="213"/>
      <c r="QRF3" s="213"/>
      <c r="QRG3" s="213"/>
      <c r="QRH3" s="213"/>
      <c r="QRI3" s="213"/>
      <c r="QRJ3" s="213"/>
      <c r="QRK3" s="213"/>
      <c r="QRL3" s="213"/>
      <c r="QRM3" s="213"/>
      <c r="QRN3" s="213"/>
      <c r="QRO3" s="213"/>
      <c r="QRP3" s="213"/>
      <c r="QRQ3" s="213"/>
      <c r="QRR3" s="213"/>
      <c r="QRS3" s="213"/>
      <c r="QRT3" s="213"/>
      <c r="QRU3" s="213"/>
      <c r="QRV3" s="213"/>
      <c r="QRW3" s="213"/>
      <c r="QRX3" s="213"/>
      <c r="QRY3" s="213"/>
      <c r="QRZ3" s="213"/>
      <c r="QSA3" s="213"/>
      <c r="QSB3" s="213"/>
      <c r="QSC3" s="213"/>
      <c r="QSD3" s="213"/>
      <c r="QSE3" s="213"/>
      <c r="QSF3" s="213"/>
      <c r="QSG3" s="213"/>
      <c r="QSH3" s="213"/>
      <c r="QSI3" s="213"/>
      <c r="QSJ3" s="213"/>
      <c r="QSK3" s="213"/>
      <c r="QSL3" s="213"/>
      <c r="QSM3" s="213"/>
      <c r="QSN3" s="213"/>
      <c r="QSO3" s="213"/>
      <c r="QSP3" s="213"/>
      <c r="QSQ3" s="213"/>
      <c r="QSR3" s="213"/>
      <c r="QSS3" s="213"/>
      <c r="QST3" s="213"/>
      <c r="QSU3" s="213"/>
      <c r="QSV3" s="213"/>
      <c r="QSW3" s="213"/>
      <c r="QSX3" s="213"/>
      <c r="QSY3" s="213"/>
      <c r="QSZ3" s="213"/>
      <c r="QTA3" s="213"/>
      <c r="QTB3" s="213"/>
      <c r="QTC3" s="213"/>
      <c r="QTD3" s="213"/>
      <c r="QTE3" s="213"/>
      <c r="QTF3" s="213"/>
      <c r="QTG3" s="213"/>
      <c r="QTH3" s="213"/>
      <c r="QTI3" s="213"/>
      <c r="QTJ3" s="213"/>
      <c r="QTK3" s="213"/>
      <c r="QTL3" s="213"/>
      <c r="QTM3" s="213"/>
      <c r="QTN3" s="213"/>
      <c r="QTO3" s="213"/>
      <c r="QTP3" s="213"/>
      <c r="QTQ3" s="213"/>
      <c r="QTR3" s="213"/>
      <c r="QTS3" s="213"/>
      <c r="QTT3" s="213"/>
      <c r="QTU3" s="213"/>
      <c r="QTV3" s="213"/>
      <c r="QTW3" s="213"/>
      <c r="QTX3" s="213"/>
      <c r="QTY3" s="213"/>
      <c r="QTZ3" s="213"/>
      <c r="QUA3" s="213"/>
      <c r="QUB3" s="213"/>
      <c r="QUC3" s="213"/>
      <c r="QUD3" s="213"/>
      <c r="QUE3" s="213"/>
      <c r="QUF3" s="213"/>
      <c r="QUG3" s="213"/>
      <c r="QUH3" s="213"/>
      <c r="QUI3" s="213"/>
      <c r="QUJ3" s="213"/>
      <c r="QUK3" s="213"/>
      <c r="QUL3" s="213"/>
      <c r="QUM3" s="213"/>
      <c r="QUN3" s="213"/>
      <c r="QUO3" s="213"/>
      <c r="QUP3" s="213"/>
      <c r="QUQ3" s="213"/>
      <c r="QUR3" s="213"/>
      <c r="QUS3" s="213"/>
      <c r="QUT3" s="213"/>
      <c r="QUU3" s="213"/>
      <c r="QUV3" s="213"/>
      <c r="QUW3" s="213"/>
      <c r="QUX3" s="213"/>
      <c r="QUY3" s="213"/>
      <c r="QUZ3" s="213"/>
      <c r="QVA3" s="213"/>
      <c r="QVB3" s="213"/>
      <c r="QVC3" s="213"/>
      <c r="QVD3" s="213"/>
      <c r="QVE3" s="213"/>
      <c r="QVF3" s="213"/>
      <c r="QVG3" s="213"/>
      <c r="QVH3" s="213"/>
      <c r="QVI3" s="213"/>
      <c r="QVJ3" s="213"/>
      <c r="QVK3" s="213"/>
      <c r="QVL3" s="213"/>
      <c r="QVM3" s="213"/>
      <c r="QVN3" s="213"/>
      <c r="QVO3" s="213"/>
      <c r="QVP3" s="213"/>
      <c r="QVQ3" s="213"/>
      <c r="QVR3" s="213"/>
      <c r="QVS3" s="213"/>
      <c r="QVT3" s="213"/>
      <c r="QVU3" s="213"/>
      <c r="QVV3" s="213"/>
      <c r="QVW3" s="213"/>
      <c r="QVX3" s="213"/>
      <c r="QVY3" s="213"/>
      <c r="QVZ3" s="213"/>
      <c r="QWA3" s="213"/>
      <c r="QWB3" s="213"/>
      <c r="QWC3" s="213"/>
      <c r="QWD3" s="213"/>
      <c r="QWE3" s="213"/>
      <c r="QWF3" s="213"/>
      <c r="QWG3" s="213"/>
      <c r="QWH3" s="213"/>
      <c r="QWI3" s="213"/>
      <c r="QWJ3" s="213"/>
      <c r="QWK3" s="213"/>
      <c r="QWL3" s="213"/>
      <c r="QWM3" s="213"/>
      <c r="QWN3" s="213"/>
      <c r="QWO3" s="213"/>
      <c r="QWP3" s="213"/>
      <c r="QWQ3" s="213"/>
      <c r="QWR3" s="213"/>
      <c r="QWS3" s="213"/>
      <c r="QWT3" s="213"/>
      <c r="QWU3" s="213"/>
      <c r="QWV3" s="213"/>
      <c r="QWW3" s="213"/>
      <c r="QWX3" s="213"/>
      <c r="QWY3" s="213"/>
      <c r="QWZ3" s="213"/>
      <c r="QXA3" s="213"/>
      <c r="QXB3" s="213"/>
      <c r="QXC3" s="213"/>
      <c r="QXD3" s="213"/>
      <c r="QXE3" s="213"/>
      <c r="QXF3" s="213"/>
      <c r="QXG3" s="213"/>
      <c r="QXH3" s="213"/>
      <c r="QXI3" s="213"/>
      <c r="QXJ3" s="213"/>
      <c r="QXK3" s="213"/>
      <c r="QXL3" s="213"/>
      <c r="QXM3" s="213"/>
      <c r="QXN3" s="213"/>
      <c r="QXO3" s="213"/>
      <c r="QXP3" s="213"/>
      <c r="QXQ3" s="213"/>
      <c r="QXR3" s="213"/>
      <c r="QXS3" s="213"/>
      <c r="QXT3" s="213"/>
      <c r="QXU3" s="213"/>
      <c r="QXV3" s="213"/>
      <c r="QXW3" s="213"/>
      <c r="QXX3" s="213"/>
      <c r="QXY3" s="213"/>
      <c r="QXZ3" s="213"/>
      <c r="QYA3" s="213"/>
      <c r="QYB3" s="213"/>
      <c r="QYC3" s="213"/>
      <c r="QYD3" s="213"/>
      <c r="QYE3" s="213"/>
      <c r="QYF3" s="213"/>
      <c r="QYG3" s="213"/>
      <c r="QYH3" s="213"/>
      <c r="QYI3" s="213"/>
      <c r="QYJ3" s="213"/>
      <c r="QYK3" s="213"/>
      <c r="QYL3" s="213"/>
      <c r="QYM3" s="213"/>
      <c r="QYN3" s="213"/>
      <c r="QYO3" s="213"/>
      <c r="QYP3" s="213"/>
      <c r="QYQ3" s="213"/>
      <c r="QYR3" s="213"/>
      <c r="QYS3" s="213"/>
      <c r="QYT3" s="213"/>
      <c r="QYU3" s="213"/>
      <c r="QYV3" s="213"/>
      <c r="QYW3" s="213"/>
      <c r="QYX3" s="213"/>
      <c r="QYY3" s="213"/>
      <c r="QYZ3" s="213"/>
      <c r="QZA3" s="213"/>
      <c r="QZB3" s="213"/>
      <c r="QZC3" s="213"/>
      <c r="QZD3" s="213"/>
      <c r="QZE3" s="213"/>
      <c r="QZF3" s="213"/>
      <c r="QZG3" s="213"/>
      <c r="QZH3" s="213"/>
      <c r="QZI3" s="213"/>
      <c r="QZJ3" s="213"/>
      <c r="QZK3" s="213"/>
      <c r="QZL3" s="213"/>
      <c r="QZM3" s="213"/>
      <c r="QZN3" s="213"/>
      <c r="QZO3" s="213"/>
      <c r="QZP3" s="213"/>
      <c r="QZQ3" s="213"/>
      <c r="QZR3" s="213"/>
      <c r="QZS3" s="213"/>
      <c r="QZT3" s="213"/>
      <c r="QZU3" s="213"/>
      <c r="QZV3" s="213"/>
      <c r="QZW3" s="213"/>
      <c r="QZX3" s="213"/>
      <c r="QZY3" s="213"/>
      <c r="QZZ3" s="213"/>
      <c r="RAA3" s="213"/>
      <c r="RAB3" s="213"/>
      <c r="RAC3" s="213"/>
      <c r="RAD3" s="213"/>
      <c r="RAE3" s="213"/>
      <c r="RAF3" s="213"/>
      <c r="RAG3" s="213"/>
      <c r="RAH3" s="213"/>
      <c r="RAI3" s="213"/>
      <c r="RAJ3" s="213"/>
      <c r="RAK3" s="213"/>
      <c r="RAL3" s="213"/>
      <c r="RAM3" s="213"/>
      <c r="RAN3" s="213"/>
      <c r="RAO3" s="213"/>
      <c r="RAP3" s="213"/>
      <c r="RAQ3" s="213"/>
      <c r="RAR3" s="213"/>
      <c r="RAS3" s="213"/>
      <c r="RAT3" s="213"/>
      <c r="RAU3" s="213"/>
      <c r="RAV3" s="213"/>
      <c r="RAW3" s="213"/>
      <c r="RAX3" s="213"/>
      <c r="RAY3" s="213"/>
      <c r="RAZ3" s="213"/>
      <c r="RBA3" s="213"/>
      <c r="RBB3" s="213"/>
      <c r="RBC3" s="213"/>
      <c r="RBD3" s="213"/>
      <c r="RBE3" s="213"/>
      <c r="RBF3" s="213"/>
      <c r="RBG3" s="213"/>
      <c r="RBH3" s="213"/>
      <c r="RBI3" s="213"/>
      <c r="RBJ3" s="213"/>
      <c r="RBK3" s="213"/>
      <c r="RBL3" s="213"/>
      <c r="RBM3" s="213"/>
      <c r="RBN3" s="213"/>
      <c r="RBO3" s="213"/>
      <c r="RBP3" s="213"/>
      <c r="RBQ3" s="213"/>
      <c r="RBR3" s="213"/>
      <c r="RBS3" s="213"/>
      <c r="RBT3" s="213"/>
      <c r="RBU3" s="213"/>
      <c r="RBV3" s="213"/>
      <c r="RBW3" s="213"/>
      <c r="RBX3" s="213"/>
      <c r="RBY3" s="213"/>
      <c r="RBZ3" s="213"/>
      <c r="RCA3" s="213"/>
      <c r="RCB3" s="213"/>
      <c r="RCC3" s="213"/>
      <c r="RCD3" s="213"/>
      <c r="RCE3" s="213"/>
      <c r="RCF3" s="213"/>
      <c r="RCG3" s="213"/>
      <c r="RCH3" s="213"/>
      <c r="RCI3" s="213"/>
      <c r="RCJ3" s="213"/>
      <c r="RCK3" s="213"/>
      <c r="RCL3" s="213"/>
      <c r="RCM3" s="213"/>
      <c r="RCN3" s="213"/>
      <c r="RCO3" s="213"/>
      <c r="RCP3" s="213"/>
      <c r="RCQ3" s="213"/>
      <c r="RCR3" s="213"/>
      <c r="RCS3" s="213"/>
      <c r="RCT3" s="213"/>
      <c r="RCU3" s="213"/>
      <c r="RCV3" s="213"/>
      <c r="RCW3" s="213"/>
      <c r="RCX3" s="213"/>
      <c r="RCY3" s="213"/>
      <c r="RCZ3" s="213"/>
      <c r="RDA3" s="213"/>
      <c r="RDB3" s="213"/>
      <c r="RDC3" s="213"/>
      <c r="RDD3" s="213"/>
      <c r="RDE3" s="213"/>
      <c r="RDF3" s="213"/>
      <c r="RDG3" s="213"/>
      <c r="RDH3" s="213"/>
      <c r="RDI3" s="213"/>
      <c r="RDJ3" s="213"/>
      <c r="RDK3" s="213"/>
      <c r="RDL3" s="213"/>
      <c r="RDM3" s="213"/>
      <c r="RDN3" s="213"/>
      <c r="RDO3" s="213"/>
      <c r="RDP3" s="213"/>
      <c r="RDQ3" s="213"/>
      <c r="RDR3" s="213"/>
      <c r="RDS3" s="213"/>
      <c r="RDT3" s="213"/>
      <c r="RDU3" s="213"/>
      <c r="RDV3" s="213"/>
      <c r="RDW3" s="213"/>
      <c r="RDX3" s="213"/>
      <c r="RDY3" s="213"/>
      <c r="RDZ3" s="213"/>
      <c r="REA3" s="213"/>
      <c r="REB3" s="213"/>
      <c r="REC3" s="213"/>
      <c r="RED3" s="213"/>
      <c r="REE3" s="213"/>
      <c r="REF3" s="213"/>
      <c r="REG3" s="213"/>
      <c r="REH3" s="213"/>
      <c r="REI3" s="213"/>
      <c r="REJ3" s="213"/>
      <c r="REK3" s="213"/>
      <c r="REL3" s="213"/>
      <c r="REM3" s="213"/>
      <c r="REN3" s="213"/>
      <c r="REO3" s="213"/>
      <c r="REP3" s="213"/>
      <c r="REQ3" s="213"/>
      <c r="RER3" s="213"/>
      <c r="RES3" s="213"/>
      <c r="RET3" s="213"/>
      <c r="REU3" s="213"/>
      <c r="REV3" s="213"/>
      <c r="REW3" s="213"/>
      <c r="REX3" s="213"/>
      <c r="REY3" s="213"/>
      <c r="REZ3" s="213"/>
      <c r="RFA3" s="213"/>
      <c r="RFB3" s="213"/>
      <c r="RFC3" s="213"/>
      <c r="RFD3" s="213"/>
      <c r="RFE3" s="213"/>
      <c r="RFF3" s="213"/>
      <c r="RFG3" s="213"/>
      <c r="RFH3" s="213"/>
      <c r="RFI3" s="213"/>
      <c r="RFJ3" s="213"/>
      <c r="RFK3" s="213"/>
      <c r="RFL3" s="213"/>
      <c r="RFM3" s="213"/>
      <c r="RFN3" s="213"/>
      <c r="RFO3" s="213"/>
      <c r="RFP3" s="213"/>
      <c r="RFQ3" s="213"/>
      <c r="RFR3" s="213"/>
      <c r="RFS3" s="213"/>
      <c r="RFT3" s="213"/>
      <c r="RFU3" s="213"/>
      <c r="RFV3" s="213"/>
      <c r="RFW3" s="213"/>
      <c r="RFX3" s="213"/>
      <c r="RFY3" s="213"/>
      <c r="RFZ3" s="213"/>
      <c r="RGA3" s="213"/>
      <c r="RGB3" s="213"/>
      <c r="RGC3" s="213"/>
      <c r="RGD3" s="213"/>
      <c r="RGE3" s="213"/>
      <c r="RGF3" s="213"/>
      <c r="RGG3" s="213"/>
      <c r="RGH3" s="213"/>
      <c r="RGI3" s="213"/>
      <c r="RGJ3" s="213"/>
      <c r="RGK3" s="213"/>
      <c r="RGL3" s="213"/>
      <c r="RGM3" s="213"/>
      <c r="RGN3" s="213"/>
      <c r="RGO3" s="213"/>
      <c r="RGP3" s="213"/>
      <c r="RGQ3" s="213"/>
      <c r="RGR3" s="213"/>
      <c r="RGS3" s="213"/>
      <c r="RGT3" s="213"/>
      <c r="RGU3" s="213"/>
      <c r="RGV3" s="213"/>
      <c r="RGW3" s="213"/>
      <c r="RGX3" s="213"/>
      <c r="RGY3" s="213"/>
      <c r="RGZ3" s="213"/>
      <c r="RHA3" s="213"/>
      <c r="RHB3" s="213"/>
      <c r="RHC3" s="213"/>
      <c r="RHD3" s="213"/>
      <c r="RHE3" s="213"/>
      <c r="RHF3" s="213"/>
      <c r="RHG3" s="213"/>
      <c r="RHH3" s="213"/>
      <c r="RHI3" s="213"/>
      <c r="RHJ3" s="213"/>
      <c r="RHK3" s="213"/>
      <c r="RHL3" s="213"/>
      <c r="RHM3" s="213"/>
      <c r="RHN3" s="213"/>
      <c r="RHO3" s="213"/>
      <c r="RHP3" s="213"/>
      <c r="RHQ3" s="213"/>
      <c r="RHR3" s="213"/>
      <c r="RHS3" s="213"/>
      <c r="RHT3" s="213"/>
      <c r="RHU3" s="213"/>
      <c r="RHV3" s="213"/>
      <c r="RHW3" s="213"/>
      <c r="RHX3" s="213"/>
      <c r="RHY3" s="213"/>
      <c r="RHZ3" s="213"/>
      <c r="RIA3" s="213"/>
      <c r="RIB3" s="213"/>
      <c r="RIC3" s="213"/>
      <c r="RID3" s="213"/>
      <c r="RIE3" s="213"/>
      <c r="RIF3" s="213"/>
      <c r="RIG3" s="213"/>
      <c r="RIH3" s="213"/>
      <c r="RII3" s="213"/>
      <c r="RIJ3" s="213"/>
      <c r="RIK3" s="213"/>
      <c r="RIL3" s="213"/>
      <c r="RIM3" s="213"/>
      <c r="RIN3" s="213"/>
      <c r="RIO3" s="213"/>
      <c r="RIP3" s="213"/>
      <c r="RIQ3" s="213"/>
      <c r="RIR3" s="213"/>
      <c r="RIS3" s="213"/>
      <c r="RIT3" s="213"/>
      <c r="RIU3" s="213"/>
      <c r="RIV3" s="213"/>
      <c r="RIW3" s="213"/>
      <c r="RIX3" s="213"/>
      <c r="RIY3" s="213"/>
      <c r="RIZ3" s="213"/>
      <c r="RJA3" s="213"/>
      <c r="RJB3" s="213"/>
      <c r="RJC3" s="213"/>
      <c r="RJD3" s="213"/>
      <c r="RJE3" s="213"/>
      <c r="RJF3" s="213"/>
      <c r="RJG3" s="213"/>
      <c r="RJH3" s="213"/>
      <c r="RJI3" s="213"/>
      <c r="RJJ3" s="213"/>
      <c r="RJK3" s="213"/>
      <c r="RJL3" s="213"/>
      <c r="RJM3" s="213"/>
      <c r="RJN3" s="213"/>
      <c r="RJO3" s="213"/>
      <c r="RJP3" s="213"/>
      <c r="RJQ3" s="213"/>
      <c r="RJR3" s="213"/>
      <c r="RJS3" s="213"/>
      <c r="RJT3" s="213"/>
      <c r="RJU3" s="213"/>
      <c r="RJV3" s="213"/>
      <c r="RJW3" s="213"/>
      <c r="RJX3" s="213"/>
      <c r="RJY3" s="213"/>
      <c r="RJZ3" s="213"/>
      <c r="RKA3" s="213"/>
      <c r="RKB3" s="213"/>
      <c r="RKC3" s="213"/>
      <c r="RKD3" s="213"/>
      <c r="RKE3" s="213"/>
      <c r="RKF3" s="213"/>
      <c r="RKG3" s="213"/>
      <c r="RKH3" s="213"/>
      <c r="RKI3" s="213"/>
      <c r="RKJ3" s="213"/>
      <c r="RKK3" s="213"/>
      <c r="RKL3" s="213"/>
      <c r="RKM3" s="213"/>
      <c r="RKN3" s="213"/>
      <c r="RKO3" s="213"/>
      <c r="RKP3" s="213"/>
      <c r="RKQ3" s="213"/>
      <c r="RKR3" s="213"/>
      <c r="RKS3" s="213"/>
      <c r="RKT3" s="213"/>
      <c r="RKU3" s="213"/>
      <c r="RKV3" s="213"/>
      <c r="RKW3" s="213"/>
      <c r="RKX3" s="213"/>
      <c r="RKY3" s="213"/>
      <c r="RKZ3" s="213"/>
      <c r="RLA3" s="213"/>
      <c r="RLB3" s="213"/>
      <c r="RLC3" s="213"/>
      <c r="RLD3" s="213"/>
      <c r="RLE3" s="213"/>
      <c r="RLF3" s="213"/>
      <c r="RLG3" s="213"/>
      <c r="RLH3" s="213"/>
      <c r="RLI3" s="213"/>
      <c r="RLJ3" s="213"/>
      <c r="RLK3" s="213"/>
      <c r="RLL3" s="213"/>
      <c r="RLM3" s="213"/>
      <c r="RLN3" s="213"/>
      <c r="RLO3" s="213"/>
      <c r="RLP3" s="213"/>
      <c r="RLQ3" s="213"/>
      <c r="RLR3" s="213"/>
      <c r="RLS3" s="213"/>
      <c r="RLT3" s="213"/>
      <c r="RLU3" s="213"/>
      <c r="RLV3" s="213"/>
      <c r="RLW3" s="213"/>
      <c r="RLX3" s="213"/>
      <c r="RLY3" s="213"/>
      <c r="RLZ3" s="213"/>
      <c r="RMA3" s="213"/>
      <c r="RMB3" s="213"/>
      <c r="RMC3" s="213"/>
      <c r="RMD3" s="213"/>
      <c r="RME3" s="213"/>
      <c r="RMF3" s="213"/>
      <c r="RMG3" s="213"/>
      <c r="RMH3" s="213"/>
      <c r="RMI3" s="213"/>
      <c r="RMJ3" s="213"/>
      <c r="RMK3" s="213"/>
      <c r="RML3" s="213"/>
      <c r="RMM3" s="213"/>
      <c r="RMN3" s="213"/>
      <c r="RMO3" s="213"/>
      <c r="RMP3" s="213"/>
      <c r="RMQ3" s="213"/>
      <c r="RMR3" s="213"/>
      <c r="RMS3" s="213"/>
      <c r="RMT3" s="213"/>
      <c r="RMU3" s="213"/>
      <c r="RMV3" s="213"/>
      <c r="RMW3" s="213"/>
      <c r="RMX3" s="213"/>
      <c r="RMY3" s="213"/>
      <c r="RMZ3" s="213"/>
      <c r="RNA3" s="213"/>
      <c r="RNB3" s="213"/>
      <c r="RNC3" s="213"/>
      <c r="RND3" s="213"/>
      <c r="RNE3" s="213"/>
      <c r="RNF3" s="213"/>
      <c r="RNG3" s="213"/>
      <c r="RNH3" s="213"/>
      <c r="RNI3" s="213"/>
      <c r="RNJ3" s="213"/>
      <c r="RNK3" s="213"/>
      <c r="RNL3" s="213"/>
      <c r="RNM3" s="213"/>
      <c r="RNN3" s="213"/>
      <c r="RNO3" s="213"/>
      <c r="RNP3" s="213"/>
      <c r="RNQ3" s="213"/>
      <c r="RNR3" s="213"/>
      <c r="RNS3" s="213"/>
      <c r="RNT3" s="213"/>
      <c r="RNU3" s="213"/>
      <c r="RNV3" s="213"/>
      <c r="RNW3" s="213"/>
      <c r="RNX3" s="213"/>
      <c r="RNY3" s="213"/>
      <c r="RNZ3" s="213"/>
      <c r="ROA3" s="213"/>
      <c r="ROB3" s="213"/>
      <c r="ROC3" s="213"/>
      <c r="ROD3" s="213"/>
      <c r="ROE3" s="213"/>
      <c r="ROF3" s="213"/>
      <c r="ROG3" s="213"/>
      <c r="ROH3" s="213"/>
      <c r="ROI3" s="213"/>
      <c r="ROJ3" s="213"/>
      <c r="ROK3" s="213"/>
      <c r="ROL3" s="213"/>
      <c r="ROM3" s="213"/>
      <c r="RON3" s="213"/>
      <c r="ROO3" s="213"/>
      <c r="ROP3" s="213"/>
      <c r="ROQ3" s="213"/>
      <c r="ROR3" s="213"/>
      <c r="ROS3" s="213"/>
      <c r="ROT3" s="213"/>
      <c r="ROU3" s="213"/>
      <c r="ROV3" s="213"/>
      <c r="ROW3" s="213"/>
      <c r="ROX3" s="213"/>
      <c r="ROY3" s="213"/>
      <c r="ROZ3" s="213"/>
      <c r="RPA3" s="213"/>
      <c r="RPB3" s="213"/>
      <c r="RPC3" s="213"/>
      <c r="RPD3" s="213"/>
      <c r="RPE3" s="213"/>
      <c r="RPF3" s="213"/>
      <c r="RPG3" s="213"/>
      <c r="RPH3" s="213"/>
      <c r="RPI3" s="213"/>
      <c r="RPJ3" s="213"/>
      <c r="RPK3" s="213"/>
      <c r="RPL3" s="213"/>
      <c r="RPM3" s="213"/>
      <c r="RPN3" s="213"/>
      <c r="RPO3" s="213"/>
      <c r="RPP3" s="213"/>
      <c r="RPQ3" s="213"/>
      <c r="RPR3" s="213"/>
      <c r="RPS3" s="213"/>
      <c r="RPT3" s="213"/>
      <c r="RPU3" s="213"/>
      <c r="RPV3" s="213"/>
      <c r="RPW3" s="213"/>
      <c r="RPX3" s="213"/>
      <c r="RPY3" s="213"/>
      <c r="RPZ3" s="213"/>
      <c r="RQA3" s="213"/>
      <c r="RQB3" s="213"/>
      <c r="RQC3" s="213"/>
      <c r="RQD3" s="213"/>
      <c r="RQE3" s="213"/>
      <c r="RQF3" s="213"/>
      <c r="RQG3" s="213"/>
      <c r="RQH3" s="213"/>
      <c r="RQI3" s="213"/>
      <c r="RQJ3" s="213"/>
      <c r="RQK3" s="213"/>
      <c r="RQL3" s="213"/>
      <c r="RQM3" s="213"/>
      <c r="RQN3" s="213"/>
      <c r="RQO3" s="213"/>
      <c r="RQP3" s="213"/>
      <c r="RQQ3" s="213"/>
      <c r="RQR3" s="213"/>
      <c r="RQS3" s="213"/>
      <c r="RQT3" s="213"/>
      <c r="RQU3" s="213"/>
      <c r="RQV3" s="213"/>
      <c r="RQW3" s="213"/>
      <c r="RQX3" s="213"/>
      <c r="RQY3" s="213"/>
      <c r="RQZ3" s="213"/>
      <c r="RRA3" s="213"/>
      <c r="RRB3" s="213"/>
      <c r="RRC3" s="213"/>
      <c r="RRD3" s="213"/>
      <c r="RRE3" s="213"/>
      <c r="RRF3" s="213"/>
      <c r="RRG3" s="213"/>
      <c r="RRH3" s="213"/>
      <c r="RRI3" s="213"/>
      <c r="RRJ3" s="213"/>
      <c r="RRK3" s="213"/>
      <c r="RRL3" s="213"/>
      <c r="RRM3" s="213"/>
      <c r="RRN3" s="213"/>
      <c r="RRO3" s="213"/>
      <c r="RRP3" s="213"/>
      <c r="RRQ3" s="213"/>
      <c r="RRR3" s="213"/>
      <c r="RRS3" s="213"/>
      <c r="RRT3" s="213"/>
      <c r="RRU3" s="213"/>
      <c r="RRV3" s="213"/>
      <c r="RRW3" s="213"/>
      <c r="RRX3" s="213"/>
      <c r="RRY3" s="213"/>
      <c r="RRZ3" s="213"/>
      <c r="RSA3" s="213"/>
      <c r="RSB3" s="213"/>
      <c r="RSC3" s="213"/>
      <c r="RSD3" s="213"/>
      <c r="RSE3" s="213"/>
      <c r="RSF3" s="213"/>
      <c r="RSG3" s="213"/>
      <c r="RSH3" s="213"/>
      <c r="RSI3" s="213"/>
      <c r="RSJ3" s="213"/>
      <c r="RSK3" s="213"/>
      <c r="RSL3" s="213"/>
      <c r="RSM3" s="213"/>
      <c r="RSN3" s="213"/>
      <c r="RSO3" s="213"/>
      <c r="RSP3" s="213"/>
      <c r="RSQ3" s="213"/>
      <c r="RSR3" s="213"/>
      <c r="RSS3" s="213"/>
      <c r="RST3" s="213"/>
      <c r="RSU3" s="213"/>
      <c r="RSV3" s="213"/>
      <c r="RSW3" s="213"/>
      <c r="RSX3" s="213"/>
      <c r="RSY3" s="213"/>
      <c r="RSZ3" s="213"/>
      <c r="RTA3" s="213"/>
      <c r="RTB3" s="213"/>
      <c r="RTC3" s="213"/>
      <c r="RTD3" s="213"/>
      <c r="RTE3" s="213"/>
      <c r="RTF3" s="213"/>
      <c r="RTG3" s="213"/>
      <c r="RTH3" s="213"/>
      <c r="RTI3" s="213"/>
      <c r="RTJ3" s="213"/>
      <c r="RTK3" s="213"/>
      <c r="RTL3" s="213"/>
      <c r="RTM3" s="213"/>
      <c r="RTN3" s="213"/>
      <c r="RTO3" s="213"/>
      <c r="RTP3" s="213"/>
      <c r="RTQ3" s="213"/>
      <c r="RTR3" s="213"/>
      <c r="RTS3" s="213"/>
      <c r="RTT3" s="213"/>
      <c r="RTU3" s="213"/>
      <c r="RTV3" s="213"/>
      <c r="RTW3" s="213"/>
      <c r="RTX3" s="213"/>
      <c r="RTY3" s="213"/>
      <c r="RTZ3" s="213"/>
      <c r="RUA3" s="213"/>
      <c r="RUB3" s="213"/>
      <c r="RUC3" s="213"/>
      <c r="RUD3" s="213"/>
      <c r="RUE3" s="213"/>
      <c r="RUF3" s="213"/>
      <c r="RUG3" s="213"/>
      <c r="RUH3" s="213"/>
      <c r="RUI3" s="213"/>
      <c r="RUJ3" s="213"/>
      <c r="RUK3" s="213"/>
      <c r="RUL3" s="213"/>
      <c r="RUM3" s="213"/>
      <c r="RUN3" s="213"/>
      <c r="RUO3" s="213"/>
      <c r="RUP3" s="213"/>
      <c r="RUQ3" s="213"/>
      <c r="RUR3" s="213"/>
      <c r="RUS3" s="213"/>
      <c r="RUT3" s="213"/>
      <c r="RUU3" s="213"/>
      <c r="RUV3" s="213"/>
      <c r="RUW3" s="213"/>
      <c r="RUX3" s="213"/>
      <c r="RUY3" s="213"/>
      <c r="RUZ3" s="213"/>
      <c r="RVA3" s="213"/>
      <c r="RVB3" s="213"/>
      <c r="RVC3" s="213"/>
      <c r="RVD3" s="213"/>
      <c r="RVE3" s="213"/>
      <c r="RVF3" s="213"/>
      <c r="RVG3" s="213"/>
      <c r="RVH3" s="213"/>
      <c r="RVI3" s="213"/>
      <c r="RVJ3" s="213"/>
      <c r="RVK3" s="213"/>
      <c r="RVL3" s="213"/>
      <c r="RVM3" s="213"/>
      <c r="RVN3" s="213"/>
      <c r="RVO3" s="213"/>
      <c r="RVP3" s="213"/>
      <c r="RVQ3" s="213"/>
      <c r="RVR3" s="213"/>
      <c r="RVS3" s="213"/>
      <c r="RVT3" s="213"/>
      <c r="RVU3" s="213"/>
      <c r="RVV3" s="213"/>
      <c r="RVW3" s="213"/>
      <c r="RVX3" s="213"/>
      <c r="RVY3" s="213"/>
      <c r="RVZ3" s="213"/>
      <c r="RWA3" s="213"/>
      <c r="RWB3" s="213"/>
      <c r="RWC3" s="213"/>
      <c r="RWD3" s="213"/>
      <c r="RWE3" s="213"/>
      <c r="RWF3" s="213"/>
      <c r="RWG3" s="213"/>
      <c r="RWH3" s="213"/>
      <c r="RWI3" s="213"/>
      <c r="RWJ3" s="213"/>
      <c r="RWK3" s="213"/>
      <c r="RWL3" s="213"/>
      <c r="RWM3" s="213"/>
      <c r="RWN3" s="213"/>
      <c r="RWO3" s="213"/>
      <c r="RWP3" s="213"/>
      <c r="RWQ3" s="213"/>
      <c r="RWR3" s="213"/>
      <c r="RWS3" s="213"/>
      <c r="RWT3" s="213"/>
      <c r="RWU3" s="213"/>
      <c r="RWV3" s="213"/>
      <c r="RWW3" s="213"/>
      <c r="RWX3" s="213"/>
      <c r="RWY3" s="213"/>
      <c r="RWZ3" s="213"/>
      <c r="RXA3" s="213"/>
      <c r="RXB3" s="213"/>
      <c r="RXC3" s="213"/>
      <c r="RXD3" s="213"/>
      <c r="RXE3" s="213"/>
      <c r="RXF3" s="213"/>
      <c r="RXG3" s="213"/>
      <c r="RXH3" s="213"/>
      <c r="RXI3" s="213"/>
      <c r="RXJ3" s="213"/>
      <c r="RXK3" s="213"/>
      <c r="RXL3" s="213"/>
      <c r="RXM3" s="213"/>
      <c r="RXN3" s="213"/>
      <c r="RXO3" s="213"/>
      <c r="RXP3" s="213"/>
      <c r="RXQ3" s="213"/>
      <c r="RXR3" s="213"/>
      <c r="RXS3" s="213"/>
      <c r="RXT3" s="213"/>
      <c r="RXU3" s="213"/>
      <c r="RXV3" s="213"/>
      <c r="RXW3" s="213"/>
      <c r="RXX3" s="213"/>
      <c r="RXY3" s="213"/>
      <c r="RXZ3" s="213"/>
      <c r="RYA3" s="213"/>
      <c r="RYB3" s="213"/>
      <c r="RYC3" s="213"/>
      <c r="RYD3" s="213"/>
      <c r="RYE3" s="213"/>
      <c r="RYF3" s="213"/>
      <c r="RYG3" s="213"/>
      <c r="RYH3" s="213"/>
      <c r="RYI3" s="213"/>
      <c r="RYJ3" s="213"/>
      <c r="RYK3" s="213"/>
      <c r="RYL3" s="213"/>
      <c r="RYM3" s="213"/>
      <c r="RYN3" s="213"/>
      <c r="RYO3" s="213"/>
      <c r="RYP3" s="213"/>
      <c r="RYQ3" s="213"/>
      <c r="RYR3" s="213"/>
      <c r="RYS3" s="213"/>
      <c r="RYT3" s="213"/>
      <c r="RYU3" s="213"/>
      <c r="RYV3" s="213"/>
      <c r="RYW3" s="213"/>
      <c r="RYX3" s="213"/>
      <c r="RYY3" s="213"/>
      <c r="RYZ3" s="213"/>
      <c r="RZA3" s="213"/>
      <c r="RZB3" s="213"/>
      <c r="RZC3" s="213"/>
      <c r="RZD3" s="213"/>
      <c r="RZE3" s="213"/>
      <c r="RZF3" s="213"/>
      <c r="RZG3" s="213"/>
      <c r="RZH3" s="213"/>
      <c r="RZI3" s="213"/>
      <c r="RZJ3" s="213"/>
      <c r="RZK3" s="213"/>
      <c r="RZL3" s="213"/>
      <c r="RZM3" s="213"/>
      <c r="RZN3" s="213"/>
      <c r="RZO3" s="213"/>
      <c r="RZP3" s="213"/>
      <c r="RZQ3" s="213"/>
      <c r="RZR3" s="213"/>
      <c r="RZS3" s="213"/>
      <c r="RZT3" s="213"/>
      <c r="RZU3" s="213"/>
      <c r="RZV3" s="213"/>
      <c r="RZW3" s="213"/>
      <c r="RZX3" s="213"/>
      <c r="RZY3" s="213"/>
      <c r="RZZ3" s="213"/>
      <c r="SAA3" s="213"/>
      <c r="SAB3" s="213"/>
      <c r="SAC3" s="213"/>
      <c r="SAD3" s="213"/>
      <c r="SAE3" s="213"/>
      <c r="SAF3" s="213"/>
      <c r="SAG3" s="213"/>
      <c r="SAH3" s="213"/>
      <c r="SAI3" s="213"/>
      <c r="SAJ3" s="213"/>
      <c r="SAK3" s="213"/>
      <c r="SAL3" s="213"/>
      <c r="SAM3" s="213"/>
      <c r="SAN3" s="213"/>
      <c r="SAO3" s="213"/>
      <c r="SAP3" s="213"/>
      <c r="SAQ3" s="213"/>
      <c r="SAR3" s="213"/>
      <c r="SAS3" s="213"/>
      <c r="SAT3" s="213"/>
      <c r="SAU3" s="213"/>
      <c r="SAV3" s="213"/>
      <c r="SAW3" s="213"/>
      <c r="SAX3" s="213"/>
      <c r="SAY3" s="213"/>
      <c r="SAZ3" s="213"/>
      <c r="SBA3" s="213"/>
      <c r="SBB3" s="213"/>
      <c r="SBC3" s="213"/>
      <c r="SBD3" s="213"/>
      <c r="SBE3" s="213"/>
      <c r="SBF3" s="213"/>
      <c r="SBG3" s="213"/>
      <c r="SBH3" s="213"/>
      <c r="SBI3" s="213"/>
      <c r="SBJ3" s="213"/>
      <c r="SBK3" s="213"/>
      <c r="SBL3" s="213"/>
      <c r="SBM3" s="213"/>
      <c r="SBN3" s="213"/>
      <c r="SBO3" s="213"/>
      <c r="SBP3" s="213"/>
      <c r="SBQ3" s="213"/>
      <c r="SBR3" s="213"/>
      <c r="SBS3" s="213"/>
      <c r="SBT3" s="213"/>
      <c r="SBU3" s="213"/>
      <c r="SBV3" s="213"/>
      <c r="SBW3" s="213"/>
      <c r="SBX3" s="213"/>
      <c r="SBY3" s="213"/>
      <c r="SBZ3" s="213"/>
      <c r="SCA3" s="213"/>
      <c r="SCB3" s="213"/>
      <c r="SCC3" s="213"/>
      <c r="SCD3" s="213"/>
      <c r="SCE3" s="213"/>
      <c r="SCF3" s="213"/>
      <c r="SCG3" s="213"/>
      <c r="SCH3" s="213"/>
      <c r="SCI3" s="213"/>
      <c r="SCJ3" s="213"/>
      <c r="SCK3" s="213"/>
      <c r="SCL3" s="213"/>
      <c r="SCM3" s="213"/>
      <c r="SCN3" s="213"/>
      <c r="SCO3" s="213"/>
      <c r="SCP3" s="213"/>
      <c r="SCQ3" s="213"/>
      <c r="SCR3" s="213"/>
      <c r="SCS3" s="213"/>
      <c r="SCT3" s="213"/>
      <c r="SCU3" s="213"/>
      <c r="SCV3" s="213"/>
      <c r="SCW3" s="213"/>
      <c r="SCX3" s="213"/>
      <c r="SCY3" s="213"/>
      <c r="SCZ3" s="213"/>
      <c r="SDA3" s="213"/>
      <c r="SDB3" s="213"/>
      <c r="SDC3" s="213"/>
      <c r="SDD3" s="213"/>
      <c r="SDE3" s="213"/>
      <c r="SDF3" s="213"/>
      <c r="SDG3" s="213"/>
      <c r="SDH3" s="213"/>
      <c r="SDI3" s="213"/>
      <c r="SDJ3" s="213"/>
      <c r="SDK3" s="213"/>
      <c r="SDL3" s="213"/>
      <c r="SDM3" s="213"/>
      <c r="SDN3" s="213"/>
      <c r="SDO3" s="213"/>
      <c r="SDP3" s="213"/>
      <c r="SDQ3" s="213"/>
      <c r="SDR3" s="213"/>
      <c r="SDS3" s="213"/>
      <c r="SDT3" s="213"/>
      <c r="SDU3" s="213"/>
      <c r="SDV3" s="213"/>
      <c r="SDW3" s="213"/>
      <c r="SDX3" s="213"/>
      <c r="SDY3" s="213"/>
      <c r="SDZ3" s="213"/>
      <c r="SEA3" s="213"/>
      <c r="SEB3" s="213"/>
      <c r="SEC3" s="213"/>
      <c r="SED3" s="213"/>
      <c r="SEE3" s="213"/>
      <c r="SEF3" s="213"/>
      <c r="SEG3" s="213"/>
      <c r="SEH3" s="213"/>
      <c r="SEI3" s="213"/>
      <c r="SEJ3" s="213"/>
      <c r="SEK3" s="213"/>
      <c r="SEL3" s="213"/>
      <c r="SEM3" s="213"/>
      <c r="SEN3" s="213"/>
      <c r="SEO3" s="213"/>
      <c r="SEP3" s="213"/>
      <c r="SEQ3" s="213"/>
      <c r="SER3" s="213"/>
      <c r="SES3" s="213"/>
      <c r="SET3" s="213"/>
      <c r="SEU3" s="213"/>
      <c r="SEV3" s="213"/>
      <c r="SEW3" s="213"/>
      <c r="SEX3" s="213"/>
      <c r="SEY3" s="213"/>
      <c r="SEZ3" s="213"/>
      <c r="SFA3" s="213"/>
      <c r="SFB3" s="213"/>
      <c r="SFC3" s="213"/>
      <c r="SFD3" s="213"/>
      <c r="SFE3" s="213"/>
      <c r="SFF3" s="213"/>
      <c r="SFG3" s="213"/>
      <c r="SFH3" s="213"/>
      <c r="SFI3" s="213"/>
      <c r="SFJ3" s="213"/>
      <c r="SFK3" s="213"/>
      <c r="SFL3" s="213"/>
      <c r="SFM3" s="213"/>
      <c r="SFN3" s="213"/>
      <c r="SFO3" s="213"/>
      <c r="SFP3" s="213"/>
      <c r="SFQ3" s="213"/>
      <c r="SFR3" s="213"/>
      <c r="SFS3" s="213"/>
      <c r="SFT3" s="213"/>
      <c r="SFU3" s="213"/>
      <c r="SFV3" s="213"/>
      <c r="SFW3" s="213"/>
      <c r="SFX3" s="213"/>
      <c r="SFY3" s="213"/>
      <c r="SFZ3" s="213"/>
      <c r="SGA3" s="213"/>
      <c r="SGB3" s="213"/>
      <c r="SGC3" s="213"/>
      <c r="SGD3" s="213"/>
      <c r="SGE3" s="213"/>
      <c r="SGF3" s="213"/>
      <c r="SGG3" s="213"/>
      <c r="SGH3" s="213"/>
      <c r="SGI3" s="213"/>
      <c r="SGJ3" s="213"/>
      <c r="SGK3" s="213"/>
      <c r="SGL3" s="213"/>
      <c r="SGM3" s="213"/>
      <c r="SGN3" s="213"/>
      <c r="SGO3" s="213"/>
      <c r="SGP3" s="213"/>
      <c r="SGQ3" s="213"/>
      <c r="SGR3" s="213"/>
      <c r="SGS3" s="213"/>
      <c r="SGT3" s="213"/>
      <c r="SGU3" s="213"/>
      <c r="SGV3" s="213"/>
      <c r="SGW3" s="213"/>
      <c r="SGX3" s="213"/>
      <c r="SGY3" s="213"/>
      <c r="SGZ3" s="213"/>
      <c r="SHA3" s="213"/>
      <c r="SHB3" s="213"/>
      <c r="SHC3" s="213"/>
      <c r="SHD3" s="213"/>
      <c r="SHE3" s="213"/>
      <c r="SHF3" s="213"/>
      <c r="SHG3" s="213"/>
      <c r="SHH3" s="213"/>
      <c r="SHI3" s="213"/>
      <c r="SHJ3" s="213"/>
      <c r="SHK3" s="213"/>
      <c r="SHL3" s="213"/>
      <c r="SHM3" s="213"/>
      <c r="SHN3" s="213"/>
      <c r="SHO3" s="213"/>
      <c r="SHP3" s="213"/>
      <c r="SHQ3" s="213"/>
      <c r="SHR3" s="213"/>
      <c r="SHS3" s="213"/>
      <c r="SHT3" s="213"/>
      <c r="SHU3" s="213"/>
      <c r="SHV3" s="213"/>
      <c r="SHW3" s="213"/>
      <c r="SHX3" s="213"/>
      <c r="SHY3" s="213"/>
      <c r="SHZ3" s="213"/>
      <c r="SIA3" s="213"/>
      <c r="SIB3" s="213"/>
      <c r="SIC3" s="213"/>
      <c r="SID3" s="213"/>
      <c r="SIE3" s="213"/>
      <c r="SIF3" s="213"/>
      <c r="SIG3" s="213"/>
      <c r="SIH3" s="213"/>
      <c r="SII3" s="213"/>
      <c r="SIJ3" s="213"/>
      <c r="SIK3" s="213"/>
      <c r="SIL3" s="213"/>
      <c r="SIM3" s="213"/>
      <c r="SIN3" s="213"/>
      <c r="SIO3" s="213"/>
      <c r="SIP3" s="213"/>
      <c r="SIQ3" s="213"/>
      <c r="SIR3" s="213"/>
      <c r="SIS3" s="213"/>
      <c r="SIT3" s="213"/>
      <c r="SIU3" s="213"/>
      <c r="SIV3" s="213"/>
      <c r="SIW3" s="213"/>
      <c r="SIX3" s="213"/>
      <c r="SIY3" s="213"/>
      <c r="SIZ3" s="213"/>
      <c r="SJA3" s="213"/>
      <c r="SJB3" s="213"/>
      <c r="SJC3" s="213"/>
      <c r="SJD3" s="213"/>
      <c r="SJE3" s="213"/>
      <c r="SJF3" s="213"/>
      <c r="SJG3" s="213"/>
      <c r="SJH3" s="213"/>
      <c r="SJI3" s="213"/>
      <c r="SJJ3" s="213"/>
      <c r="SJK3" s="213"/>
      <c r="SJL3" s="213"/>
      <c r="SJM3" s="213"/>
      <c r="SJN3" s="213"/>
      <c r="SJO3" s="213"/>
      <c r="SJP3" s="213"/>
      <c r="SJQ3" s="213"/>
      <c r="SJR3" s="213"/>
      <c r="SJS3" s="213"/>
      <c r="SJT3" s="213"/>
      <c r="SJU3" s="213"/>
      <c r="SJV3" s="213"/>
      <c r="SJW3" s="213"/>
      <c r="SJX3" s="213"/>
      <c r="SJY3" s="213"/>
      <c r="SJZ3" s="213"/>
      <c r="SKA3" s="213"/>
      <c r="SKB3" s="213"/>
      <c r="SKC3" s="213"/>
      <c r="SKD3" s="213"/>
      <c r="SKE3" s="213"/>
      <c r="SKF3" s="213"/>
      <c r="SKG3" s="213"/>
      <c r="SKH3" s="213"/>
      <c r="SKI3" s="213"/>
      <c r="SKJ3" s="213"/>
      <c r="SKK3" s="213"/>
      <c r="SKL3" s="213"/>
      <c r="SKM3" s="213"/>
      <c r="SKN3" s="213"/>
      <c r="SKO3" s="213"/>
      <c r="SKP3" s="213"/>
      <c r="SKQ3" s="213"/>
      <c r="SKR3" s="213"/>
      <c r="SKS3" s="213"/>
      <c r="SKT3" s="213"/>
      <c r="SKU3" s="213"/>
      <c r="SKV3" s="213"/>
      <c r="SKW3" s="213"/>
      <c r="SKX3" s="213"/>
      <c r="SKY3" s="213"/>
      <c r="SKZ3" s="213"/>
      <c r="SLA3" s="213"/>
      <c r="SLB3" s="213"/>
      <c r="SLC3" s="213"/>
      <c r="SLD3" s="213"/>
      <c r="SLE3" s="213"/>
      <c r="SLF3" s="213"/>
      <c r="SLG3" s="213"/>
      <c r="SLH3" s="213"/>
      <c r="SLI3" s="213"/>
      <c r="SLJ3" s="213"/>
      <c r="SLK3" s="213"/>
      <c r="SLL3" s="213"/>
      <c r="SLM3" s="213"/>
      <c r="SLN3" s="213"/>
      <c r="SLO3" s="213"/>
      <c r="SLP3" s="213"/>
      <c r="SLQ3" s="213"/>
      <c r="SLR3" s="213"/>
      <c r="SLS3" s="213"/>
      <c r="SLT3" s="213"/>
      <c r="SLU3" s="213"/>
      <c r="SLV3" s="213"/>
      <c r="SLW3" s="213"/>
      <c r="SLX3" s="213"/>
      <c r="SLY3" s="213"/>
      <c r="SLZ3" s="213"/>
      <c r="SMA3" s="213"/>
      <c r="SMB3" s="213"/>
      <c r="SMC3" s="213"/>
      <c r="SMD3" s="213"/>
      <c r="SME3" s="213"/>
      <c r="SMF3" s="213"/>
      <c r="SMG3" s="213"/>
      <c r="SMH3" s="213"/>
      <c r="SMI3" s="213"/>
      <c r="SMJ3" s="213"/>
      <c r="SMK3" s="213"/>
      <c r="SML3" s="213"/>
      <c r="SMM3" s="213"/>
      <c r="SMN3" s="213"/>
      <c r="SMO3" s="213"/>
      <c r="SMP3" s="213"/>
      <c r="SMQ3" s="213"/>
      <c r="SMR3" s="213"/>
      <c r="SMS3" s="213"/>
      <c r="SMT3" s="213"/>
      <c r="SMU3" s="213"/>
      <c r="SMV3" s="213"/>
      <c r="SMW3" s="213"/>
      <c r="SMX3" s="213"/>
      <c r="SMY3" s="213"/>
      <c r="SMZ3" s="213"/>
      <c r="SNA3" s="213"/>
      <c r="SNB3" s="213"/>
      <c r="SNC3" s="213"/>
      <c r="SND3" s="213"/>
      <c r="SNE3" s="213"/>
      <c r="SNF3" s="213"/>
      <c r="SNG3" s="213"/>
      <c r="SNH3" s="213"/>
      <c r="SNI3" s="213"/>
      <c r="SNJ3" s="213"/>
      <c r="SNK3" s="213"/>
      <c r="SNL3" s="213"/>
      <c r="SNM3" s="213"/>
      <c r="SNN3" s="213"/>
      <c r="SNO3" s="213"/>
      <c r="SNP3" s="213"/>
      <c r="SNQ3" s="213"/>
      <c r="SNR3" s="213"/>
      <c r="SNS3" s="213"/>
      <c r="SNT3" s="213"/>
      <c r="SNU3" s="213"/>
      <c r="SNV3" s="213"/>
      <c r="SNW3" s="213"/>
      <c r="SNX3" s="213"/>
      <c r="SNY3" s="213"/>
      <c r="SNZ3" s="213"/>
      <c r="SOA3" s="213"/>
      <c r="SOB3" s="213"/>
      <c r="SOC3" s="213"/>
      <c r="SOD3" s="213"/>
      <c r="SOE3" s="213"/>
      <c r="SOF3" s="213"/>
      <c r="SOG3" s="213"/>
      <c r="SOH3" s="213"/>
      <c r="SOI3" s="213"/>
      <c r="SOJ3" s="213"/>
      <c r="SOK3" s="213"/>
      <c r="SOL3" s="213"/>
      <c r="SOM3" s="213"/>
      <c r="SON3" s="213"/>
      <c r="SOO3" s="213"/>
      <c r="SOP3" s="213"/>
      <c r="SOQ3" s="213"/>
      <c r="SOR3" s="213"/>
      <c r="SOS3" s="213"/>
      <c r="SOT3" s="213"/>
      <c r="SOU3" s="213"/>
      <c r="SOV3" s="213"/>
      <c r="SOW3" s="213"/>
      <c r="SOX3" s="213"/>
      <c r="SOY3" s="213"/>
      <c r="SOZ3" s="213"/>
      <c r="SPA3" s="213"/>
      <c r="SPB3" s="213"/>
      <c r="SPC3" s="213"/>
      <c r="SPD3" s="213"/>
      <c r="SPE3" s="213"/>
      <c r="SPF3" s="213"/>
      <c r="SPG3" s="213"/>
      <c r="SPH3" s="213"/>
      <c r="SPI3" s="213"/>
      <c r="SPJ3" s="213"/>
      <c r="SPK3" s="213"/>
      <c r="SPL3" s="213"/>
      <c r="SPM3" s="213"/>
      <c r="SPN3" s="213"/>
      <c r="SPO3" s="213"/>
      <c r="SPP3" s="213"/>
      <c r="SPQ3" s="213"/>
      <c r="SPR3" s="213"/>
      <c r="SPS3" s="213"/>
      <c r="SPT3" s="213"/>
      <c r="SPU3" s="213"/>
      <c r="SPV3" s="213"/>
      <c r="SPW3" s="213"/>
      <c r="SPX3" s="213"/>
      <c r="SPY3" s="213"/>
      <c r="SPZ3" s="213"/>
      <c r="SQA3" s="213"/>
      <c r="SQB3" s="213"/>
      <c r="SQC3" s="213"/>
      <c r="SQD3" s="213"/>
      <c r="SQE3" s="213"/>
      <c r="SQF3" s="213"/>
      <c r="SQG3" s="213"/>
      <c r="SQH3" s="213"/>
      <c r="SQI3" s="213"/>
      <c r="SQJ3" s="213"/>
      <c r="SQK3" s="213"/>
      <c r="SQL3" s="213"/>
      <c r="SQM3" s="213"/>
      <c r="SQN3" s="213"/>
      <c r="SQO3" s="213"/>
      <c r="SQP3" s="213"/>
      <c r="SQQ3" s="213"/>
      <c r="SQR3" s="213"/>
      <c r="SQS3" s="213"/>
      <c r="SQT3" s="213"/>
      <c r="SQU3" s="213"/>
      <c r="SQV3" s="213"/>
      <c r="SQW3" s="213"/>
      <c r="SQX3" s="213"/>
      <c r="SQY3" s="213"/>
      <c r="SQZ3" s="213"/>
      <c r="SRA3" s="213"/>
      <c r="SRB3" s="213"/>
      <c r="SRC3" s="213"/>
      <c r="SRD3" s="213"/>
      <c r="SRE3" s="213"/>
      <c r="SRF3" s="213"/>
      <c r="SRG3" s="213"/>
      <c r="SRH3" s="213"/>
      <c r="SRI3" s="213"/>
      <c r="SRJ3" s="213"/>
      <c r="SRK3" s="213"/>
      <c r="SRL3" s="213"/>
      <c r="SRM3" s="213"/>
      <c r="SRN3" s="213"/>
      <c r="SRO3" s="213"/>
      <c r="SRP3" s="213"/>
      <c r="SRQ3" s="213"/>
      <c r="SRR3" s="213"/>
      <c r="SRS3" s="213"/>
      <c r="SRT3" s="213"/>
      <c r="SRU3" s="213"/>
      <c r="SRV3" s="213"/>
      <c r="SRW3" s="213"/>
      <c r="SRX3" s="213"/>
      <c r="SRY3" s="213"/>
      <c r="SRZ3" s="213"/>
      <c r="SSA3" s="213"/>
      <c r="SSB3" s="213"/>
      <c r="SSC3" s="213"/>
      <c r="SSD3" s="213"/>
      <c r="SSE3" s="213"/>
      <c r="SSF3" s="213"/>
      <c r="SSG3" s="213"/>
      <c r="SSH3" s="213"/>
      <c r="SSI3" s="213"/>
      <c r="SSJ3" s="213"/>
      <c r="SSK3" s="213"/>
      <c r="SSL3" s="213"/>
      <c r="SSM3" s="213"/>
      <c r="SSN3" s="213"/>
      <c r="SSO3" s="213"/>
      <c r="SSP3" s="213"/>
      <c r="SSQ3" s="213"/>
      <c r="SSR3" s="213"/>
      <c r="SSS3" s="213"/>
      <c r="SST3" s="213"/>
      <c r="SSU3" s="213"/>
      <c r="SSV3" s="213"/>
      <c r="SSW3" s="213"/>
      <c r="SSX3" s="213"/>
      <c r="SSY3" s="213"/>
      <c r="SSZ3" s="213"/>
      <c r="STA3" s="213"/>
      <c r="STB3" s="213"/>
      <c r="STC3" s="213"/>
      <c r="STD3" s="213"/>
      <c r="STE3" s="213"/>
      <c r="STF3" s="213"/>
      <c r="STG3" s="213"/>
      <c r="STH3" s="213"/>
      <c r="STI3" s="213"/>
      <c r="STJ3" s="213"/>
      <c r="STK3" s="213"/>
      <c r="STL3" s="213"/>
      <c r="STM3" s="213"/>
      <c r="STN3" s="213"/>
      <c r="STO3" s="213"/>
      <c r="STP3" s="213"/>
      <c r="STQ3" s="213"/>
      <c r="STR3" s="213"/>
      <c r="STS3" s="213"/>
      <c r="STT3" s="213"/>
      <c r="STU3" s="213"/>
      <c r="STV3" s="213"/>
      <c r="STW3" s="213"/>
      <c r="STX3" s="213"/>
      <c r="STY3" s="213"/>
      <c r="STZ3" s="213"/>
      <c r="SUA3" s="213"/>
      <c r="SUB3" s="213"/>
      <c r="SUC3" s="213"/>
      <c r="SUD3" s="213"/>
      <c r="SUE3" s="213"/>
      <c r="SUF3" s="213"/>
      <c r="SUG3" s="213"/>
      <c r="SUH3" s="213"/>
      <c r="SUI3" s="213"/>
      <c r="SUJ3" s="213"/>
      <c r="SUK3" s="213"/>
      <c r="SUL3" s="213"/>
      <c r="SUM3" s="213"/>
      <c r="SUN3" s="213"/>
      <c r="SUO3" s="213"/>
      <c r="SUP3" s="213"/>
      <c r="SUQ3" s="213"/>
      <c r="SUR3" s="213"/>
      <c r="SUS3" s="213"/>
      <c r="SUT3" s="213"/>
      <c r="SUU3" s="213"/>
      <c r="SUV3" s="213"/>
      <c r="SUW3" s="213"/>
      <c r="SUX3" s="213"/>
      <c r="SUY3" s="213"/>
      <c r="SUZ3" s="213"/>
      <c r="SVA3" s="213"/>
      <c r="SVB3" s="213"/>
      <c r="SVC3" s="213"/>
      <c r="SVD3" s="213"/>
      <c r="SVE3" s="213"/>
      <c r="SVF3" s="213"/>
      <c r="SVG3" s="213"/>
      <c r="SVH3" s="213"/>
      <c r="SVI3" s="213"/>
      <c r="SVJ3" s="213"/>
      <c r="SVK3" s="213"/>
      <c r="SVL3" s="213"/>
      <c r="SVM3" s="213"/>
      <c r="SVN3" s="213"/>
      <c r="SVO3" s="213"/>
      <c r="SVP3" s="213"/>
      <c r="SVQ3" s="213"/>
      <c r="SVR3" s="213"/>
      <c r="SVS3" s="213"/>
      <c r="SVT3" s="213"/>
      <c r="SVU3" s="213"/>
      <c r="SVV3" s="213"/>
      <c r="SVW3" s="213"/>
      <c r="SVX3" s="213"/>
      <c r="SVY3" s="213"/>
      <c r="SVZ3" s="213"/>
      <c r="SWA3" s="213"/>
      <c r="SWB3" s="213"/>
      <c r="SWC3" s="213"/>
      <c r="SWD3" s="213"/>
      <c r="SWE3" s="213"/>
      <c r="SWF3" s="213"/>
      <c r="SWG3" s="213"/>
      <c r="SWH3" s="213"/>
      <c r="SWI3" s="213"/>
      <c r="SWJ3" s="213"/>
      <c r="SWK3" s="213"/>
      <c r="SWL3" s="213"/>
      <c r="SWM3" s="213"/>
      <c r="SWN3" s="213"/>
      <c r="SWO3" s="213"/>
      <c r="SWP3" s="213"/>
      <c r="SWQ3" s="213"/>
      <c r="SWR3" s="213"/>
      <c r="SWS3" s="213"/>
      <c r="SWT3" s="213"/>
      <c r="SWU3" s="213"/>
      <c r="SWV3" s="213"/>
      <c r="SWW3" s="213"/>
      <c r="SWX3" s="213"/>
      <c r="SWY3" s="213"/>
      <c r="SWZ3" s="213"/>
      <c r="SXA3" s="213"/>
      <c r="SXB3" s="213"/>
      <c r="SXC3" s="213"/>
      <c r="SXD3" s="213"/>
      <c r="SXE3" s="213"/>
      <c r="SXF3" s="213"/>
      <c r="SXG3" s="213"/>
      <c r="SXH3" s="213"/>
      <c r="SXI3" s="213"/>
      <c r="SXJ3" s="213"/>
      <c r="SXK3" s="213"/>
      <c r="SXL3" s="213"/>
      <c r="SXM3" s="213"/>
      <c r="SXN3" s="213"/>
      <c r="SXO3" s="213"/>
      <c r="SXP3" s="213"/>
      <c r="SXQ3" s="213"/>
      <c r="SXR3" s="213"/>
      <c r="SXS3" s="213"/>
      <c r="SXT3" s="213"/>
      <c r="SXU3" s="213"/>
      <c r="SXV3" s="213"/>
      <c r="SXW3" s="213"/>
      <c r="SXX3" s="213"/>
      <c r="SXY3" s="213"/>
      <c r="SXZ3" s="213"/>
      <c r="SYA3" s="213"/>
      <c r="SYB3" s="213"/>
      <c r="SYC3" s="213"/>
      <c r="SYD3" s="213"/>
      <c r="SYE3" s="213"/>
      <c r="SYF3" s="213"/>
      <c r="SYG3" s="213"/>
      <c r="SYH3" s="213"/>
      <c r="SYI3" s="213"/>
      <c r="SYJ3" s="213"/>
      <c r="SYK3" s="213"/>
      <c r="SYL3" s="213"/>
      <c r="SYM3" s="213"/>
      <c r="SYN3" s="213"/>
      <c r="SYO3" s="213"/>
      <c r="SYP3" s="213"/>
      <c r="SYQ3" s="213"/>
      <c r="SYR3" s="213"/>
      <c r="SYS3" s="213"/>
      <c r="SYT3" s="213"/>
      <c r="SYU3" s="213"/>
      <c r="SYV3" s="213"/>
      <c r="SYW3" s="213"/>
      <c r="SYX3" s="213"/>
      <c r="SYY3" s="213"/>
      <c r="SYZ3" s="213"/>
      <c r="SZA3" s="213"/>
      <c r="SZB3" s="213"/>
      <c r="SZC3" s="213"/>
      <c r="SZD3" s="213"/>
      <c r="SZE3" s="213"/>
      <c r="SZF3" s="213"/>
      <c r="SZG3" s="213"/>
      <c r="SZH3" s="213"/>
      <c r="SZI3" s="213"/>
      <c r="SZJ3" s="213"/>
      <c r="SZK3" s="213"/>
      <c r="SZL3" s="213"/>
      <c r="SZM3" s="213"/>
      <c r="SZN3" s="213"/>
      <c r="SZO3" s="213"/>
      <c r="SZP3" s="213"/>
      <c r="SZQ3" s="213"/>
      <c r="SZR3" s="213"/>
      <c r="SZS3" s="213"/>
      <c r="SZT3" s="213"/>
      <c r="SZU3" s="213"/>
      <c r="SZV3" s="213"/>
      <c r="SZW3" s="213"/>
      <c r="SZX3" s="213"/>
      <c r="SZY3" s="213"/>
      <c r="SZZ3" s="213"/>
      <c r="TAA3" s="213"/>
      <c r="TAB3" s="213"/>
      <c r="TAC3" s="213"/>
      <c r="TAD3" s="213"/>
      <c r="TAE3" s="213"/>
      <c r="TAF3" s="213"/>
      <c r="TAG3" s="213"/>
      <c r="TAH3" s="213"/>
      <c r="TAI3" s="213"/>
      <c r="TAJ3" s="213"/>
      <c r="TAK3" s="213"/>
      <c r="TAL3" s="213"/>
      <c r="TAM3" s="213"/>
      <c r="TAN3" s="213"/>
      <c r="TAO3" s="213"/>
      <c r="TAP3" s="213"/>
      <c r="TAQ3" s="213"/>
      <c r="TAR3" s="213"/>
      <c r="TAS3" s="213"/>
      <c r="TAT3" s="213"/>
      <c r="TAU3" s="213"/>
      <c r="TAV3" s="213"/>
      <c r="TAW3" s="213"/>
      <c r="TAX3" s="213"/>
      <c r="TAY3" s="213"/>
      <c r="TAZ3" s="213"/>
      <c r="TBA3" s="213"/>
      <c r="TBB3" s="213"/>
      <c r="TBC3" s="213"/>
      <c r="TBD3" s="213"/>
      <c r="TBE3" s="213"/>
      <c r="TBF3" s="213"/>
      <c r="TBG3" s="213"/>
      <c r="TBH3" s="213"/>
      <c r="TBI3" s="213"/>
      <c r="TBJ3" s="213"/>
      <c r="TBK3" s="213"/>
      <c r="TBL3" s="213"/>
      <c r="TBM3" s="213"/>
      <c r="TBN3" s="213"/>
      <c r="TBO3" s="213"/>
      <c r="TBP3" s="213"/>
      <c r="TBQ3" s="213"/>
      <c r="TBR3" s="213"/>
      <c r="TBS3" s="213"/>
      <c r="TBT3" s="213"/>
      <c r="TBU3" s="213"/>
      <c r="TBV3" s="213"/>
      <c r="TBW3" s="213"/>
      <c r="TBX3" s="213"/>
      <c r="TBY3" s="213"/>
      <c r="TBZ3" s="213"/>
      <c r="TCA3" s="213"/>
      <c r="TCB3" s="213"/>
      <c r="TCC3" s="213"/>
      <c r="TCD3" s="213"/>
      <c r="TCE3" s="213"/>
      <c r="TCF3" s="213"/>
      <c r="TCG3" s="213"/>
      <c r="TCH3" s="213"/>
      <c r="TCI3" s="213"/>
      <c r="TCJ3" s="213"/>
      <c r="TCK3" s="213"/>
      <c r="TCL3" s="213"/>
      <c r="TCM3" s="213"/>
      <c r="TCN3" s="213"/>
      <c r="TCO3" s="213"/>
      <c r="TCP3" s="213"/>
      <c r="TCQ3" s="213"/>
      <c r="TCR3" s="213"/>
      <c r="TCS3" s="213"/>
      <c r="TCT3" s="213"/>
      <c r="TCU3" s="213"/>
      <c r="TCV3" s="213"/>
      <c r="TCW3" s="213"/>
      <c r="TCX3" s="213"/>
      <c r="TCY3" s="213"/>
      <c r="TCZ3" s="213"/>
      <c r="TDA3" s="213"/>
      <c r="TDB3" s="213"/>
      <c r="TDC3" s="213"/>
      <c r="TDD3" s="213"/>
      <c r="TDE3" s="213"/>
      <c r="TDF3" s="213"/>
      <c r="TDG3" s="213"/>
      <c r="TDH3" s="213"/>
      <c r="TDI3" s="213"/>
      <c r="TDJ3" s="213"/>
      <c r="TDK3" s="213"/>
      <c r="TDL3" s="213"/>
      <c r="TDM3" s="213"/>
      <c r="TDN3" s="213"/>
      <c r="TDO3" s="213"/>
      <c r="TDP3" s="213"/>
      <c r="TDQ3" s="213"/>
      <c r="TDR3" s="213"/>
      <c r="TDS3" s="213"/>
      <c r="TDT3" s="213"/>
      <c r="TDU3" s="213"/>
      <c r="TDV3" s="213"/>
      <c r="TDW3" s="213"/>
      <c r="TDX3" s="213"/>
      <c r="TDY3" s="213"/>
      <c r="TDZ3" s="213"/>
      <c r="TEA3" s="213"/>
      <c r="TEB3" s="213"/>
      <c r="TEC3" s="213"/>
      <c r="TED3" s="213"/>
      <c r="TEE3" s="213"/>
      <c r="TEF3" s="213"/>
      <c r="TEG3" s="213"/>
      <c r="TEH3" s="213"/>
      <c r="TEI3" s="213"/>
      <c r="TEJ3" s="213"/>
      <c r="TEK3" s="213"/>
      <c r="TEL3" s="213"/>
      <c r="TEM3" s="213"/>
      <c r="TEN3" s="213"/>
      <c r="TEO3" s="213"/>
      <c r="TEP3" s="213"/>
      <c r="TEQ3" s="213"/>
      <c r="TER3" s="213"/>
      <c r="TES3" s="213"/>
      <c r="TET3" s="213"/>
      <c r="TEU3" s="213"/>
      <c r="TEV3" s="213"/>
      <c r="TEW3" s="213"/>
      <c r="TEX3" s="213"/>
      <c r="TEY3" s="213"/>
      <c r="TEZ3" s="213"/>
      <c r="TFA3" s="213"/>
      <c r="TFB3" s="213"/>
      <c r="TFC3" s="213"/>
      <c r="TFD3" s="213"/>
      <c r="TFE3" s="213"/>
      <c r="TFF3" s="213"/>
      <c r="TFG3" s="213"/>
      <c r="TFH3" s="213"/>
      <c r="TFI3" s="213"/>
      <c r="TFJ3" s="213"/>
      <c r="TFK3" s="213"/>
      <c r="TFL3" s="213"/>
      <c r="TFM3" s="213"/>
      <c r="TFN3" s="213"/>
      <c r="TFO3" s="213"/>
      <c r="TFP3" s="213"/>
      <c r="TFQ3" s="213"/>
      <c r="TFR3" s="213"/>
      <c r="TFS3" s="213"/>
      <c r="TFT3" s="213"/>
      <c r="TFU3" s="213"/>
      <c r="TFV3" s="213"/>
      <c r="TFW3" s="213"/>
      <c r="TFX3" s="213"/>
      <c r="TFY3" s="213"/>
      <c r="TFZ3" s="213"/>
      <c r="TGA3" s="213"/>
      <c r="TGB3" s="213"/>
      <c r="TGC3" s="213"/>
      <c r="TGD3" s="213"/>
      <c r="TGE3" s="213"/>
      <c r="TGF3" s="213"/>
      <c r="TGG3" s="213"/>
      <c r="TGH3" s="213"/>
      <c r="TGI3" s="213"/>
      <c r="TGJ3" s="213"/>
      <c r="TGK3" s="213"/>
      <c r="TGL3" s="213"/>
      <c r="TGM3" s="213"/>
      <c r="TGN3" s="213"/>
      <c r="TGO3" s="213"/>
      <c r="TGP3" s="213"/>
      <c r="TGQ3" s="213"/>
      <c r="TGR3" s="213"/>
      <c r="TGS3" s="213"/>
      <c r="TGT3" s="213"/>
      <c r="TGU3" s="213"/>
      <c r="TGV3" s="213"/>
      <c r="TGW3" s="213"/>
      <c r="TGX3" s="213"/>
      <c r="TGY3" s="213"/>
      <c r="TGZ3" s="213"/>
      <c r="THA3" s="213"/>
      <c r="THB3" s="213"/>
      <c r="THC3" s="213"/>
      <c r="THD3" s="213"/>
      <c r="THE3" s="213"/>
      <c r="THF3" s="213"/>
      <c r="THG3" s="213"/>
      <c r="THH3" s="213"/>
      <c r="THI3" s="213"/>
      <c r="THJ3" s="213"/>
      <c r="THK3" s="213"/>
      <c r="THL3" s="213"/>
      <c r="THM3" s="213"/>
      <c r="THN3" s="213"/>
      <c r="THO3" s="213"/>
      <c r="THP3" s="213"/>
      <c r="THQ3" s="213"/>
      <c r="THR3" s="213"/>
      <c r="THS3" s="213"/>
      <c r="THT3" s="213"/>
      <c r="THU3" s="213"/>
      <c r="THV3" s="213"/>
      <c r="THW3" s="213"/>
      <c r="THX3" s="213"/>
      <c r="THY3" s="213"/>
      <c r="THZ3" s="213"/>
      <c r="TIA3" s="213"/>
      <c r="TIB3" s="213"/>
      <c r="TIC3" s="213"/>
      <c r="TID3" s="213"/>
      <c r="TIE3" s="213"/>
      <c r="TIF3" s="213"/>
      <c r="TIG3" s="213"/>
      <c r="TIH3" s="213"/>
      <c r="TII3" s="213"/>
      <c r="TIJ3" s="213"/>
      <c r="TIK3" s="213"/>
      <c r="TIL3" s="213"/>
      <c r="TIM3" s="213"/>
      <c r="TIN3" s="213"/>
      <c r="TIO3" s="213"/>
      <c r="TIP3" s="213"/>
      <c r="TIQ3" s="213"/>
      <c r="TIR3" s="213"/>
      <c r="TIS3" s="213"/>
      <c r="TIT3" s="213"/>
      <c r="TIU3" s="213"/>
      <c r="TIV3" s="213"/>
      <c r="TIW3" s="213"/>
      <c r="TIX3" s="213"/>
      <c r="TIY3" s="213"/>
      <c r="TIZ3" s="213"/>
      <c r="TJA3" s="213"/>
      <c r="TJB3" s="213"/>
      <c r="TJC3" s="213"/>
      <c r="TJD3" s="213"/>
      <c r="TJE3" s="213"/>
      <c r="TJF3" s="213"/>
      <c r="TJG3" s="213"/>
      <c r="TJH3" s="213"/>
      <c r="TJI3" s="213"/>
      <c r="TJJ3" s="213"/>
      <c r="TJK3" s="213"/>
      <c r="TJL3" s="213"/>
      <c r="TJM3" s="213"/>
      <c r="TJN3" s="213"/>
      <c r="TJO3" s="213"/>
      <c r="TJP3" s="213"/>
      <c r="TJQ3" s="213"/>
      <c r="TJR3" s="213"/>
      <c r="TJS3" s="213"/>
      <c r="TJT3" s="213"/>
      <c r="TJU3" s="213"/>
      <c r="TJV3" s="213"/>
      <c r="TJW3" s="213"/>
      <c r="TJX3" s="213"/>
      <c r="TJY3" s="213"/>
      <c r="TJZ3" s="213"/>
      <c r="TKA3" s="213"/>
      <c r="TKB3" s="213"/>
      <c r="TKC3" s="213"/>
      <c r="TKD3" s="213"/>
      <c r="TKE3" s="213"/>
      <c r="TKF3" s="213"/>
      <c r="TKG3" s="213"/>
      <c r="TKH3" s="213"/>
      <c r="TKI3" s="213"/>
      <c r="TKJ3" s="213"/>
      <c r="TKK3" s="213"/>
      <c r="TKL3" s="213"/>
      <c r="TKM3" s="213"/>
      <c r="TKN3" s="213"/>
      <c r="TKO3" s="213"/>
      <c r="TKP3" s="213"/>
      <c r="TKQ3" s="213"/>
      <c r="TKR3" s="213"/>
      <c r="TKS3" s="213"/>
      <c r="TKT3" s="213"/>
      <c r="TKU3" s="213"/>
      <c r="TKV3" s="213"/>
      <c r="TKW3" s="213"/>
      <c r="TKX3" s="213"/>
      <c r="TKY3" s="213"/>
      <c r="TKZ3" s="213"/>
      <c r="TLA3" s="213"/>
      <c r="TLB3" s="213"/>
      <c r="TLC3" s="213"/>
      <c r="TLD3" s="213"/>
      <c r="TLE3" s="213"/>
      <c r="TLF3" s="213"/>
      <c r="TLG3" s="213"/>
      <c r="TLH3" s="213"/>
      <c r="TLI3" s="213"/>
      <c r="TLJ3" s="213"/>
      <c r="TLK3" s="213"/>
      <c r="TLL3" s="213"/>
      <c r="TLM3" s="213"/>
      <c r="TLN3" s="213"/>
      <c r="TLO3" s="213"/>
      <c r="TLP3" s="213"/>
      <c r="TLQ3" s="213"/>
      <c r="TLR3" s="213"/>
      <c r="TLS3" s="213"/>
      <c r="TLT3" s="213"/>
      <c r="TLU3" s="213"/>
      <c r="TLV3" s="213"/>
      <c r="TLW3" s="213"/>
      <c r="TLX3" s="213"/>
      <c r="TLY3" s="213"/>
      <c r="TLZ3" s="213"/>
      <c r="TMA3" s="213"/>
      <c r="TMB3" s="213"/>
      <c r="TMC3" s="213"/>
      <c r="TMD3" s="213"/>
      <c r="TME3" s="213"/>
      <c r="TMF3" s="213"/>
      <c r="TMG3" s="213"/>
      <c r="TMH3" s="213"/>
      <c r="TMI3" s="213"/>
      <c r="TMJ3" s="213"/>
      <c r="TMK3" s="213"/>
      <c r="TML3" s="213"/>
      <c r="TMM3" s="213"/>
      <c r="TMN3" s="213"/>
      <c r="TMO3" s="213"/>
      <c r="TMP3" s="213"/>
      <c r="TMQ3" s="213"/>
      <c r="TMR3" s="213"/>
      <c r="TMS3" s="213"/>
      <c r="TMT3" s="213"/>
      <c r="TMU3" s="213"/>
      <c r="TMV3" s="213"/>
      <c r="TMW3" s="213"/>
      <c r="TMX3" s="213"/>
      <c r="TMY3" s="213"/>
      <c r="TMZ3" s="213"/>
      <c r="TNA3" s="213"/>
      <c r="TNB3" s="213"/>
      <c r="TNC3" s="213"/>
      <c r="TND3" s="213"/>
      <c r="TNE3" s="213"/>
      <c r="TNF3" s="213"/>
      <c r="TNG3" s="213"/>
      <c r="TNH3" s="213"/>
      <c r="TNI3" s="213"/>
      <c r="TNJ3" s="213"/>
      <c r="TNK3" s="213"/>
      <c r="TNL3" s="213"/>
      <c r="TNM3" s="213"/>
      <c r="TNN3" s="213"/>
      <c r="TNO3" s="213"/>
      <c r="TNP3" s="213"/>
      <c r="TNQ3" s="213"/>
      <c r="TNR3" s="213"/>
      <c r="TNS3" s="213"/>
      <c r="TNT3" s="213"/>
      <c r="TNU3" s="213"/>
      <c r="TNV3" s="213"/>
      <c r="TNW3" s="213"/>
      <c r="TNX3" s="213"/>
      <c r="TNY3" s="213"/>
      <c r="TNZ3" s="213"/>
      <c r="TOA3" s="213"/>
      <c r="TOB3" s="213"/>
      <c r="TOC3" s="213"/>
      <c r="TOD3" s="213"/>
      <c r="TOE3" s="213"/>
      <c r="TOF3" s="213"/>
      <c r="TOG3" s="213"/>
      <c r="TOH3" s="213"/>
      <c r="TOI3" s="213"/>
      <c r="TOJ3" s="213"/>
      <c r="TOK3" s="213"/>
      <c r="TOL3" s="213"/>
      <c r="TOM3" s="213"/>
      <c r="TON3" s="213"/>
      <c r="TOO3" s="213"/>
      <c r="TOP3" s="213"/>
      <c r="TOQ3" s="213"/>
      <c r="TOR3" s="213"/>
      <c r="TOS3" s="213"/>
      <c r="TOT3" s="213"/>
      <c r="TOU3" s="213"/>
      <c r="TOV3" s="213"/>
      <c r="TOW3" s="213"/>
      <c r="TOX3" s="213"/>
      <c r="TOY3" s="213"/>
      <c r="TOZ3" s="213"/>
      <c r="TPA3" s="213"/>
      <c r="TPB3" s="213"/>
      <c r="TPC3" s="213"/>
      <c r="TPD3" s="213"/>
      <c r="TPE3" s="213"/>
      <c r="TPF3" s="213"/>
      <c r="TPG3" s="213"/>
      <c r="TPH3" s="213"/>
      <c r="TPI3" s="213"/>
      <c r="TPJ3" s="213"/>
      <c r="TPK3" s="213"/>
      <c r="TPL3" s="213"/>
      <c r="TPM3" s="213"/>
      <c r="TPN3" s="213"/>
      <c r="TPO3" s="213"/>
      <c r="TPP3" s="213"/>
      <c r="TPQ3" s="213"/>
      <c r="TPR3" s="213"/>
      <c r="TPS3" s="213"/>
      <c r="TPT3" s="213"/>
      <c r="TPU3" s="213"/>
      <c r="TPV3" s="213"/>
      <c r="TPW3" s="213"/>
      <c r="TPX3" s="213"/>
      <c r="TPY3" s="213"/>
      <c r="TPZ3" s="213"/>
      <c r="TQA3" s="213"/>
      <c r="TQB3" s="213"/>
      <c r="TQC3" s="213"/>
      <c r="TQD3" s="213"/>
      <c r="TQE3" s="213"/>
      <c r="TQF3" s="213"/>
      <c r="TQG3" s="213"/>
      <c r="TQH3" s="213"/>
      <c r="TQI3" s="213"/>
      <c r="TQJ3" s="213"/>
      <c r="TQK3" s="213"/>
      <c r="TQL3" s="213"/>
      <c r="TQM3" s="213"/>
      <c r="TQN3" s="213"/>
      <c r="TQO3" s="213"/>
      <c r="TQP3" s="213"/>
      <c r="TQQ3" s="213"/>
      <c r="TQR3" s="213"/>
      <c r="TQS3" s="213"/>
      <c r="TQT3" s="213"/>
      <c r="TQU3" s="213"/>
      <c r="TQV3" s="213"/>
      <c r="TQW3" s="213"/>
      <c r="TQX3" s="213"/>
      <c r="TQY3" s="213"/>
      <c r="TQZ3" s="213"/>
      <c r="TRA3" s="213"/>
      <c r="TRB3" s="213"/>
      <c r="TRC3" s="213"/>
      <c r="TRD3" s="213"/>
      <c r="TRE3" s="213"/>
      <c r="TRF3" s="213"/>
      <c r="TRG3" s="213"/>
      <c r="TRH3" s="213"/>
      <c r="TRI3" s="213"/>
      <c r="TRJ3" s="213"/>
      <c r="TRK3" s="213"/>
      <c r="TRL3" s="213"/>
      <c r="TRM3" s="213"/>
      <c r="TRN3" s="213"/>
      <c r="TRO3" s="213"/>
      <c r="TRP3" s="213"/>
      <c r="TRQ3" s="213"/>
      <c r="TRR3" s="213"/>
      <c r="TRS3" s="213"/>
      <c r="TRT3" s="213"/>
      <c r="TRU3" s="213"/>
      <c r="TRV3" s="213"/>
      <c r="TRW3" s="213"/>
      <c r="TRX3" s="213"/>
      <c r="TRY3" s="213"/>
      <c r="TRZ3" s="213"/>
      <c r="TSA3" s="213"/>
      <c r="TSB3" s="213"/>
      <c r="TSC3" s="213"/>
      <c r="TSD3" s="213"/>
      <c r="TSE3" s="213"/>
      <c r="TSF3" s="213"/>
      <c r="TSG3" s="213"/>
      <c r="TSH3" s="213"/>
      <c r="TSI3" s="213"/>
      <c r="TSJ3" s="213"/>
      <c r="TSK3" s="213"/>
      <c r="TSL3" s="213"/>
      <c r="TSM3" s="213"/>
      <c r="TSN3" s="213"/>
      <c r="TSO3" s="213"/>
      <c r="TSP3" s="213"/>
      <c r="TSQ3" s="213"/>
      <c r="TSR3" s="213"/>
      <c r="TSS3" s="213"/>
      <c r="TST3" s="213"/>
      <c r="TSU3" s="213"/>
      <c r="TSV3" s="213"/>
      <c r="TSW3" s="213"/>
      <c r="TSX3" s="213"/>
      <c r="TSY3" s="213"/>
      <c r="TSZ3" s="213"/>
      <c r="TTA3" s="213"/>
      <c r="TTB3" s="213"/>
      <c r="TTC3" s="213"/>
      <c r="TTD3" s="213"/>
      <c r="TTE3" s="213"/>
      <c r="TTF3" s="213"/>
      <c r="TTG3" s="213"/>
      <c r="TTH3" s="213"/>
      <c r="TTI3" s="213"/>
      <c r="TTJ3" s="213"/>
      <c r="TTK3" s="213"/>
      <c r="TTL3" s="213"/>
      <c r="TTM3" s="213"/>
      <c r="TTN3" s="213"/>
      <c r="TTO3" s="213"/>
      <c r="TTP3" s="213"/>
      <c r="TTQ3" s="213"/>
      <c r="TTR3" s="213"/>
      <c r="TTS3" s="213"/>
      <c r="TTT3" s="213"/>
      <c r="TTU3" s="213"/>
      <c r="TTV3" s="213"/>
      <c r="TTW3" s="213"/>
      <c r="TTX3" s="213"/>
      <c r="TTY3" s="213"/>
      <c r="TTZ3" s="213"/>
      <c r="TUA3" s="213"/>
      <c r="TUB3" s="213"/>
      <c r="TUC3" s="213"/>
      <c r="TUD3" s="213"/>
      <c r="TUE3" s="213"/>
      <c r="TUF3" s="213"/>
      <c r="TUG3" s="213"/>
      <c r="TUH3" s="213"/>
      <c r="TUI3" s="213"/>
      <c r="TUJ3" s="213"/>
      <c r="TUK3" s="213"/>
      <c r="TUL3" s="213"/>
      <c r="TUM3" s="213"/>
      <c r="TUN3" s="213"/>
      <c r="TUO3" s="213"/>
      <c r="TUP3" s="213"/>
      <c r="TUQ3" s="213"/>
      <c r="TUR3" s="213"/>
      <c r="TUS3" s="213"/>
      <c r="TUT3" s="213"/>
      <c r="TUU3" s="213"/>
      <c r="TUV3" s="213"/>
      <c r="TUW3" s="213"/>
      <c r="TUX3" s="213"/>
      <c r="TUY3" s="213"/>
      <c r="TUZ3" s="213"/>
      <c r="TVA3" s="213"/>
      <c r="TVB3" s="213"/>
      <c r="TVC3" s="213"/>
      <c r="TVD3" s="213"/>
      <c r="TVE3" s="213"/>
      <c r="TVF3" s="213"/>
      <c r="TVG3" s="213"/>
      <c r="TVH3" s="213"/>
      <c r="TVI3" s="213"/>
      <c r="TVJ3" s="213"/>
      <c r="TVK3" s="213"/>
      <c r="TVL3" s="213"/>
      <c r="TVM3" s="213"/>
      <c r="TVN3" s="213"/>
      <c r="TVO3" s="213"/>
      <c r="TVP3" s="213"/>
      <c r="TVQ3" s="213"/>
      <c r="TVR3" s="213"/>
      <c r="TVS3" s="213"/>
      <c r="TVT3" s="213"/>
      <c r="TVU3" s="213"/>
      <c r="TVV3" s="213"/>
      <c r="TVW3" s="213"/>
      <c r="TVX3" s="213"/>
      <c r="TVY3" s="213"/>
      <c r="TVZ3" s="213"/>
      <c r="TWA3" s="213"/>
      <c r="TWB3" s="213"/>
      <c r="TWC3" s="213"/>
      <c r="TWD3" s="213"/>
      <c r="TWE3" s="213"/>
      <c r="TWF3" s="213"/>
      <c r="TWG3" s="213"/>
      <c r="TWH3" s="213"/>
      <c r="TWI3" s="213"/>
      <c r="TWJ3" s="213"/>
      <c r="TWK3" s="213"/>
      <c r="TWL3" s="213"/>
      <c r="TWM3" s="213"/>
      <c r="TWN3" s="213"/>
      <c r="TWO3" s="213"/>
      <c r="TWP3" s="213"/>
      <c r="TWQ3" s="213"/>
      <c r="TWR3" s="213"/>
      <c r="TWS3" s="213"/>
      <c r="TWT3" s="213"/>
      <c r="TWU3" s="213"/>
      <c r="TWV3" s="213"/>
      <c r="TWW3" s="213"/>
      <c r="TWX3" s="213"/>
      <c r="TWY3" s="213"/>
      <c r="TWZ3" s="213"/>
      <c r="TXA3" s="213"/>
      <c r="TXB3" s="213"/>
      <c r="TXC3" s="213"/>
      <c r="TXD3" s="213"/>
      <c r="TXE3" s="213"/>
      <c r="TXF3" s="213"/>
      <c r="TXG3" s="213"/>
      <c r="TXH3" s="213"/>
      <c r="TXI3" s="213"/>
      <c r="TXJ3" s="213"/>
      <c r="TXK3" s="213"/>
      <c r="TXL3" s="213"/>
      <c r="TXM3" s="213"/>
      <c r="TXN3" s="213"/>
      <c r="TXO3" s="213"/>
      <c r="TXP3" s="213"/>
      <c r="TXQ3" s="213"/>
      <c r="TXR3" s="213"/>
      <c r="TXS3" s="213"/>
      <c r="TXT3" s="213"/>
      <c r="TXU3" s="213"/>
      <c r="TXV3" s="213"/>
      <c r="TXW3" s="213"/>
      <c r="TXX3" s="213"/>
      <c r="TXY3" s="213"/>
      <c r="TXZ3" s="213"/>
      <c r="TYA3" s="213"/>
      <c r="TYB3" s="213"/>
      <c r="TYC3" s="213"/>
      <c r="TYD3" s="213"/>
      <c r="TYE3" s="213"/>
      <c r="TYF3" s="213"/>
      <c r="TYG3" s="213"/>
      <c r="TYH3" s="213"/>
      <c r="TYI3" s="213"/>
      <c r="TYJ3" s="213"/>
      <c r="TYK3" s="213"/>
      <c r="TYL3" s="213"/>
      <c r="TYM3" s="213"/>
      <c r="TYN3" s="213"/>
      <c r="TYO3" s="213"/>
      <c r="TYP3" s="213"/>
      <c r="TYQ3" s="213"/>
      <c r="TYR3" s="213"/>
      <c r="TYS3" s="213"/>
      <c r="TYT3" s="213"/>
      <c r="TYU3" s="213"/>
      <c r="TYV3" s="213"/>
      <c r="TYW3" s="213"/>
      <c r="TYX3" s="213"/>
      <c r="TYY3" s="213"/>
      <c r="TYZ3" s="213"/>
      <c r="TZA3" s="213"/>
      <c r="TZB3" s="213"/>
      <c r="TZC3" s="213"/>
      <c r="TZD3" s="213"/>
      <c r="TZE3" s="213"/>
      <c r="TZF3" s="213"/>
      <c r="TZG3" s="213"/>
      <c r="TZH3" s="213"/>
      <c r="TZI3" s="213"/>
      <c r="TZJ3" s="213"/>
      <c r="TZK3" s="213"/>
      <c r="TZL3" s="213"/>
      <c r="TZM3" s="213"/>
      <c r="TZN3" s="213"/>
      <c r="TZO3" s="213"/>
      <c r="TZP3" s="213"/>
      <c r="TZQ3" s="213"/>
      <c r="TZR3" s="213"/>
      <c r="TZS3" s="213"/>
      <c r="TZT3" s="213"/>
      <c r="TZU3" s="213"/>
      <c r="TZV3" s="213"/>
      <c r="TZW3" s="213"/>
      <c r="TZX3" s="213"/>
      <c r="TZY3" s="213"/>
      <c r="TZZ3" s="213"/>
      <c r="UAA3" s="213"/>
      <c r="UAB3" s="213"/>
      <c r="UAC3" s="213"/>
      <c r="UAD3" s="213"/>
      <c r="UAE3" s="213"/>
      <c r="UAF3" s="213"/>
      <c r="UAG3" s="213"/>
      <c r="UAH3" s="213"/>
      <c r="UAI3" s="213"/>
      <c r="UAJ3" s="213"/>
      <c r="UAK3" s="213"/>
      <c r="UAL3" s="213"/>
      <c r="UAM3" s="213"/>
      <c r="UAN3" s="213"/>
      <c r="UAO3" s="213"/>
      <c r="UAP3" s="213"/>
      <c r="UAQ3" s="213"/>
      <c r="UAR3" s="213"/>
      <c r="UAS3" s="213"/>
      <c r="UAT3" s="213"/>
      <c r="UAU3" s="213"/>
      <c r="UAV3" s="213"/>
      <c r="UAW3" s="213"/>
      <c r="UAX3" s="213"/>
      <c r="UAY3" s="213"/>
      <c r="UAZ3" s="213"/>
      <c r="UBA3" s="213"/>
      <c r="UBB3" s="213"/>
      <c r="UBC3" s="213"/>
      <c r="UBD3" s="213"/>
      <c r="UBE3" s="213"/>
      <c r="UBF3" s="213"/>
      <c r="UBG3" s="213"/>
      <c r="UBH3" s="213"/>
      <c r="UBI3" s="213"/>
      <c r="UBJ3" s="213"/>
      <c r="UBK3" s="213"/>
      <c r="UBL3" s="213"/>
      <c r="UBM3" s="213"/>
      <c r="UBN3" s="213"/>
      <c r="UBO3" s="213"/>
      <c r="UBP3" s="213"/>
      <c r="UBQ3" s="213"/>
      <c r="UBR3" s="213"/>
      <c r="UBS3" s="213"/>
      <c r="UBT3" s="213"/>
      <c r="UBU3" s="213"/>
      <c r="UBV3" s="213"/>
      <c r="UBW3" s="213"/>
      <c r="UBX3" s="213"/>
      <c r="UBY3" s="213"/>
      <c r="UBZ3" s="213"/>
      <c r="UCA3" s="213"/>
      <c r="UCB3" s="213"/>
      <c r="UCC3" s="213"/>
      <c r="UCD3" s="213"/>
      <c r="UCE3" s="213"/>
      <c r="UCF3" s="213"/>
      <c r="UCG3" s="213"/>
      <c r="UCH3" s="213"/>
      <c r="UCI3" s="213"/>
      <c r="UCJ3" s="213"/>
      <c r="UCK3" s="213"/>
      <c r="UCL3" s="213"/>
      <c r="UCM3" s="213"/>
      <c r="UCN3" s="213"/>
      <c r="UCO3" s="213"/>
      <c r="UCP3" s="213"/>
      <c r="UCQ3" s="213"/>
      <c r="UCR3" s="213"/>
      <c r="UCS3" s="213"/>
      <c r="UCT3" s="213"/>
      <c r="UCU3" s="213"/>
      <c r="UCV3" s="213"/>
      <c r="UCW3" s="213"/>
      <c r="UCX3" s="213"/>
      <c r="UCY3" s="213"/>
      <c r="UCZ3" s="213"/>
      <c r="UDA3" s="213"/>
      <c r="UDB3" s="213"/>
      <c r="UDC3" s="213"/>
      <c r="UDD3" s="213"/>
      <c r="UDE3" s="213"/>
      <c r="UDF3" s="213"/>
      <c r="UDG3" s="213"/>
      <c r="UDH3" s="213"/>
      <c r="UDI3" s="213"/>
      <c r="UDJ3" s="213"/>
      <c r="UDK3" s="213"/>
      <c r="UDL3" s="213"/>
      <c r="UDM3" s="213"/>
      <c r="UDN3" s="213"/>
      <c r="UDO3" s="213"/>
      <c r="UDP3" s="213"/>
      <c r="UDQ3" s="213"/>
      <c r="UDR3" s="213"/>
      <c r="UDS3" s="213"/>
      <c r="UDT3" s="213"/>
      <c r="UDU3" s="213"/>
      <c r="UDV3" s="213"/>
      <c r="UDW3" s="213"/>
      <c r="UDX3" s="213"/>
      <c r="UDY3" s="213"/>
      <c r="UDZ3" s="213"/>
      <c r="UEA3" s="213"/>
      <c r="UEB3" s="213"/>
      <c r="UEC3" s="213"/>
      <c r="UED3" s="213"/>
      <c r="UEE3" s="213"/>
      <c r="UEF3" s="213"/>
      <c r="UEG3" s="213"/>
      <c r="UEH3" s="213"/>
      <c r="UEI3" s="213"/>
      <c r="UEJ3" s="213"/>
      <c r="UEK3" s="213"/>
      <c r="UEL3" s="213"/>
      <c r="UEM3" s="213"/>
      <c r="UEN3" s="213"/>
      <c r="UEO3" s="213"/>
      <c r="UEP3" s="213"/>
      <c r="UEQ3" s="213"/>
      <c r="UER3" s="213"/>
      <c r="UES3" s="213"/>
      <c r="UET3" s="213"/>
      <c r="UEU3" s="213"/>
      <c r="UEV3" s="213"/>
      <c r="UEW3" s="213"/>
      <c r="UEX3" s="213"/>
      <c r="UEY3" s="213"/>
      <c r="UEZ3" s="213"/>
      <c r="UFA3" s="213"/>
      <c r="UFB3" s="213"/>
      <c r="UFC3" s="213"/>
      <c r="UFD3" s="213"/>
      <c r="UFE3" s="213"/>
      <c r="UFF3" s="213"/>
      <c r="UFG3" s="213"/>
      <c r="UFH3" s="213"/>
      <c r="UFI3" s="213"/>
      <c r="UFJ3" s="213"/>
      <c r="UFK3" s="213"/>
      <c r="UFL3" s="213"/>
      <c r="UFM3" s="213"/>
      <c r="UFN3" s="213"/>
      <c r="UFO3" s="213"/>
      <c r="UFP3" s="213"/>
      <c r="UFQ3" s="213"/>
      <c r="UFR3" s="213"/>
      <c r="UFS3" s="213"/>
      <c r="UFT3" s="213"/>
      <c r="UFU3" s="213"/>
      <c r="UFV3" s="213"/>
      <c r="UFW3" s="213"/>
      <c r="UFX3" s="213"/>
      <c r="UFY3" s="213"/>
      <c r="UFZ3" s="213"/>
      <c r="UGA3" s="213"/>
      <c r="UGB3" s="213"/>
      <c r="UGC3" s="213"/>
      <c r="UGD3" s="213"/>
      <c r="UGE3" s="213"/>
      <c r="UGF3" s="213"/>
      <c r="UGG3" s="213"/>
      <c r="UGH3" s="213"/>
      <c r="UGI3" s="213"/>
      <c r="UGJ3" s="213"/>
      <c r="UGK3" s="213"/>
      <c r="UGL3" s="213"/>
      <c r="UGM3" s="213"/>
      <c r="UGN3" s="213"/>
      <c r="UGO3" s="213"/>
      <c r="UGP3" s="213"/>
      <c r="UGQ3" s="213"/>
      <c r="UGR3" s="213"/>
      <c r="UGS3" s="213"/>
      <c r="UGT3" s="213"/>
      <c r="UGU3" s="213"/>
      <c r="UGV3" s="213"/>
      <c r="UGW3" s="213"/>
      <c r="UGX3" s="213"/>
      <c r="UGY3" s="213"/>
      <c r="UGZ3" s="213"/>
      <c r="UHA3" s="213"/>
      <c r="UHB3" s="213"/>
      <c r="UHC3" s="213"/>
      <c r="UHD3" s="213"/>
      <c r="UHE3" s="213"/>
      <c r="UHF3" s="213"/>
      <c r="UHG3" s="213"/>
      <c r="UHH3" s="213"/>
      <c r="UHI3" s="213"/>
      <c r="UHJ3" s="213"/>
      <c r="UHK3" s="213"/>
      <c r="UHL3" s="213"/>
      <c r="UHM3" s="213"/>
      <c r="UHN3" s="213"/>
      <c r="UHO3" s="213"/>
      <c r="UHP3" s="213"/>
      <c r="UHQ3" s="213"/>
      <c r="UHR3" s="213"/>
      <c r="UHS3" s="213"/>
      <c r="UHT3" s="213"/>
      <c r="UHU3" s="213"/>
      <c r="UHV3" s="213"/>
      <c r="UHW3" s="213"/>
      <c r="UHX3" s="213"/>
      <c r="UHY3" s="213"/>
      <c r="UHZ3" s="213"/>
      <c r="UIA3" s="213"/>
      <c r="UIB3" s="213"/>
      <c r="UIC3" s="213"/>
      <c r="UID3" s="213"/>
      <c r="UIE3" s="213"/>
      <c r="UIF3" s="213"/>
      <c r="UIG3" s="213"/>
      <c r="UIH3" s="213"/>
      <c r="UII3" s="213"/>
      <c r="UIJ3" s="213"/>
      <c r="UIK3" s="213"/>
      <c r="UIL3" s="213"/>
      <c r="UIM3" s="213"/>
      <c r="UIN3" s="213"/>
      <c r="UIO3" s="213"/>
      <c r="UIP3" s="213"/>
      <c r="UIQ3" s="213"/>
      <c r="UIR3" s="213"/>
      <c r="UIS3" s="213"/>
      <c r="UIT3" s="213"/>
      <c r="UIU3" s="213"/>
      <c r="UIV3" s="213"/>
      <c r="UIW3" s="213"/>
      <c r="UIX3" s="213"/>
      <c r="UIY3" s="213"/>
      <c r="UIZ3" s="213"/>
      <c r="UJA3" s="213"/>
      <c r="UJB3" s="213"/>
      <c r="UJC3" s="213"/>
      <c r="UJD3" s="213"/>
      <c r="UJE3" s="213"/>
      <c r="UJF3" s="213"/>
      <c r="UJG3" s="213"/>
      <c r="UJH3" s="213"/>
      <c r="UJI3" s="213"/>
      <c r="UJJ3" s="213"/>
      <c r="UJK3" s="213"/>
      <c r="UJL3" s="213"/>
      <c r="UJM3" s="213"/>
      <c r="UJN3" s="213"/>
      <c r="UJO3" s="213"/>
      <c r="UJP3" s="213"/>
      <c r="UJQ3" s="213"/>
      <c r="UJR3" s="213"/>
      <c r="UJS3" s="213"/>
      <c r="UJT3" s="213"/>
      <c r="UJU3" s="213"/>
      <c r="UJV3" s="213"/>
      <c r="UJW3" s="213"/>
      <c r="UJX3" s="213"/>
      <c r="UJY3" s="213"/>
      <c r="UJZ3" s="213"/>
      <c r="UKA3" s="213"/>
      <c r="UKB3" s="213"/>
      <c r="UKC3" s="213"/>
      <c r="UKD3" s="213"/>
      <c r="UKE3" s="213"/>
      <c r="UKF3" s="213"/>
      <c r="UKG3" s="213"/>
      <c r="UKH3" s="213"/>
      <c r="UKI3" s="213"/>
      <c r="UKJ3" s="213"/>
      <c r="UKK3" s="213"/>
      <c r="UKL3" s="213"/>
      <c r="UKM3" s="213"/>
      <c r="UKN3" s="213"/>
      <c r="UKO3" s="213"/>
      <c r="UKP3" s="213"/>
      <c r="UKQ3" s="213"/>
      <c r="UKR3" s="213"/>
      <c r="UKS3" s="213"/>
      <c r="UKT3" s="213"/>
      <c r="UKU3" s="213"/>
      <c r="UKV3" s="213"/>
      <c r="UKW3" s="213"/>
      <c r="UKX3" s="213"/>
      <c r="UKY3" s="213"/>
      <c r="UKZ3" s="213"/>
      <c r="ULA3" s="213"/>
      <c r="ULB3" s="213"/>
      <c r="ULC3" s="213"/>
      <c r="ULD3" s="213"/>
      <c r="ULE3" s="213"/>
      <c r="ULF3" s="213"/>
      <c r="ULG3" s="213"/>
      <c r="ULH3" s="213"/>
      <c r="ULI3" s="213"/>
      <c r="ULJ3" s="213"/>
      <c r="ULK3" s="213"/>
      <c r="ULL3" s="213"/>
      <c r="ULM3" s="213"/>
      <c r="ULN3" s="213"/>
      <c r="ULO3" s="213"/>
      <c r="ULP3" s="213"/>
      <c r="ULQ3" s="213"/>
      <c r="ULR3" s="213"/>
      <c r="ULS3" s="213"/>
      <c r="ULT3" s="213"/>
      <c r="ULU3" s="213"/>
      <c r="ULV3" s="213"/>
      <c r="ULW3" s="213"/>
      <c r="ULX3" s="213"/>
      <c r="ULY3" s="213"/>
      <c r="ULZ3" s="213"/>
      <c r="UMA3" s="213"/>
      <c r="UMB3" s="213"/>
      <c r="UMC3" s="213"/>
      <c r="UMD3" s="213"/>
      <c r="UME3" s="213"/>
      <c r="UMF3" s="213"/>
      <c r="UMG3" s="213"/>
      <c r="UMH3" s="213"/>
      <c r="UMI3" s="213"/>
      <c r="UMJ3" s="213"/>
      <c r="UMK3" s="213"/>
      <c r="UML3" s="213"/>
      <c r="UMM3" s="213"/>
      <c r="UMN3" s="213"/>
      <c r="UMO3" s="213"/>
      <c r="UMP3" s="213"/>
      <c r="UMQ3" s="213"/>
      <c r="UMR3" s="213"/>
      <c r="UMS3" s="213"/>
      <c r="UMT3" s="213"/>
      <c r="UMU3" s="213"/>
      <c r="UMV3" s="213"/>
      <c r="UMW3" s="213"/>
      <c r="UMX3" s="213"/>
      <c r="UMY3" s="213"/>
      <c r="UMZ3" s="213"/>
      <c r="UNA3" s="213"/>
      <c r="UNB3" s="213"/>
      <c r="UNC3" s="213"/>
      <c r="UND3" s="213"/>
      <c r="UNE3" s="213"/>
      <c r="UNF3" s="213"/>
      <c r="UNG3" s="213"/>
      <c r="UNH3" s="213"/>
      <c r="UNI3" s="213"/>
      <c r="UNJ3" s="213"/>
      <c r="UNK3" s="213"/>
      <c r="UNL3" s="213"/>
      <c r="UNM3" s="213"/>
      <c r="UNN3" s="213"/>
      <c r="UNO3" s="213"/>
      <c r="UNP3" s="213"/>
      <c r="UNQ3" s="213"/>
      <c r="UNR3" s="213"/>
      <c r="UNS3" s="213"/>
      <c r="UNT3" s="213"/>
      <c r="UNU3" s="213"/>
      <c r="UNV3" s="213"/>
      <c r="UNW3" s="213"/>
      <c r="UNX3" s="213"/>
      <c r="UNY3" s="213"/>
      <c r="UNZ3" s="213"/>
      <c r="UOA3" s="213"/>
      <c r="UOB3" s="213"/>
      <c r="UOC3" s="213"/>
      <c r="UOD3" s="213"/>
      <c r="UOE3" s="213"/>
      <c r="UOF3" s="213"/>
      <c r="UOG3" s="213"/>
      <c r="UOH3" s="213"/>
      <c r="UOI3" s="213"/>
      <c r="UOJ3" s="213"/>
      <c r="UOK3" s="213"/>
      <c r="UOL3" s="213"/>
      <c r="UOM3" s="213"/>
      <c r="UON3" s="213"/>
      <c r="UOO3" s="213"/>
      <c r="UOP3" s="213"/>
      <c r="UOQ3" s="213"/>
      <c r="UOR3" s="213"/>
      <c r="UOS3" s="213"/>
      <c r="UOT3" s="213"/>
      <c r="UOU3" s="213"/>
      <c r="UOV3" s="213"/>
      <c r="UOW3" s="213"/>
      <c r="UOX3" s="213"/>
      <c r="UOY3" s="213"/>
      <c r="UOZ3" s="213"/>
      <c r="UPA3" s="213"/>
      <c r="UPB3" s="213"/>
      <c r="UPC3" s="213"/>
      <c r="UPD3" s="213"/>
      <c r="UPE3" s="213"/>
      <c r="UPF3" s="213"/>
      <c r="UPG3" s="213"/>
      <c r="UPH3" s="213"/>
      <c r="UPI3" s="213"/>
      <c r="UPJ3" s="213"/>
      <c r="UPK3" s="213"/>
      <c r="UPL3" s="213"/>
      <c r="UPM3" s="213"/>
      <c r="UPN3" s="213"/>
      <c r="UPO3" s="213"/>
      <c r="UPP3" s="213"/>
      <c r="UPQ3" s="213"/>
      <c r="UPR3" s="213"/>
      <c r="UPS3" s="213"/>
      <c r="UPT3" s="213"/>
      <c r="UPU3" s="213"/>
      <c r="UPV3" s="213"/>
      <c r="UPW3" s="213"/>
      <c r="UPX3" s="213"/>
      <c r="UPY3" s="213"/>
      <c r="UPZ3" s="213"/>
      <c r="UQA3" s="213"/>
      <c r="UQB3" s="213"/>
      <c r="UQC3" s="213"/>
      <c r="UQD3" s="213"/>
      <c r="UQE3" s="213"/>
      <c r="UQF3" s="213"/>
      <c r="UQG3" s="213"/>
      <c r="UQH3" s="213"/>
      <c r="UQI3" s="213"/>
      <c r="UQJ3" s="213"/>
      <c r="UQK3" s="213"/>
      <c r="UQL3" s="213"/>
      <c r="UQM3" s="213"/>
      <c r="UQN3" s="213"/>
      <c r="UQO3" s="213"/>
      <c r="UQP3" s="213"/>
      <c r="UQQ3" s="213"/>
      <c r="UQR3" s="213"/>
      <c r="UQS3" s="213"/>
      <c r="UQT3" s="213"/>
      <c r="UQU3" s="213"/>
      <c r="UQV3" s="213"/>
      <c r="UQW3" s="213"/>
      <c r="UQX3" s="213"/>
      <c r="UQY3" s="213"/>
      <c r="UQZ3" s="213"/>
      <c r="URA3" s="213"/>
      <c r="URB3" s="213"/>
      <c r="URC3" s="213"/>
      <c r="URD3" s="213"/>
      <c r="URE3" s="213"/>
      <c r="URF3" s="213"/>
      <c r="URG3" s="213"/>
      <c r="URH3" s="213"/>
      <c r="URI3" s="213"/>
      <c r="URJ3" s="213"/>
      <c r="URK3" s="213"/>
      <c r="URL3" s="213"/>
      <c r="URM3" s="213"/>
      <c r="URN3" s="213"/>
      <c r="URO3" s="213"/>
      <c r="URP3" s="213"/>
      <c r="URQ3" s="213"/>
      <c r="URR3" s="213"/>
      <c r="URS3" s="213"/>
      <c r="URT3" s="213"/>
      <c r="URU3" s="213"/>
      <c r="URV3" s="213"/>
      <c r="URW3" s="213"/>
      <c r="URX3" s="213"/>
      <c r="URY3" s="213"/>
      <c r="URZ3" s="213"/>
      <c r="USA3" s="213"/>
      <c r="USB3" s="213"/>
      <c r="USC3" s="213"/>
      <c r="USD3" s="213"/>
      <c r="USE3" s="213"/>
      <c r="USF3" s="213"/>
      <c r="USG3" s="213"/>
      <c r="USH3" s="213"/>
      <c r="USI3" s="213"/>
      <c r="USJ3" s="213"/>
      <c r="USK3" s="213"/>
      <c r="USL3" s="213"/>
      <c r="USM3" s="213"/>
      <c r="USN3" s="213"/>
      <c r="USO3" s="213"/>
      <c r="USP3" s="213"/>
      <c r="USQ3" s="213"/>
      <c r="USR3" s="213"/>
      <c r="USS3" s="213"/>
      <c r="UST3" s="213"/>
      <c r="USU3" s="213"/>
      <c r="USV3" s="213"/>
      <c r="USW3" s="213"/>
      <c r="USX3" s="213"/>
      <c r="USY3" s="213"/>
      <c r="USZ3" s="213"/>
      <c r="UTA3" s="213"/>
      <c r="UTB3" s="213"/>
      <c r="UTC3" s="213"/>
      <c r="UTD3" s="213"/>
      <c r="UTE3" s="213"/>
      <c r="UTF3" s="213"/>
      <c r="UTG3" s="213"/>
      <c r="UTH3" s="213"/>
      <c r="UTI3" s="213"/>
      <c r="UTJ3" s="213"/>
      <c r="UTK3" s="213"/>
      <c r="UTL3" s="213"/>
      <c r="UTM3" s="213"/>
      <c r="UTN3" s="213"/>
      <c r="UTO3" s="213"/>
      <c r="UTP3" s="213"/>
      <c r="UTQ3" s="213"/>
      <c r="UTR3" s="213"/>
      <c r="UTS3" s="213"/>
      <c r="UTT3" s="213"/>
      <c r="UTU3" s="213"/>
      <c r="UTV3" s="213"/>
      <c r="UTW3" s="213"/>
      <c r="UTX3" s="213"/>
      <c r="UTY3" s="213"/>
      <c r="UTZ3" s="213"/>
      <c r="UUA3" s="213"/>
      <c r="UUB3" s="213"/>
      <c r="UUC3" s="213"/>
      <c r="UUD3" s="213"/>
      <c r="UUE3" s="213"/>
      <c r="UUF3" s="213"/>
      <c r="UUG3" s="213"/>
      <c r="UUH3" s="213"/>
      <c r="UUI3" s="213"/>
      <c r="UUJ3" s="213"/>
      <c r="UUK3" s="213"/>
      <c r="UUL3" s="213"/>
      <c r="UUM3" s="213"/>
      <c r="UUN3" s="213"/>
      <c r="UUO3" s="213"/>
      <c r="UUP3" s="213"/>
      <c r="UUQ3" s="213"/>
      <c r="UUR3" s="213"/>
      <c r="UUS3" s="213"/>
      <c r="UUT3" s="213"/>
      <c r="UUU3" s="213"/>
      <c r="UUV3" s="213"/>
      <c r="UUW3" s="213"/>
      <c r="UUX3" s="213"/>
      <c r="UUY3" s="213"/>
      <c r="UUZ3" s="213"/>
      <c r="UVA3" s="213"/>
      <c r="UVB3" s="213"/>
      <c r="UVC3" s="213"/>
      <c r="UVD3" s="213"/>
      <c r="UVE3" s="213"/>
      <c r="UVF3" s="213"/>
      <c r="UVG3" s="213"/>
      <c r="UVH3" s="213"/>
      <c r="UVI3" s="213"/>
      <c r="UVJ3" s="213"/>
      <c r="UVK3" s="213"/>
      <c r="UVL3" s="213"/>
      <c r="UVM3" s="213"/>
      <c r="UVN3" s="213"/>
      <c r="UVO3" s="213"/>
      <c r="UVP3" s="213"/>
      <c r="UVQ3" s="213"/>
      <c r="UVR3" s="213"/>
      <c r="UVS3" s="213"/>
      <c r="UVT3" s="213"/>
      <c r="UVU3" s="213"/>
      <c r="UVV3" s="213"/>
      <c r="UVW3" s="213"/>
      <c r="UVX3" s="213"/>
      <c r="UVY3" s="213"/>
      <c r="UVZ3" s="213"/>
      <c r="UWA3" s="213"/>
      <c r="UWB3" s="213"/>
      <c r="UWC3" s="213"/>
      <c r="UWD3" s="213"/>
      <c r="UWE3" s="213"/>
      <c r="UWF3" s="213"/>
      <c r="UWG3" s="213"/>
      <c r="UWH3" s="213"/>
      <c r="UWI3" s="213"/>
      <c r="UWJ3" s="213"/>
      <c r="UWK3" s="213"/>
      <c r="UWL3" s="213"/>
      <c r="UWM3" s="213"/>
      <c r="UWN3" s="213"/>
      <c r="UWO3" s="213"/>
      <c r="UWP3" s="213"/>
      <c r="UWQ3" s="213"/>
      <c r="UWR3" s="213"/>
      <c r="UWS3" s="213"/>
      <c r="UWT3" s="213"/>
      <c r="UWU3" s="213"/>
      <c r="UWV3" s="213"/>
      <c r="UWW3" s="213"/>
      <c r="UWX3" s="213"/>
      <c r="UWY3" s="213"/>
      <c r="UWZ3" s="213"/>
      <c r="UXA3" s="213"/>
      <c r="UXB3" s="213"/>
      <c r="UXC3" s="213"/>
      <c r="UXD3" s="213"/>
      <c r="UXE3" s="213"/>
      <c r="UXF3" s="213"/>
      <c r="UXG3" s="213"/>
      <c r="UXH3" s="213"/>
      <c r="UXI3" s="213"/>
      <c r="UXJ3" s="213"/>
      <c r="UXK3" s="213"/>
      <c r="UXL3" s="213"/>
      <c r="UXM3" s="213"/>
      <c r="UXN3" s="213"/>
      <c r="UXO3" s="213"/>
      <c r="UXP3" s="213"/>
      <c r="UXQ3" s="213"/>
      <c r="UXR3" s="213"/>
      <c r="UXS3" s="213"/>
      <c r="UXT3" s="213"/>
      <c r="UXU3" s="213"/>
      <c r="UXV3" s="213"/>
      <c r="UXW3" s="213"/>
      <c r="UXX3" s="213"/>
      <c r="UXY3" s="213"/>
      <c r="UXZ3" s="213"/>
      <c r="UYA3" s="213"/>
      <c r="UYB3" s="213"/>
      <c r="UYC3" s="213"/>
      <c r="UYD3" s="213"/>
      <c r="UYE3" s="213"/>
      <c r="UYF3" s="213"/>
      <c r="UYG3" s="213"/>
      <c r="UYH3" s="213"/>
      <c r="UYI3" s="213"/>
      <c r="UYJ3" s="213"/>
      <c r="UYK3" s="213"/>
      <c r="UYL3" s="213"/>
      <c r="UYM3" s="213"/>
      <c r="UYN3" s="213"/>
      <c r="UYO3" s="213"/>
      <c r="UYP3" s="213"/>
      <c r="UYQ3" s="213"/>
      <c r="UYR3" s="213"/>
      <c r="UYS3" s="213"/>
      <c r="UYT3" s="213"/>
      <c r="UYU3" s="213"/>
      <c r="UYV3" s="213"/>
      <c r="UYW3" s="213"/>
      <c r="UYX3" s="213"/>
      <c r="UYY3" s="213"/>
      <c r="UYZ3" s="213"/>
      <c r="UZA3" s="213"/>
      <c r="UZB3" s="213"/>
      <c r="UZC3" s="213"/>
      <c r="UZD3" s="213"/>
      <c r="UZE3" s="213"/>
      <c r="UZF3" s="213"/>
      <c r="UZG3" s="213"/>
      <c r="UZH3" s="213"/>
      <c r="UZI3" s="213"/>
      <c r="UZJ3" s="213"/>
      <c r="UZK3" s="213"/>
      <c r="UZL3" s="213"/>
      <c r="UZM3" s="213"/>
      <c r="UZN3" s="213"/>
      <c r="UZO3" s="213"/>
      <c r="UZP3" s="213"/>
      <c r="UZQ3" s="213"/>
      <c r="UZR3" s="213"/>
      <c r="UZS3" s="213"/>
      <c r="UZT3" s="213"/>
      <c r="UZU3" s="213"/>
      <c r="UZV3" s="213"/>
      <c r="UZW3" s="213"/>
      <c r="UZX3" s="213"/>
      <c r="UZY3" s="213"/>
      <c r="UZZ3" s="213"/>
      <c r="VAA3" s="213"/>
      <c r="VAB3" s="213"/>
      <c r="VAC3" s="213"/>
      <c r="VAD3" s="213"/>
      <c r="VAE3" s="213"/>
      <c r="VAF3" s="213"/>
      <c r="VAG3" s="213"/>
      <c r="VAH3" s="213"/>
      <c r="VAI3" s="213"/>
      <c r="VAJ3" s="213"/>
      <c r="VAK3" s="213"/>
      <c r="VAL3" s="213"/>
      <c r="VAM3" s="213"/>
      <c r="VAN3" s="213"/>
      <c r="VAO3" s="213"/>
      <c r="VAP3" s="213"/>
      <c r="VAQ3" s="213"/>
      <c r="VAR3" s="213"/>
      <c r="VAS3" s="213"/>
      <c r="VAT3" s="213"/>
      <c r="VAU3" s="213"/>
      <c r="VAV3" s="213"/>
      <c r="VAW3" s="213"/>
      <c r="VAX3" s="213"/>
      <c r="VAY3" s="213"/>
      <c r="VAZ3" s="213"/>
      <c r="VBA3" s="213"/>
      <c r="VBB3" s="213"/>
      <c r="VBC3" s="213"/>
      <c r="VBD3" s="213"/>
      <c r="VBE3" s="213"/>
      <c r="VBF3" s="213"/>
      <c r="VBG3" s="213"/>
      <c r="VBH3" s="213"/>
      <c r="VBI3" s="213"/>
      <c r="VBJ3" s="213"/>
      <c r="VBK3" s="213"/>
      <c r="VBL3" s="213"/>
      <c r="VBM3" s="213"/>
      <c r="VBN3" s="213"/>
      <c r="VBO3" s="213"/>
      <c r="VBP3" s="213"/>
      <c r="VBQ3" s="213"/>
      <c r="VBR3" s="213"/>
      <c r="VBS3" s="213"/>
      <c r="VBT3" s="213"/>
      <c r="VBU3" s="213"/>
      <c r="VBV3" s="213"/>
      <c r="VBW3" s="213"/>
      <c r="VBX3" s="213"/>
      <c r="VBY3" s="213"/>
      <c r="VBZ3" s="213"/>
      <c r="VCA3" s="213"/>
      <c r="VCB3" s="213"/>
      <c r="VCC3" s="213"/>
      <c r="VCD3" s="213"/>
      <c r="VCE3" s="213"/>
      <c r="VCF3" s="213"/>
      <c r="VCG3" s="213"/>
      <c r="VCH3" s="213"/>
      <c r="VCI3" s="213"/>
      <c r="VCJ3" s="213"/>
      <c r="VCK3" s="213"/>
      <c r="VCL3" s="213"/>
      <c r="VCM3" s="213"/>
      <c r="VCN3" s="213"/>
      <c r="VCO3" s="213"/>
      <c r="VCP3" s="213"/>
      <c r="VCQ3" s="213"/>
      <c r="VCR3" s="213"/>
      <c r="VCS3" s="213"/>
      <c r="VCT3" s="213"/>
      <c r="VCU3" s="213"/>
      <c r="VCV3" s="213"/>
      <c r="VCW3" s="213"/>
      <c r="VCX3" s="213"/>
      <c r="VCY3" s="213"/>
      <c r="VCZ3" s="213"/>
      <c r="VDA3" s="213"/>
      <c r="VDB3" s="213"/>
      <c r="VDC3" s="213"/>
      <c r="VDD3" s="213"/>
      <c r="VDE3" s="213"/>
      <c r="VDF3" s="213"/>
      <c r="VDG3" s="213"/>
      <c r="VDH3" s="213"/>
      <c r="VDI3" s="213"/>
      <c r="VDJ3" s="213"/>
      <c r="VDK3" s="213"/>
      <c r="VDL3" s="213"/>
      <c r="VDM3" s="213"/>
      <c r="VDN3" s="213"/>
      <c r="VDO3" s="213"/>
      <c r="VDP3" s="213"/>
      <c r="VDQ3" s="213"/>
      <c r="VDR3" s="213"/>
      <c r="VDS3" s="213"/>
      <c r="VDT3" s="213"/>
      <c r="VDU3" s="213"/>
      <c r="VDV3" s="213"/>
      <c r="VDW3" s="213"/>
      <c r="VDX3" s="213"/>
      <c r="VDY3" s="213"/>
      <c r="VDZ3" s="213"/>
      <c r="VEA3" s="213"/>
      <c r="VEB3" s="213"/>
      <c r="VEC3" s="213"/>
      <c r="VED3" s="213"/>
      <c r="VEE3" s="213"/>
      <c r="VEF3" s="213"/>
      <c r="VEG3" s="213"/>
      <c r="VEH3" s="213"/>
      <c r="VEI3" s="213"/>
      <c r="VEJ3" s="213"/>
      <c r="VEK3" s="213"/>
      <c r="VEL3" s="213"/>
      <c r="VEM3" s="213"/>
      <c r="VEN3" s="213"/>
      <c r="VEO3" s="213"/>
      <c r="VEP3" s="213"/>
      <c r="VEQ3" s="213"/>
      <c r="VER3" s="213"/>
      <c r="VES3" s="213"/>
      <c r="VET3" s="213"/>
      <c r="VEU3" s="213"/>
      <c r="VEV3" s="213"/>
      <c r="VEW3" s="213"/>
      <c r="VEX3" s="213"/>
      <c r="VEY3" s="213"/>
      <c r="VEZ3" s="213"/>
      <c r="VFA3" s="213"/>
      <c r="VFB3" s="213"/>
      <c r="VFC3" s="213"/>
      <c r="VFD3" s="213"/>
      <c r="VFE3" s="213"/>
      <c r="VFF3" s="213"/>
      <c r="VFG3" s="213"/>
      <c r="VFH3" s="213"/>
      <c r="VFI3" s="213"/>
      <c r="VFJ3" s="213"/>
      <c r="VFK3" s="213"/>
      <c r="VFL3" s="213"/>
      <c r="VFM3" s="213"/>
      <c r="VFN3" s="213"/>
      <c r="VFO3" s="213"/>
      <c r="VFP3" s="213"/>
      <c r="VFQ3" s="213"/>
      <c r="VFR3" s="213"/>
      <c r="VFS3" s="213"/>
      <c r="VFT3" s="213"/>
      <c r="VFU3" s="213"/>
      <c r="VFV3" s="213"/>
      <c r="VFW3" s="213"/>
      <c r="VFX3" s="213"/>
      <c r="VFY3" s="213"/>
      <c r="VFZ3" s="213"/>
      <c r="VGA3" s="213"/>
      <c r="VGB3" s="213"/>
      <c r="VGC3" s="213"/>
      <c r="VGD3" s="213"/>
      <c r="VGE3" s="213"/>
      <c r="VGF3" s="213"/>
      <c r="VGG3" s="213"/>
      <c r="VGH3" s="213"/>
      <c r="VGI3" s="213"/>
      <c r="VGJ3" s="213"/>
      <c r="VGK3" s="213"/>
      <c r="VGL3" s="213"/>
      <c r="VGM3" s="213"/>
      <c r="VGN3" s="213"/>
      <c r="VGO3" s="213"/>
      <c r="VGP3" s="213"/>
      <c r="VGQ3" s="213"/>
      <c r="VGR3" s="213"/>
      <c r="VGS3" s="213"/>
      <c r="VGT3" s="213"/>
      <c r="VGU3" s="213"/>
      <c r="VGV3" s="213"/>
      <c r="VGW3" s="213"/>
      <c r="VGX3" s="213"/>
      <c r="VGY3" s="213"/>
      <c r="VGZ3" s="213"/>
      <c r="VHA3" s="213"/>
      <c r="VHB3" s="213"/>
      <c r="VHC3" s="213"/>
      <c r="VHD3" s="213"/>
      <c r="VHE3" s="213"/>
      <c r="VHF3" s="213"/>
      <c r="VHG3" s="213"/>
      <c r="VHH3" s="213"/>
      <c r="VHI3" s="213"/>
      <c r="VHJ3" s="213"/>
      <c r="VHK3" s="213"/>
      <c r="VHL3" s="213"/>
      <c r="VHM3" s="213"/>
      <c r="VHN3" s="213"/>
      <c r="VHO3" s="213"/>
      <c r="VHP3" s="213"/>
      <c r="VHQ3" s="213"/>
      <c r="VHR3" s="213"/>
      <c r="VHS3" s="213"/>
      <c r="VHT3" s="213"/>
      <c r="VHU3" s="213"/>
      <c r="VHV3" s="213"/>
      <c r="VHW3" s="213"/>
      <c r="VHX3" s="213"/>
      <c r="VHY3" s="213"/>
      <c r="VHZ3" s="213"/>
      <c r="VIA3" s="213"/>
      <c r="VIB3" s="213"/>
      <c r="VIC3" s="213"/>
      <c r="VID3" s="213"/>
      <c r="VIE3" s="213"/>
      <c r="VIF3" s="213"/>
      <c r="VIG3" s="213"/>
      <c r="VIH3" s="213"/>
      <c r="VII3" s="213"/>
      <c r="VIJ3" s="213"/>
      <c r="VIK3" s="213"/>
      <c r="VIL3" s="213"/>
      <c r="VIM3" s="213"/>
      <c r="VIN3" s="213"/>
      <c r="VIO3" s="213"/>
      <c r="VIP3" s="213"/>
      <c r="VIQ3" s="213"/>
      <c r="VIR3" s="213"/>
      <c r="VIS3" s="213"/>
      <c r="VIT3" s="213"/>
      <c r="VIU3" s="213"/>
      <c r="VIV3" s="213"/>
      <c r="VIW3" s="213"/>
      <c r="VIX3" s="213"/>
      <c r="VIY3" s="213"/>
      <c r="VIZ3" s="213"/>
      <c r="VJA3" s="213"/>
      <c r="VJB3" s="213"/>
      <c r="VJC3" s="213"/>
      <c r="VJD3" s="213"/>
      <c r="VJE3" s="213"/>
      <c r="VJF3" s="213"/>
      <c r="VJG3" s="213"/>
      <c r="VJH3" s="213"/>
      <c r="VJI3" s="213"/>
      <c r="VJJ3" s="213"/>
      <c r="VJK3" s="213"/>
      <c r="VJL3" s="213"/>
      <c r="VJM3" s="213"/>
      <c r="VJN3" s="213"/>
      <c r="VJO3" s="213"/>
      <c r="VJP3" s="213"/>
      <c r="VJQ3" s="213"/>
      <c r="VJR3" s="213"/>
      <c r="VJS3" s="213"/>
      <c r="VJT3" s="213"/>
      <c r="VJU3" s="213"/>
      <c r="VJV3" s="213"/>
      <c r="VJW3" s="213"/>
      <c r="VJX3" s="213"/>
      <c r="VJY3" s="213"/>
      <c r="VJZ3" s="213"/>
      <c r="VKA3" s="213"/>
      <c r="VKB3" s="213"/>
      <c r="VKC3" s="213"/>
      <c r="VKD3" s="213"/>
      <c r="VKE3" s="213"/>
      <c r="VKF3" s="213"/>
      <c r="VKG3" s="213"/>
      <c r="VKH3" s="213"/>
      <c r="VKI3" s="213"/>
      <c r="VKJ3" s="213"/>
      <c r="VKK3" s="213"/>
      <c r="VKL3" s="213"/>
      <c r="VKM3" s="213"/>
      <c r="VKN3" s="213"/>
      <c r="VKO3" s="213"/>
      <c r="VKP3" s="213"/>
      <c r="VKQ3" s="213"/>
      <c r="VKR3" s="213"/>
      <c r="VKS3" s="213"/>
      <c r="VKT3" s="213"/>
      <c r="VKU3" s="213"/>
      <c r="VKV3" s="213"/>
      <c r="VKW3" s="213"/>
      <c r="VKX3" s="213"/>
      <c r="VKY3" s="213"/>
      <c r="VKZ3" s="213"/>
      <c r="VLA3" s="213"/>
      <c r="VLB3" s="213"/>
      <c r="VLC3" s="213"/>
      <c r="VLD3" s="213"/>
      <c r="VLE3" s="213"/>
      <c r="VLF3" s="213"/>
      <c r="VLG3" s="213"/>
      <c r="VLH3" s="213"/>
      <c r="VLI3" s="213"/>
      <c r="VLJ3" s="213"/>
      <c r="VLK3" s="213"/>
      <c r="VLL3" s="213"/>
      <c r="VLM3" s="213"/>
      <c r="VLN3" s="213"/>
      <c r="VLO3" s="213"/>
      <c r="VLP3" s="213"/>
      <c r="VLQ3" s="213"/>
      <c r="VLR3" s="213"/>
      <c r="VLS3" s="213"/>
      <c r="VLT3" s="213"/>
      <c r="VLU3" s="213"/>
      <c r="VLV3" s="213"/>
      <c r="VLW3" s="213"/>
      <c r="VLX3" s="213"/>
      <c r="VLY3" s="213"/>
      <c r="VLZ3" s="213"/>
      <c r="VMA3" s="213"/>
      <c r="VMB3" s="213"/>
      <c r="VMC3" s="213"/>
      <c r="VMD3" s="213"/>
      <c r="VME3" s="213"/>
      <c r="VMF3" s="213"/>
      <c r="VMG3" s="213"/>
      <c r="VMH3" s="213"/>
      <c r="VMI3" s="213"/>
      <c r="VMJ3" s="213"/>
      <c r="VMK3" s="213"/>
      <c r="VML3" s="213"/>
      <c r="VMM3" s="213"/>
      <c r="VMN3" s="213"/>
      <c r="VMO3" s="213"/>
      <c r="VMP3" s="213"/>
      <c r="VMQ3" s="213"/>
      <c r="VMR3" s="213"/>
      <c r="VMS3" s="213"/>
      <c r="VMT3" s="213"/>
      <c r="VMU3" s="213"/>
      <c r="VMV3" s="213"/>
      <c r="VMW3" s="213"/>
      <c r="VMX3" s="213"/>
      <c r="VMY3" s="213"/>
      <c r="VMZ3" s="213"/>
      <c r="VNA3" s="213"/>
      <c r="VNB3" s="213"/>
      <c r="VNC3" s="213"/>
      <c r="VND3" s="213"/>
      <c r="VNE3" s="213"/>
      <c r="VNF3" s="213"/>
      <c r="VNG3" s="213"/>
      <c r="VNH3" s="213"/>
      <c r="VNI3" s="213"/>
      <c r="VNJ3" s="213"/>
      <c r="VNK3" s="213"/>
      <c r="VNL3" s="213"/>
      <c r="VNM3" s="213"/>
      <c r="VNN3" s="213"/>
      <c r="VNO3" s="213"/>
      <c r="VNP3" s="213"/>
      <c r="VNQ3" s="213"/>
      <c r="VNR3" s="213"/>
      <c r="VNS3" s="213"/>
      <c r="VNT3" s="213"/>
      <c r="VNU3" s="213"/>
      <c r="VNV3" s="213"/>
      <c r="VNW3" s="213"/>
      <c r="VNX3" s="213"/>
      <c r="VNY3" s="213"/>
      <c r="VNZ3" s="213"/>
      <c r="VOA3" s="213"/>
      <c r="VOB3" s="213"/>
      <c r="VOC3" s="213"/>
      <c r="VOD3" s="213"/>
      <c r="VOE3" s="213"/>
      <c r="VOF3" s="213"/>
      <c r="VOG3" s="213"/>
      <c r="VOH3" s="213"/>
      <c r="VOI3" s="213"/>
      <c r="VOJ3" s="213"/>
      <c r="VOK3" s="213"/>
      <c r="VOL3" s="213"/>
      <c r="VOM3" s="213"/>
      <c r="VON3" s="213"/>
      <c r="VOO3" s="213"/>
      <c r="VOP3" s="213"/>
      <c r="VOQ3" s="213"/>
      <c r="VOR3" s="213"/>
      <c r="VOS3" s="213"/>
      <c r="VOT3" s="213"/>
      <c r="VOU3" s="213"/>
      <c r="VOV3" s="213"/>
      <c r="VOW3" s="213"/>
      <c r="VOX3" s="213"/>
      <c r="VOY3" s="213"/>
      <c r="VOZ3" s="213"/>
      <c r="VPA3" s="213"/>
      <c r="VPB3" s="213"/>
      <c r="VPC3" s="213"/>
      <c r="VPD3" s="213"/>
      <c r="VPE3" s="213"/>
      <c r="VPF3" s="213"/>
      <c r="VPG3" s="213"/>
      <c r="VPH3" s="213"/>
      <c r="VPI3" s="213"/>
      <c r="VPJ3" s="213"/>
      <c r="VPK3" s="213"/>
      <c r="VPL3" s="213"/>
      <c r="VPM3" s="213"/>
      <c r="VPN3" s="213"/>
      <c r="VPO3" s="213"/>
      <c r="VPP3" s="213"/>
      <c r="VPQ3" s="213"/>
      <c r="VPR3" s="213"/>
      <c r="VPS3" s="213"/>
      <c r="VPT3" s="213"/>
      <c r="VPU3" s="213"/>
      <c r="VPV3" s="213"/>
      <c r="VPW3" s="213"/>
      <c r="VPX3" s="213"/>
      <c r="VPY3" s="213"/>
      <c r="VPZ3" s="213"/>
      <c r="VQA3" s="213"/>
      <c r="VQB3" s="213"/>
      <c r="VQC3" s="213"/>
      <c r="VQD3" s="213"/>
      <c r="VQE3" s="213"/>
      <c r="VQF3" s="213"/>
      <c r="VQG3" s="213"/>
      <c r="VQH3" s="213"/>
      <c r="VQI3" s="213"/>
      <c r="VQJ3" s="213"/>
      <c r="VQK3" s="213"/>
      <c r="VQL3" s="213"/>
      <c r="VQM3" s="213"/>
      <c r="VQN3" s="213"/>
      <c r="VQO3" s="213"/>
      <c r="VQP3" s="213"/>
      <c r="VQQ3" s="213"/>
      <c r="VQR3" s="213"/>
      <c r="VQS3" s="213"/>
      <c r="VQT3" s="213"/>
      <c r="VQU3" s="213"/>
      <c r="VQV3" s="213"/>
      <c r="VQW3" s="213"/>
      <c r="VQX3" s="213"/>
      <c r="VQY3" s="213"/>
      <c r="VQZ3" s="213"/>
      <c r="VRA3" s="213"/>
      <c r="VRB3" s="213"/>
      <c r="VRC3" s="213"/>
      <c r="VRD3" s="213"/>
      <c r="VRE3" s="213"/>
      <c r="VRF3" s="213"/>
      <c r="VRG3" s="213"/>
      <c r="VRH3" s="213"/>
      <c r="VRI3" s="213"/>
      <c r="VRJ3" s="213"/>
      <c r="VRK3" s="213"/>
      <c r="VRL3" s="213"/>
      <c r="VRM3" s="213"/>
      <c r="VRN3" s="213"/>
      <c r="VRO3" s="213"/>
      <c r="VRP3" s="213"/>
      <c r="VRQ3" s="213"/>
      <c r="VRR3" s="213"/>
      <c r="VRS3" s="213"/>
      <c r="VRT3" s="213"/>
      <c r="VRU3" s="213"/>
      <c r="VRV3" s="213"/>
      <c r="VRW3" s="213"/>
      <c r="VRX3" s="213"/>
      <c r="VRY3" s="213"/>
      <c r="VRZ3" s="213"/>
      <c r="VSA3" s="213"/>
      <c r="VSB3" s="213"/>
      <c r="VSC3" s="213"/>
      <c r="VSD3" s="213"/>
      <c r="VSE3" s="213"/>
      <c r="VSF3" s="213"/>
      <c r="VSG3" s="213"/>
      <c r="VSH3" s="213"/>
      <c r="VSI3" s="213"/>
      <c r="VSJ3" s="213"/>
      <c r="VSK3" s="213"/>
      <c r="VSL3" s="213"/>
      <c r="VSM3" s="213"/>
      <c r="VSN3" s="213"/>
      <c r="VSO3" s="213"/>
      <c r="VSP3" s="213"/>
      <c r="VSQ3" s="213"/>
      <c r="VSR3" s="213"/>
      <c r="VSS3" s="213"/>
      <c r="VST3" s="213"/>
      <c r="VSU3" s="213"/>
      <c r="VSV3" s="213"/>
      <c r="VSW3" s="213"/>
      <c r="VSX3" s="213"/>
      <c r="VSY3" s="213"/>
      <c r="VSZ3" s="213"/>
      <c r="VTA3" s="213"/>
      <c r="VTB3" s="213"/>
      <c r="VTC3" s="213"/>
      <c r="VTD3" s="213"/>
      <c r="VTE3" s="213"/>
      <c r="VTF3" s="213"/>
      <c r="VTG3" s="213"/>
      <c r="VTH3" s="213"/>
      <c r="VTI3" s="213"/>
      <c r="VTJ3" s="213"/>
      <c r="VTK3" s="213"/>
      <c r="VTL3" s="213"/>
      <c r="VTM3" s="213"/>
      <c r="VTN3" s="213"/>
      <c r="VTO3" s="213"/>
      <c r="VTP3" s="213"/>
      <c r="VTQ3" s="213"/>
      <c r="VTR3" s="213"/>
      <c r="VTS3" s="213"/>
      <c r="VTT3" s="213"/>
      <c r="VTU3" s="213"/>
      <c r="VTV3" s="213"/>
      <c r="VTW3" s="213"/>
      <c r="VTX3" s="213"/>
      <c r="VTY3" s="213"/>
      <c r="VTZ3" s="213"/>
      <c r="VUA3" s="213"/>
      <c r="VUB3" s="213"/>
      <c r="VUC3" s="213"/>
      <c r="VUD3" s="213"/>
      <c r="VUE3" s="213"/>
      <c r="VUF3" s="213"/>
      <c r="VUG3" s="213"/>
      <c r="VUH3" s="213"/>
      <c r="VUI3" s="213"/>
      <c r="VUJ3" s="213"/>
      <c r="VUK3" s="213"/>
      <c r="VUL3" s="213"/>
      <c r="VUM3" s="213"/>
      <c r="VUN3" s="213"/>
      <c r="VUO3" s="213"/>
      <c r="VUP3" s="213"/>
      <c r="VUQ3" s="213"/>
      <c r="VUR3" s="213"/>
      <c r="VUS3" s="213"/>
      <c r="VUT3" s="213"/>
      <c r="VUU3" s="213"/>
      <c r="VUV3" s="213"/>
      <c r="VUW3" s="213"/>
      <c r="VUX3" s="213"/>
      <c r="VUY3" s="213"/>
      <c r="VUZ3" s="213"/>
      <c r="VVA3" s="213"/>
      <c r="VVB3" s="213"/>
      <c r="VVC3" s="213"/>
      <c r="VVD3" s="213"/>
      <c r="VVE3" s="213"/>
      <c r="VVF3" s="213"/>
      <c r="VVG3" s="213"/>
      <c r="VVH3" s="213"/>
      <c r="VVI3" s="213"/>
      <c r="VVJ3" s="213"/>
      <c r="VVK3" s="213"/>
      <c r="VVL3" s="213"/>
      <c r="VVM3" s="213"/>
      <c r="VVN3" s="213"/>
      <c r="VVO3" s="213"/>
      <c r="VVP3" s="213"/>
      <c r="VVQ3" s="213"/>
      <c r="VVR3" s="213"/>
      <c r="VVS3" s="213"/>
      <c r="VVT3" s="213"/>
      <c r="VVU3" s="213"/>
      <c r="VVV3" s="213"/>
      <c r="VVW3" s="213"/>
      <c r="VVX3" s="213"/>
      <c r="VVY3" s="213"/>
      <c r="VVZ3" s="213"/>
      <c r="VWA3" s="213"/>
      <c r="VWB3" s="213"/>
      <c r="VWC3" s="213"/>
      <c r="VWD3" s="213"/>
      <c r="VWE3" s="213"/>
      <c r="VWF3" s="213"/>
      <c r="VWG3" s="213"/>
      <c r="VWH3" s="213"/>
      <c r="VWI3" s="213"/>
      <c r="VWJ3" s="213"/>
      <c r="VWK3" s="213"/>
      <c r="VWL3" s="213"/>
      <c r="VWM3" s="213"/>
      <c r="VWN3" s="213"/>
      <c r="VWO3" s="213"/>
      <c r="VWP3" s="213"/>
      <c r="VWQ3" s="213"/>
      <c r="VWR3" s="213"/>
      <c r="VWS3" s="213"/>
      <c r="VWT3" s="213"/>
      <c r="VWU3" s="213"/>
      <c r="VWV3" s="213"/>
      <c r="VWW3" s="213"/>
      <c r="VWX3" s="213"/>
      <c r="VWY3" s="213"/>
      <c r="VWZ3" s="213"/>
      <c r="VXA3" s="213"/>
      <c r="VXB3" s="213"/>
      <c r="VXC3" s="213"/>
      <c r="VXD3" s="213"/>
      <c r="VXE3" s="213"/>
      <c r="VXF3" s="213"/>
      <c r="VXG3" s="213"/>
      <c r="VXH3" s="213"/>
      <c r="VXI3" s="213"/>
      <c r="VXJ3" s="213"/>
      <c r="VXK3" s="213"/>
      <c r="VXL3" s="213"/>
      <c r="VXM3" s="213"/>
      <c r="VXN3" s="213"/>
      <c r="VXO3" s="213"/>
      <c r="VXP3" s="213"/>
      <c r="VXQ3" s="213"/>
      <c r="VXR3" s="213"/>
      <c r="VXS3" s="213"/>
      <c r="VXT3" s="213"/>
      <c r="VXU3" s="213"/>
      <c r="VXV3" s="213"/>
      <c r="VXW3" s="213"/>
      <c r="VXX3" s="213"/>
      <c r="VXY3" s="213"/>
      <c r="VXZ3" s="213"/>
      <c r="VYA3" s="213"/>
      <c r="VYB3" s="213"/>
      <c r="VYC3" s="213"/>
      <c r="VYD3" s="213"/>
      <c r="VYE3" s="213"/>
      <c r="VYF3" s="213"/>
      <c r="VYG3" s="213"/>
      <c r="VYH3" s="213"/>
      <c r="VYI3" s="213"/>
      <c r="VYJ3" s="213"/>
      <c r="VYK3" s="213"/>
      <c r="VYL3" s="213"/>
      <c r="VYM3" s="213"/>
      <c r="VYN3" s="213"/>
      <c r="VYO3" s="213"/>
      <c r="VYP3" s="213"/>
      <c r="VYQ3" s="213"/>
      <c r="VYR3" s="213"/>
      <c r="VYS3" s="213"/>
      <c r="VYT3" s="213"/>
      <c r="VYU3" s="213"/>
      <c r="VYV3" s="213"/>
      <c r="VYW3" s="213"/>
      <c r="VYX3" s="213"/>
      <c r="VYY3" s="213"/>
      <c r="VYZ3" s="213"/>
      <c r="VZA3" s="213"/>
      <c r="VZB3" s="213"/>
      <c r="VZC3" s="213"/>
      <c r="VZD3" s="213"/>
      <c r="VZE3" s="213"/>
      <c r="VZF3" s="213"/>
      <c r="VZG3" s="213"/>
      <c r="VZH3" s="213"/>
      <c r="VZI3" s="213"/>
      <c r="VZJ3" s="213"/>
      <c r="VZK3" s="213"/>
      <c r="VZL3" s="213"/>
      <c r="VZM3" s="213"/>
      <c r="VZN3" s="213"/>
      <c r="VZO3" s="213"/>
      <c r="VZP3" s="213"/>
      <c r="VZQ3" s="213"/>
      <c r="VZR3" s="213"/>
      <c r="VZS3" s="213"/>
      <c r="VZT3" s="213"/>
      <c r="VZU3" s="213"/>
      <c r="VZV3" s="213"/>
      <c r="VZW3" s="213"/>
      <c r="VZX3" s="213"/>
      <c r="VZY3" s="213"/>
      <c r="VZZ3" s="213"/>
      <c r="WAA3" s="213"/>
      <c r="WAB3" s="213"/>
      <c r="WAC3" s="213"/>
      <c r="WAD3" s="213"/>
      <c r="WAE3" s="213"/>
      <c r="WAF3" s="213"/>
      <c r="WAG3" s="213"/>
      <c r="WAH3" s="213"/>
      <c r="WAI3" s="213"/>
      <c r="WAJ3" s="213"/>
      <c r="WAK3" s="213"/>
      <c r="WAL3" s="213"/>
      <c r="WAM3" s="213"/>
      <c r="WAN3" s="213"/>
      <c r="WAO3" s="213"/>
      <c r="WAP3" s="213"/>
      <c r="WAQ3" s="213"/>
      <c r="WAR3" s="213"/>
      <c r="WAS3" s="213"/>
      <c r="WAT3" s="213"/>
      <c r="WAU3" s="213"/>
      <c r="WAV3" s="213"/>
      <c r="WAW3" s="213"/>
      <c r="WAX3" s="213"/>
      <c r="WAY3" s="213"/>
      <c r="WAZ3" s="213"/>
      <c r="WBA3" s="213"/>
      <c r="WBB3" s="213"/>
      <c r="WBC3" s="213"/>
      <c r="WBD3" s="213"/>
      <c r="WBE3" s="213"/>
      <c r="WBF3" s="213"/>
      <c r="WBG3" s="213"/>
      <c r="WBH3" s="213"/>
      <c r="WBI3" s="213"/>
      <c r="WBJ3" s="213"/>
      <c r="WBK3" s="213"/>
      <c r="WBL3" s="213"/>
      <c r="WBM3" s="213"/>
      <c r="WBN3" s="213"/>
      <c r="WBO3" s="213"/>
      <c r="WBP3" s="213"/>
      <c r="WBQ3" s="213"/>
      <c r="WBR3" s="213"/>
      <c r="WBS3" s="213"/>
      <c r="WBT3" s="213"/>
      <c r="WBU3" s="213"/>
      <c r="WBV3" s="213"/>
      <c r="WBW3" s="213"/>
      <c r="WBX3" s="213"/>
      <c r="WBY3" s="213"/>
      <c r="WBZ3" s="213"/>
      <c r="WCA3" s="213"/>
      <c r="WCB3" s="213"/>
      <c r="WCC3" s="213"/>
      <c r="WCD3" s="213"/>
      <c r="WCE3" s="213"/>
      <c r="WCF3" s="213"/>
      <c r="WCG3" s="213"/>
      <c r="WCH3" s="213"/>
      <c r="WCI3" s="213"/>
      <c r="WCJ3" s="213"/>
      <c r="WCK3" s="213"/>
      <c r="WCL3" s="213"/>
      <c r="WCM3" s="213"/>
      <c r="WCN3" s="213"/>
      <c r="WCO3" s="213"/>
      <c r="WCP3" s="213"/>
      <c r="WCQ3" s="213"/>
      <c r="WCR3" s="213"/>
      <c r="WCS3" s="213"/>
      <c r="WCT3" s="213"/>
      <c r="WCU3" s="213"/>
      <c r="WCV3" s="213"/>
      <c r="WCW3" s="213"/>
      <c r="WCX3" s="213"/>
      <c r="WCY3" s="213"/>
      <c r="WCZ3" s="213"/>
      <c r="WDA3" s="213"/>
      <c r="WDB3" s="213"/>
      <c r="WDC3" s="213"/>
      <c r="WDD3" s="213"/>
      <c r="WDE3" s="213"/>
      <c r="WDF3" s="213"/>
      <c r="WDG3" s="213"/>
      <c r="WDH3" s="213"/>
      <c r="WDI3" s="213"/>
      <c r="WDJ3" s="213"/>
      <c r="WDK3" s="213"/>
      <c r="WDL3" s="213"/>
      <c r="WDM3" s="213"/>
      <c r="WDN3" s="213"/>
      <c r="WDO3" s="213"/>
      <c r="WDP3" s="213"/>
      <c r="WDQ3" s="213"/>
      <c r="WDR3" s="213"/>
      <c r="WDS3" s="213"/>
      <c r="WDT3" s="213"/>
      <c r="WDU3" s="213"/>
      <c r="WDV3" s="213"/>
      <c r="WDW3" s="213"/>
      <c r="WDX3" s="213"/>
      <c r="WDY3" s="213"/>
      <c r="WDZ3" s="213"/>
      <c r="WEA3" s="213"/>
      <c r="WEB3" s="213"/>
      <c r="WEC3" s="213"/>
      <c r="WED3" s="213"/>
      <c r="WEE3" s="213"/>
      <c r="WEF3" s="213"/>
      <c r="WEG3" s="213"/>
      <c r="WEH3" s="213"/>
      <c r="WEI3" s="213"/>
      <c r="WEJ3" s="213"/>
      <c r="WEK3" s="213"/>
      <c r="WEL3" s="213"/>
      <c r="WEM3" s="213"/>
      <c r="WEN3" s="213"/>
      <c r="WEO3" s="213"/>
      <c r="WEP3" s="213"/>
      <c r="WEQ3" s="213"/>
      <c r="WER3" s="213"/>
      <c r="WES3" s="213"/>
      <c r="WET3" s="213"/>
      <c r="WEU3" s="213"/>
      <c r="WEV3" s="213"/>
      <c r="WEW3" s="213"/>
      <c r="WEX3" s="213"/>
      <c r="WEY3" s="213"/>
      <c r="WEZ3" s="213"/>
      <c r="WFA3" s="213"/>
      <c r="WFB3" s="213"/>
      <c r="WFC3" s="213"/>
      <c r="WFD3" s="213"/>
      <c r="WFE3" s="213"/>
      <c r="WFF3" s="213"/>
      <c r="WFG3" s="213"/>
      <c r="WFH3" s="213"/>
      <c r="WFI3" s="213"/>
      <c r="WFJ3" s="213"/>
      <c r="WFK3" s="213"/>
      <c r="WFL3" s="213"/>
      <c r="WFM3" s="213"/>
      <c r="WFN3" s="213"/>
      <c r="WFO3" s="213"/>
      <c r="WFP3" s="213"/>
      <c r="WFQ3" s="213"/>
      <c r="WFR3" s="213"/>
      <c r="WFS3" s="213"/>
      <c r="WFT3" s="213"/>
      <c r="WFU3" s="213"/>
      <c r="WFV3" s="213"/>
      <c r="WFW3" s="213"/>
      <c r="WFX3" s="213"/>
      <c r="WFY3" s="213"/>
      <c r="WFZ3" s="213"/>
      <c r="WGA3" s="213"/>
      <c r="WGB3" s="213"/>
      <c r="WGC3" s="213"/>
      <c r="WGD3" s="213"/>
      <c r="WGE3" s="213"/>
      <c r="WGF3" s="213"/>
      <c r="WGG3" s="213"/>
      <c r="WGH3" s="213"/>
      <c r="WGI3" s="213"/>
      <c r="WGJ3" s="213"/>
      <c r="WGK3" s="213"/>
      <c r="WGL3" s="213"/>
      <c r="WGM3" s="213"/>
      <c r="WGN3" s="213"/>
      <c r="WGO3" s="213"/>
      <c r="WGP3" s="213"/>
      <c r="WGQ3" s="213"/>
      <c r="WGR3" s="213"/>
      <c r="WGS3" s="213"/>
      <c r="WGT3" s="213"/>
      <c r="WGU3" s="213"/>
      <c r="WGV3" s="213"/>
      <c r="WGW3" s="213"/>
      <c r="WGX3" s="213"/>
      <c r="WGY3" s="213"/>
      <c r="WGZ3" s="213"/>
      <c r="WHA3" s="213"/>
      <c r="WHB3" s="213"/>
      <c r="WHC3" s="213"/>
      <c r="WHD3" s="213"/>
      <c r="WHE3" s="213"/>
      <c r="WHF3" s="213"/>
      <c r="WHG3" s="213"/>
      <c r="WHH3" s="213"/>
      <c r="WHI3" s="213"/>
      <c r="WHJ3" s="213"/>
      <c r="WHK3" s="213"/>
      <c r="WHL3" s="213"/>
      <c r="WHM3" s="213"/>
      <c r="WHN3" s="213"/>
      <c r="WHO3" s="213"/>
      <c r="WHP3" s="213"/>
      <c r="WHQ3" s="213"/>
      <c r="WHR3" s="213"/>
      <c r="WHS3" s="213"/>
      <c r="WHT3" s="213"/>
      <c r="WHU3" s="213"/>
      <c r="WHV3" s="213"/>
      <c r="WHW3" s="213"/>
      <c r="WHX3" s="213"/>
      <c r="WHY3" s="213"/>
      <c r="WHZ3" s="213"/>
      <c r="WIA3" s="213"/>
      <c r="WIB3" s="213"/>
      <c r="WIC3" s="213"/>
      <c r="WID3" s="213"/>
      <c r="WIE3" s="213"/>
      <c r="WIF3" s="213"/>
      <c r="WIG3" s="213"/>
      <c r="WIH3" s="213"/>
      <c r="WII3" s="213"/>
      <c r="WIJ3" s="213"/>
      <c r="WIK3" s="213"/>
      <c r="WIL3" s="213"/>
      <c r="WIM3" s="213"/>
      <c r="WIN3" s="213"/>
      <c r="WIO3" s="213"/>
      <c r="WIP3" s="213"/>
      <c r="WIQ3" s="213"/>
      <c r="WIR3" s="213"/>
      <c r="WIS3" s="213"/>
      <c r="WIT3" s="213"/>
      <c r="WIU3" s="213"/>
      <c r="WIV3" s="213"/>
      <c r="WIW3" s="213"/>
      <c r="WIX3" s="213"/>
      <c r="WIY3" s="213"/>
      <c r="WIZ3" s="213"/>
      <c r="WJA3" s="213"/>
      <c r="WJB3" s="213"/>
      <c r="WJC3" s="213"/>
      <c r="WJD3" s="213"/>
      <c r="WJE3" s="213"/>
      <c r="WJF3" s="213"/>
      <c r="WJG3" s="213"/>
      <c r="WJH3" s="213"/>
      <c r="WJI3" s="213"/>
      <c r="WJJ3" s="213"/>
      <c r="WJK3" s="213"/>
      <c r="WJL3" s="213"/>
      <c r="WJM3" s="213"/>
      <c r="WJN3" s="213"/>
      <c r="WJO3" s="213"/>
      <c r="WJP3" s="213"/>
      <c r="WJQ3" s="213"/>
      <c r="WJR3" s="213"/>
      <c r="WJS3" s="213"/>
      <c r="WJT3" s="213"/>
      <c r="WJU3" s="213"/>
      <c r="WJV3" s="213"/>
      <c r="WJW3" s="213"/>
      <c r="WJX3" s="213"/>
      <c r="WJY3" s="213"/>
      <c r="WJZ3" s="213"/>
      <c r="WKA3" s="213"/>
      <c r="WKB3" s="213"/>
      <c r="WKC3" s="213"/>
      <c r="WKD3" s="213"/>
      <c r="WKE3" s="213"/>
      <c r="WKF3" s="213"/>
      <c r="WKG3" s="213"/>
      <c r="WKH3" s="213"/>
      <c r="WKI3" s="213"/>
      <c r="WKJ3" s="213"/>
      <c r="WKK3" s="213"/>
      <c r="WKL3" s="213"/>
      <c r="WKM3" s="213"/>
      <c r="WKN3" s="213"/>
      <c r="WKO3" s="213"/>
      <c r="WKP3" s="213"/>
      <c r="WKQ3" s="213"/>
      <c r="WKR3" s="213"/>
      <c r="WKS3" s="213"/>
      <c r="WKT3" s="213"/>
      <c r="WKU3" s="213"/>
      <c r="WKV3" s="213"/>
      <c r="WKW3" s="213"/>
      <c r="WKX3" s="213"/>
      <c r="WKY3" s="213"/>
      <c r="WKZ3" s="213"/>
      <c r="WLA3" s="213"/>
      <c r="WLB3" s="213"/>
      <c r="WLC3" s="213"/>
      <c r="WLD3" s="213"/>
      <c r="WLE3" s="213"/>
      <c r="WLF3" s="213"/>
      <c r="WLG3" s="213"/>
      <c r="WLH3" s="213"/>
      <c r="WLI3" s="213"/>
      <c r="WLJ3" s="213"/>
      <c r="WLK3" s="213"/>
      <c r="WLL3" s="213"/>
      <c r="WLM3" s="213"/>
      <c r="WLN3" s="213"/>
      <c r="WLO3" s="213"/>
      <c r="WLP3" s="213"/>
      <c r="WLQ3" s="213"/>
      <c r="WLR3" s="213"/>
      <c r="WLS3" s="213"/>
      <c r="WLT3" s="213"/>
      <c r="WLU3" s="213"/>
      <c r="WLV3" s="213"/>
      <c r="WLW3" s="213"/>
      <c r="WLX3" s="213"/>
      <c r="WLY3" s="213"/>
      <c r="WLZ3" s="213"/>
      <c r="WMA3" s="213"/>
      <c r="WMB3" s="213"/>
      <c r="WMC3" s="213"/>
      <c r="WMD3" s="213"/>
      <c r="WME3" s="213"/>
      <c r="WMF3" s="213"/>
      <c r="WMG3" s="213"/>
      <c r="WMH3" s="213"/>
      <c r="WMI3" s="213"/>
      <c r="WMJ3" s="213"/>
      <c r="WMK3" s="213"/>
      <c r="WML3" s="213"/>
      <c r="WMM3" s="213"/>
      <c r="WMN3" s="213"/>
      <c r="WMO3" s="213"/>
      <c r="WMP3" s="213"/>
      <c r="WMQ3" s="213"/>
      <c r="WMR3" s="213"/>
      <c r="WMS3" s="213"/>
      <c r="WMT3" s="213"/>
      <c r="WMU3" s="213"/>
      <c r="WMV3" s="213"/>
      <c r="WMW3" s="213"/>
      <c r="WMX3" s="213"/>
      <c r="WMY3" s="213"/>
      <c r="WMZ3" s="213"/>
      <c r="WNA3" s="213"/>
      <c r="WNB3" s="213"/>
      <c r="WNC3" s="213"/>
      <c r="WND3" s="213"/>
      <c r="WNE3" s="213"/>
      <c r="WNF3" s="213"/>
      <c r="WNG3" s="213"/>
      <c r="WNH3" s="213"/>
      <c r="WNI3" s="213"/>
      <c r="WNJ3" s="213"/>
      <c r="WNK3" s="213"/>
      <c r="WNL3" s="213"/>
      <c r="WNM3" s="213"/>
      <c r="WNN3" s="213"/>
      <c r="WNO3" s="213"/>
      <c r="WNP3" s="213"/>
      <c r="WNQ3" s="213"/>
      <c r="WNR3" s="213"/>
      <c r="WNS3" s="213"/>
      <c r="WNT3" s="213"/>
      <c r="WNU3" s="213"/>
      <c r="WNV3" s="213"/>
      <c r="WNW3" s="213"/>
      <c r="WNX3" s="213"/>
      <c r="WNY3" s="213"/>
      <c r="WNZ3" s="213"/>
      <c r="WOA3" s="213"/>
      <c r="WOB3" s="213"/>
      <c r="WOC3" s="213"/>
      <c r="WOD3" s="213"/>
      <c r="WOE3" s="213"/>
      <c r="WOF3" s="213"/>
      <c r="WOG3" s="213"/>
      <c r="WOH3" s="213"/>
      <c r="WOI3" s="213"/>
      <c r="WOJ3" s="213"/>
      <c r="WOK3" s="213"/>
      <c r="WOL3" s="213"/>
      <c r="WOM3" s="213"/>
      <c r="WON3" s="213"/>
      <c r="WOO3" s="213"/>
      <c r="WOP3" s="213"/>
      <c r="WOQ3" s="213"/>
      <c r="WOR3" s="213"/>
      <c r="WOS3" s="213"/>
      <c r="WOT3" s="213"/>
      <c r="WOU3" s="213"/>
      <c r="WOV3" s="213"/>
      <c r="WOW3" s="213"/>
      <c r="WOX3" s="213"/>
      <c r="WOY3" s="213"/>
      <c r="WOZ3" s="213"/>
      <c r="WPA3" s="213"/>
      <c r="WPB3" s="213"/>
      <c r="WPC3" s="213"/>
      <c r="WPD3" s="213"/>
      <c r="WPE3" s="213"/>
      <c r="WPF3" s="213"/>
      <c r="WPG3" s="213"/>
      <c r="WPH3" s="213"/>
      <c r="WPI3" s="213"/>
      <c r="WPJ3" s="213"/>
      <c r="WPK3" s="213"/>
      <c r="WPL3" s="213"/>
      <c r="WPM3" s="213"/>
      <c r="WPN3" s="213"/>
      <c r="WPO3" s="213"/>
      <c r="WPP3" s="213"/>
      <c r="WPQ3" s="213"/>
      <c r="WPR3" s="213"/>
      <c r="WPS3" s="213"/>
      <c r="WPT3" s="213"/>
      <c r="WPU3" s="213"/>
      <c r="WPV3" s="213"/>
      <c r="WPW3" s="213"/>
      <c r="WPX3" s="213"/>
      <c r="WPY3" s="213"/>
      <c r="WPZ3" s="213"/>
      <c r="WQA3" s="213"/>
      <c r="WQB3" s="213"/>
      <c r="WQC3" s="213"/>
      <c r="WQD3" s="213"/>
      <c r="WQE3" s="213"/>
      <c r="WQF3" s="213"/>
      <c r="WQG3" s="213"/>
      <c r="WQH3" s="213"/>
      <c r="WQI3" s="213"/>
      <c r="WQJ3" s="213"/>
      <c r="WQK3" s="213"/>
      <c r="WQL3" s="213"/>
      <c r="WQM3" s="213"/>
      <c r="WQN3" s="213"/>
      <c r="WQO3" s="213"/>
      <c r="WQP3" s="213"/>
      <c r="WQQ3" s="213"/>
      <c r="WQR3" s="213"/>
      <c r="WQS3" s="213"/>
      <c r="WQT3" s="213"/>
      <c r="WQU3" s="213"/>
      <c r="WQV3" s="213"/>
      <c r="WQW3" s="213"/>
      <c r="WQX3" s="213"/>
      <c r="WQY3" s="213"/>
      <c r="WQZ3" s="213"/>
      <c r="WRA3" s="213"/>
      <c r="WRB3" s="213"/>
      <c r="WRC3" s="213"/>
      <c r="WRD3" s="213"/>
      <c r="WRE3" s="213"/>
      <c r="WRF3" s="213"/>
      <c r="WRG3" s="213"/>
      <c r="WRH3" s="213"/>
      <c r="WRI3" s="213"/>
      <c r="WRJ3" s="213"/>
      <c r="WRK3" s="213"/>
      <c r="WRL3" s="213"/>
      <c r="WRM3" s="213"/>
      <c r="WRN3" s="213"/>
      <c r="WRO3" s="213"/>
      <c r="WRP3" s="213"/>
      <c r="WRQ3" s="213"/>
      <c r="WRR3" s="213"/>
      <c r="WRS3" s="213"/>
      <c r="WRT3" s="213"/>
      <c r="WRU3" s="213"/>
      <c r="WRV3" s="213"/>
      <c r="WRW3" s="213"/>
      <c r="WRX3" s="213"/>
      <c r="WRY3" s="213"/>
      <c r="WRZ3" s="213"/>
      <c r="WSA3" s="213"/>
      <c r="WSB3" s="213"/>
      <c r="WSC3" s="213"/>
      <c r="WSD3" s="213"/>
      <c r="WSE3" s="213"/>
      <c r="WSF3" s="213"/>
      <c r="WSG3" s="213"/>
      <c r="WSH3" s="213"/>
      <c r="WSI3" s="213"/>
      <c r="WSJ3" s="213"/>
      <c r="WSK3" s="213"/>
      <c r="WSL3" s="213"/>
      <c r="WSM3" s="213"/>
      <c r="WSN3" s="213"/>
      <c r="WSO3" s="213"/>
      <c r="WSP3" s="213"/>
      <c r="WSQ3" s="213"/>
      <c r="WSR3" s="213"/>
      <c r="WSS3" s="213"/>
      <c r="WST3" s="213"/>
      <c r="WSU3" s="213"/>
      <c r="WSV3" s="213"/>
      <c r="WSW3" s="213"/>
      <c r="WSX3" s="213"/>
      <c r="WSY3" s="213"/>
      <c r="WSZ3" s="213"/>
      <c r="WTA3" s="213"/>
      <c r="WTB3" s="213"/>
      <c r="WTC3" s="213"/>
      <c r="WTD3" s="213"/>
      <c r="WTE3" s="213"/>
      <c r="WTF3" s="213"/>
      <c r="WTG3" s="213"/>
      <c r="WTH3" s="213"/>
      <c r="WTI3" s="213"/>
      <c r="WTJ3" s="213"/>
      <c r="WTK3" s="213"/>
      <c r="WTL3" s="213"/>
      <c r="WTM3" s="213"/>
      <c r="WTN3" s="213"/>
      <c r="WTO3" s="213"/>
      <c r="WTP3" s="213"/>
      <c r="WTQ3" s="213"/>
      <c r="WTR3" s="213"/>
      <c r="WTS3" s="213"/>
      <c r="WTT3" s="213"/>
      <c r="WTU3" s="213"/>
      <c r="WTV3" s="213"/>
      <c r="WTW3" s="213"/>
      <c r="WTX3" s="213"/>
      <c r="WTY3" s="213"/>
      <c r="WTZ3" s="213"/>
      <c r="WUA3" s="213"/>
      <c r="WUB3" s="213"/>
      <c r="WUC3" s="213"/>
      <c r="WUD3" s="213"/>
      <c r="WUE3" s="213"/>
      <c r="WUF3" s="213"/>
      <c r="WUG3" s="213"/>
      <c r="WUH3" s="213"/>
      <c r="WUI3" s="213"/>
      <c r="WUJ3" s="213"/>
      <c r="WUK3" s="213"/>
      <c r="WUL3" s="213"/>
      <c r="WUM3" s="213"/>
      <c r="WUN3" s="213"/>
      <c r="WUO3" s="213"/>
      <c r="WUP3" s="213"/>
      <c r="WUQ3" s="213"/>
      <c r="WUR3" s="213"/>
      <c r="WUS3" s="213"/>
      <c r="WUT3" s="213"/>
      <c r="WUU3" s="213"/>
      <c r="WUV3" s="213"/>
      <c r="WUW3" s="213"/>
      <c r="WUX3" s="213"/>
      <c r="WUY3" s="213"/>
      <c r="WUZ3" s="213"/>
      <c r="WVA3" s="213"/>
      <c r="WVB3" s="213"/>
      <c r="WVC3" s="213"/>
      <c r="WVD3" s="213"/>
      <c r="WVE3" s="213"/>
      <c r="WVF3" s="213"/>
      <c r="WVG3" s="213"/>
      <c r="WVH3" s="213"/>
      <c r="WVI3" s="213"/>
      <c r="WVJ3" s="213"/>
      <c r="WVK3" s="213"/>
      <c r="WVL3" s="213"/>
      <c r="WVM3" s="213"/>
      <c r="WVN3" s="213"/>
      <c r="WVO3" s="213"/>
      <c r="WVP3" s="213"/>
      <c r="WVQ3" s="213"/>
      <c r="WVR3" s="213"/>
      <c r="WVS3" s="213"/>
      <c r="WVT3" s="213"/>
      <c r="WVU3" s="213"/>
      <c r="WVV3" s="213"/>
      <c r="WVW3" s="213"/>
      <c r="WVX3" s="213"/>
      <c r="WVY3" s="213"/>
      <c r="WVZ3" s="213"/>
      <c r="WWA3" s="213"/>
      <c r="WWB3" s="213"/>
      <c r="WWC3" s="213"/>
      <c r="WWD3" s="213"/>
      <c r="WWE3" s="213"/>
      <c r="WWF3" s="213"/>
      <c r="WWG3" s="213"/>
      <c r="WWH3" s="213"/>
      <c r="WWI3" s="213"/>
      <c r="WWJ3" s="213"/>
      <c r="WWK3" s="213"/>
      <c r="WWL3" s="213"/>
      <c r="WWM3" s="213"/>
      <c r="WWN3" s="213"/>
      <c r="WWO3" s="213"/>
      <c r="WWP3" s="213"/>
      <c r="WWQ3" s="213"/>
      <c r="WWR3" s="213"/>
      <c r="WWS3" s="213"/>
      <c r="WWT3" s="213"/>
      <c r="WWU3" s="213"/>
      <c r="WWV3" s="213"/>
      <c r="WWW3" s="213"/>
      <c r="WWX3" s="213"/>
      <c r="WWY3" s="213"/>
      <c r="WWZ3" s="213"/>
      <c r="WXA3" s="213"/>
      <c r="WXB3" s="213"/>
      <c r="WXC3" s="213"/>
      <c r="WXD3" s="213"/>
      <c r="WXE3" s="213"/>
      <c r="WXF3" s="213"/>
      <c r="WXG3" s="213"/>
      <c r="WXH3" s="213"/>
      <c r="WXI3" s="213"/>
      <c r="WXJ3" s="213"/>
      <c r="WXK3" s="213"/>
      <c r="WXL3" s="213"/>
      <c r="WXM3" s="213"/>
      <c r="WXN3" s="213"/>
      <c r="WXO3" s="213"/>
      <c r="WXP3" s="213"/>
      <c r="WXQ3" s="213"/>
      <c r="WXR3" s="213"/>
      <c r="WXS3" s="213"/>
      <c r="WXT3" s="213"/>
      <c r="WXU3" s="213"/>
      <c r="WXV3" s="213"/>
      <c r="WXW3" s="213"/>
      <c r="WXX3" s="213"/>
      <c r="WXY3" s="213"/>
      <c r="WXZ3" s="213"/>
      <c r="WYA3" s="213"/>
      <c r="WYB3" s="213"/>
      <c r="WYC3" s="213"/>
      <c r="WYD3" s="213"/>
      <c r="WYE3" s="213"/>
      <c r="WYF3" s="213"/>
      <c r="WYG3" s="213"/>
      <c r="WYH3" s="213"/>
      <c r="WYI3" s="213"/>
      <c r="WYJ3" s="213"/>
      <c r="WYK3" s="213"/>
      <c r="WYL3" s="213"/>
      <c r="WYM3" s="213"/>
      <c r="WYN3" s="213"/>
      <c r="WYO3" s="213"/>
      <c r="WYP3" s="213"/>
      <c r="WYQ3" s="213"/>
      <c r="WYR3" s="213"/>
      <c r="WYS3" s="213"/>
      <c r="WYT3" s="213"/>
      <c r="WYU3" s="213"/>
      <c r="WYV3" s="213"/>
      <c r="WYW3" s="213"/>
      <c r="WYX3" s="213"/>
      <c r="WYY3" s="213"/>
      <c r="WYZ3" s="213"/>
      <c r="WZA3" s="213"/>
      <c r="WZB3" s="213"/>
      <c r="WZC3" s="213"/>
      <c r="WZD3" s="213"/>
      <c r="WZE3" s="213"/>
      <c r="WZF3" s="213"/>
      <c r="WZG3" s="213"/>
      <c r="WZH3" s="213"/>
      <c r="WZI3" s="213"/>
      <c r="WZJ3" s="213"/>
      <c r="WZK3" s="213"/>
      <c r="WZL3" s="213"/>
      <c r="WZM3" s="213"/>
      <c r="WZN3" s="213"/>
      <c r="WZO3" s="213"/>
      <c r="WZP3" s="213"/>
      <c r="WZQ3" s="213"/>
      <c r="WZR3" s="213"/>
      <c r="WZS3" s="213"/>
      <c r="WZT3" s="213"/>
      <c r="WZU3" s="213"/>
      <c r="WZV3" s="213"/>
      <c r="WZW3" s="213"/>
      <c r="WZX3" s="213"/>
      <c r="WZY3" s="213"/>
      <c r="WZZ3" s="213"/>
      <c r="XAA3" s="213"/>
      <c r="XAB3" s="213"/>
      <c r="XAC3" s="213"/>
      <c r="XAD3" s="213"/>
      <c r="XAE3" s="213"/>
      <c r="XAF3" s="213"/>
      <c r="XAG3" s="213"/>
      <c r="XAH3" s="213"/>
      <c r="XAI3" s="213"/>
      <c r="XAJ3" s="213"/>
      <c r="XAK3" s="213"/>
      <c r="XAL3" s="213"/>
      <c r="XAM3" s="213"/>
      <c r="XAN3" s="213"/>
      <c r="XAO3" s="213"/>
      <c r="XAP3" s="213"/>
      <c r="XAQ3" s="213"/>
      <c r="XAR3" s="213"/>
      <c r="XAS3" s="213"/>
      <c r="XAT3" s="213"/>
      <c r="XAU3" s="213"/>
      <c r="XAV3" s="213"/>
      <c r="XAW3" s="213"/>
      <c r="XAX3" s="213"/>
      <c r="XAY3" s="213"/>
      <c r="XAZ3" s="213"/>
      <c r="XBA3" s="213"/>
      <c r="XBB3" s="213"/>
      <c r="XBC3" s="213"/>
      <c r="XBD3" s="213"/>
      <c r="XBE3" s="213"/>
      <c r="XBF3" s="213"/>
      <c r="XBG3" s="213"/>
      <c r="XBH3" s="213"/>
      <c r="XBI3" s="213"/>
      <c r="XBJ3" s="213"/>
      <c r="XBK3" s="213"/>
      <c r="XBL3" s="213"/>
      <c r="XBM3" s="213"/>
      <c r="XBN3" s="213"/>
      <c r="XBO3" s="213"/>
      <c r="XBP3" s="213"/>
      <c r="XBQ3" s="213"/>
      <c r="XBR3" s="213"/>
      <c r="XBS3" s="213"/>
      <c r="XBT3" s="213"/>
      <c r="XBU3" s="213"/>
      <c r="XBV3" s="213"/>
      <c r="XBW3" s="213"/>
      <c r="XBX3" s="213"/>
      <c r="XBY3" s="213"/>
      <c r="XBZ3" s="213"/>
      <c r="XCA3" s="213"/>
      <c r="XCB3" s="213"/>
      <c r="XCC3" s="213"/>
      <c r="XCD3" s="213"/>
      <c r="XCE3" s="213"/>
      <c r="XCF3" s="213"/>
      <c r="XCG3" s="213"/>
      <c r="XCH3" s="213"/>
      <c r="XCI3" s="213"/>
      <c r="XCJ3" s="213"/>
      <c r="XCK3" s="213"/>
      <c r="XCL3" s="213"/>
      <c r="XCM3" s="213"/>
      <c r="XCN3" s="213"/>
      <c r="XCO3" s="213"/>
      <c r="XCP3" s="213"/>
      <c r="XCQ3" s="213"/>
      <c r="XCR3" s="213"/>
      <c r="XCS3" s="213"/>
      <c r="XCT3" s="213"/>
      <c r="XCU3" s="213"/>
      <c r="XCV3" s="213"/>
      <c r="XCW3" s="213"/>
      <c r="XCX3" s="213"/>
      <c r="XCY3" s="213"/>
      <c r="XCZ3" s="213"/>
      <c r="XDA3" s="213"/>
      <c r="XDB3" s="213"/>
      <c r="XDC3" s="213"/>
      <c r="XDD3" s="213"/>
      <c r="XDE3" s="213"/>
      <c r="XDF3" s="213"/>
      <c r="XDG3" s="213"/>
      <c r="XDH3" s="213"/>
      <c r="XDI3" s="213"/>
      <c r="XDJ3" s="213"/>
      <c r="XDK3" s="213"/>
      <c r="XDL3" s="213"/>
      <c r="XDM3" s="213"/>
      <c r="XDN3" s="213"/>
      <c r="XDO3" s="213"/>
      <c r="XDP3" s="213"/>
      <c r="XDQ3" s="213"/>
      <c r="XDR3" s="213"/>
      <c r="XDS3" s="213"/>
      <c r="XDT3" s="213"/>
      <c r="XDU3" s="213"/>
      <c r="XDV3" s="213"/>
      <c r="XDW3" s="213"/>
      <c r="XDX3" s="213"/>
      <c r="XDY3" s="213"/>
      <c r="XDZ3" s="213"/>
      <c r="XEA3" s="213"/>
      <c r="XEB3" s="213"/>
      <c r="XEC3" s="213"/>
      <c r="XED3" s="213"/>
      <c r="XEE3" s="213"/>
      <c r="XEF3" s="213"/>
      <c r="XEG3" s="213"/>
      <c r="XEH3" s="213"/>
      <c r="XEI3" s="213"/>
      <c r="XEJ3" s="213"/>
      <c r="XEK3" s="213"/>
      <c r="XEL3" s="213"/>
      <c r="XEM3" s="213"/>
      <c r="XEN3" s="213"/>
      <c r="XEO3" s="213"/>
      <c r="XEP3" s="213"/>
      <c r="XEQ3" s="213"/>
      <c r="XER3" s="213"/>
      <c r="XES3" s="213"/>
      <c r="XET3" s="213"/>
      <c r="XEU3" s="213"/>
      <c r="XEV3" s="213"/>
    </row>
    <row r="4" spans="1:16376" ht="9.6" customHeight="1" thickBot="1" x14ac:dyDescent="0.35">
      <c r="A4" s="156"/>
      <c r="B4" s="156"/>
      <c r="C4" s="157"/>
      <c r="D4" s="157"/>
      <c r="E4" s="157"/>
      <c r="H4" s="156"/>
      <c r="I4" s="157"/>
      <c r="X4" s="18"/>
    </row>
    <row r="5" spans="1:16376" s="198" customFormat="1" ht="48.9" customHeight="1" x14ac:dyDescent="0.3">
      <c r="A5" s="211" t="s">
        <v>3</v>
      </c>
      <c r="B5" s="208" t="s">
        <v>32</v>
      </c>
      <c r="C5" s="209" t="s">
        <v>114</v>
      </c>
      <c r="D5" s="209"/>
      <c r="E5" s="209"/>
      <c r="F5" s="210" t="s">
        <v>4</v>
      </c>
      <c r="G5" s="209" t="s">
        <v>5</v>
      </c>
      <c r="H5" s="208" t="s">
        <v>17</v>
      </c>
      <c r="I5" s="209" t="s">
        <v>114</v>
      </c>
      <c r="J5" s="200"/>
      <c r="K5" s="200"/>
      <c r="L5" s="200"/>
      <c r="M5" s="200"/>
      <c r="N5" s="200"/>
      <c r="O5" s="200"/>
      <c r="P5" s="200"/>
      <c r="Q5" s="200"/>
      <c r="R5" s="200"/>
      <c r="S5" s="200"/>
      <c r="T5" s="207" t="s">
        <v>82</v>
      </c>
      <c r="U5" s="207" t="s">
        <v>109</v>
      </c>
      <c r="V5" s="207" t="s">
        <v>110</v>
      </c>
      <c r="W5" s="18"/>
      <c r="X5" s="208" t="s">
        <v>58</v>
      </c>
      <c r="Y5" s="207" t="s">
        <v>83</v>
      </c>
      <c r="Z5" s="207" t="s">
        <v>144</v>
      </c>
      <c r="AA5" s="200"/>
      <c r="AB5" s="200"/>
      <c r="AC5" s="200"/>
      <c r="AD5" s="200"/>
      <c r="AE5" s="200"/>
      <c r="AF5" s="200"/>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c r="BM5" s="200"/>
      <c r="BN5" s="200"/>
      <c r="BO5" s="200"/>
      <c r="BP5" s="200"/>
      <c r="BQ5" s="200"/>
      <c r="BR5" s="200"/>
      <c r="BS5" s="200"/>
      <c r="BT5" s="200"/>
      <c r="BU5" s="200"/>
      <c r="BV5" s="200"/>
      <c r="BW5" s="200"/>
      <c r="BX5" s="200"/>
      <c r="BY5" s="200"/>
      <c r="BZ5" s="200"/>
      <c r="CA5" s="200"/>
      <c r="CB5" s="200"/>
      <c r="CC5" s="200"/>
      <c r="CD5" s="200"/>
      <c r="CE5" s="200"/>
      <c r="CF5" s="200"/>
      <c r="CG5" s="200"/>
      <c r="CH5" s="200"/>
      <c r="CI5" s="200"/>
      <c r="CJ5" s="200"/>
      <c r="CK5" s="200"/>
      <c r="CL5" s="200"/>
      <c r="CM5" s="200"/>
      <c r="CN5" s="200"/>
      <c r="CO5" s="200"/>
      <c r="CP5" s="200"/>
      <c r="CQ5" s="200"/>
      <c r="CR5" s="200"/>
      <c r="CS5" s="200"/>
      <c r="CT5" s="200"/>
      <c r="CU5" s="200"/>
      <c r="CV5" s="200"/>
      <c r="CW5" s="200"/>
      <c r="CX5" s="200"/>
      <c r="CY5" s="200"/>
      <c r="CZ5" s="200"/>
      <c r="DA5" s="200"/>
      <c r="DB5" s="200"/>
      <c r="DC5" s="200"/>
      <c r="DD5" s="200"/>
      <c r="DE5" s="200"/>
      <c r="DF5" s="200"/>
      <c r="DG5" s="200"/>
      <c r="DH5" s="200"/>
      <c r="DI5" s="200"/>
      <c r="DJ5" s="200"/>
      <c r="DK5" s="200"/>
      <c r="DL5" s="200"/>
      <c r="DM5" s="200"/>
      <c r="DN5" s="200"/>
      <c r="DO5" s="200"/>
      <c r="DP5" s="200"/>
      <c r="DQ5" s="200"/>
      <c r="DR5" s="200"/>
      <c r="DS5" s="200"/>
      <c r="DT5" s="200"/>
      <c r="DU5" s="200"/>
      <c r="DV5" s="200"/>
      <c r="DW5" s="200"/>
      <c r="DX5" s="200"/>
      <c r="DY5" s="200"/>
      <c r="DZ5" s="200"/>
      <c r="EA5" s="200"/>
      <c r="EB5" s="200"/>
      <c r="EC5" s="200"/>
      <c r="ED5" s="200"/>
      <c r="EE5" s="200"/>
      <c r="EF5" s="200"/>
      <c r="EG5" s="200"/>
      <c r="EH5" s="200"/>
      <c r="EI5" s="200"/>
      <c r="EJ5" s="200"/>
      <c r="EK5" s="200"/>
      <c r="EL5" s="200"/>
      <c r="EM5" s="200"/>
      <c r="EN5" s="200"/>
      <c r="EO5" s="200"/>
      <c r="EP5" s="200"/>
      <c r="EQ5" s="199"/>
      <c r="ER5" s="199"/>
      <c r="ES5" s="199"/>
      <c r="ET5" s="199"/>
      <c r="EU5" s="199"/>
      <c r="EV5" s="199"/>
      <c r="EW5" s="199"/>
      <c r="EX5" s="199"/>
      <c r="EY5" s="199"/>
      <c r="EZ5" s="199"/>
      <c r="FA5" s="199"/>
      <c r="FB5" s="199"/>
      <c r="FC5" s="199"/>
      <c r="FD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c r="GJ5" s="199"/>
      <c r="GK5" s="199"/>
      <c r="GL5" s="199"/>
      <c r="GM5" s="199"/>
      <c r="GN5" s="199"/>
      <c r="GO5" s="199"/>
      <c r="GP5" s="199"/>
      <c r="GQ5" s="199"/>
      <c r="GR5" s="199"/>
      <c r="GS5" s="199"/>
      <c r="GT5" s="199"/>
      <c r="GU5" s="199"/>
      <c r="GV5" s="199"/>
      <c r="GW5" s="199"/>
      <c r="GX5" s="199"/>
      <c r="GY5" s="199"/>
      <c r="GZ5" s="199"/>
      <c r="HA5" s="199"/>
      <c r="HB5" s="199"/>
      <c r="HC5" s="199"/>
      <c r="HD5" s="199"/>
      <c r="HE5" s="199"/>
      <c r="HF5" s="199"/>
      <c r="HG5" s="199"/>
      <c r="HH5" s="199"/>
      <c r="HI5" s="199"/>
      <c r="HJ5" s="199"/>
      <c r="HK5" s="199"/>
      <c r="HL5" s="199"/>
      <c r="HM5" s="199"/>
      <c r="HN5" s="199"/>
      <c r="HO5" s="199"/>
      <c r="HP5" s="199"/>
      <c r="HQ5" s="199"/>
      <c r="HR5" s="199"/>
      <c r="HS5" s="199"/>
      <c r="HT5" s="199"/>
      <c r="HU5" s="199"/>
      <c r="HV5" s="199"/>
      <c r="HW5" s="199"/>
      <c r="HX5" s="199"/>
      <c r="HY5" s="199"/>
      <c r="HZ5" s="199"/>
      <c r="IA5" s="199"/>
      <c r="IB5" s="199"/>
      <c r="IC5" s="199"/>
      <c r="ID5" s="199"/>
      <c r="IE5" s="199"/>
      <c r="IF5" s="199"/>
      <c r="IG5" s="199"/>
      <c r="IH5" s="199"/>
      <c r="II5" s="199"/>
      <c r="IJ5" s="199"/>
      <c r="IK5" s="199"/>
      <c r="IL5" s="199"/>
      <c r="IM5" s="199"/>
      <c r="IN5" s="199"/>
      <c r="IO5" s="199"/>
      <c r="IP5" s="199"/>
      <c r="IQ5" s="199"/>
      <c r="IR5" s="199"/>
      <c r="IS5" s="199"/>
      <c r="IT5" s="199"/>
      <c r="IU5" s="199"/>
      <c r="IV5" s="199"/>
      <c r="IW5" s="199"/>
      <c r="IX5" s="199"/>
      <c r="IY5" s="199"/>
      <c r="IZ5" s="199"/>
      <c r="JA5" s="199"/>
      <c r="JB5" s="199"/>
      <c r="JC5" s="199"/>
      <c r="JD5" s="199"/>
      <c r="JE5" s="199"/>
      <c r="JF5" s="199"/>
      <c r="JG5" s="199"/>
      <c r="JH5" s="199"/>
      <c r="JI5" s="199"/>
      <c r="JJ5" s="199"/>
      <c r="JK5" s="199"/>
      <c r="JL5" s="199"/>
      <c r="JM5" s="199"/>
      <c r="JN5" s="199"/>
      <c r="JO5" s="199"/>
      <c r="JP5" s="199"/>
      <c r="JQ5" s="199"/>
      <c r="JR5" s="199"/>
      <c r="JS5" s="199"/>
      <c r="JT5" s="199"/>
      <c r="JU5" s="199"/>
      <c r="JV5" s="199"/>
      <c r="JW5" s="199"/>
      <c r="JX5" s="199"/>
      <c r="JY5" s="199"/>
      <c r="JZ5" s="199"/>
      <c r="KA5" s="199"/>
      <c r="KB5" s="199"/>
      <c r="KC5" s="199"/>
      <c r="KD5" s="199"/>
      <c r="KE5" s="199"/>
      <c r="KF5" s="199"/>
      <c r="KG5" s="199"/>
      <c r="KH5" s="199"/>
      <c r="KI5" s="199"/>
      <c r="KJ5" s="199"/>
      <c r="KK5" s="199"/>
      <c r="KL5" s="199"/>
      <c r="KM5" s="199"/>
      <c r="KN5" s="199"/>
      <c r="KO5" s="199"/>
      <c r="KP5" s="199"/>
      <c r="KQ5" s="199"/>
      <c r="KR5" s="199"/>
      <c r="KS5" s="199"/>
      <c r="KT5" s="199"/>
      <c r="KU5" s="199"/>
      <c r="KV5" s="199"/>
      <c r="KW5" s="199"/>
      <c r="KX5" s="199"/>
      <c r="KY5" s="199"/>
      <c r="KZ5" s="199"/>
      <c r="LA5" s="199"/>
      <c r="LB5" s="199"/>
      <c r="LC5" s="199"/>
      <c r="LD5" s="199"/>
      <c r="LE5" s="199"/>
      <c r="LF5" s="199"/>
      <c r="LG5" s="199"/>
      <c r="LH5" s="199"/>
      <c r="LI5" s="199"/>
      <c r="LJ5" s="199"/>
      <c r="LK5" s="199"/>
      <c r="LL5" s="199"/>
      <c r="LM5" s="199"/>
      <c r="LN5" s="199"/>
      <c r="LO5" s="199"/>
      <c r="LP5" s="199"/>
      <c r="LQ5" s="199"/>
      <c r="LR5" s="199"/>
      <c r="LS5" s="199"/>
      <c r="LT5" s="199"/>
      <c r="LU5" s="199"/>
      <c r="LV5" s="199"/>
      <c r="LW5" s="199"/>
      <c r="LX5" s="199"/>
      <c r="LY5" s="199"/>
      <c r="LZ5" s="199"/>
      <c r="MA5" s="199"/>
      <c r="MB5" s="199"/>
      <c r="MC5" s="199"/>
      <c r="MD5" s="199"/>
      <c r="ME5" s="199"/>
      <c r="MF5" s="199"/>
      <c r="MG5" s="199"/>
      <c r="MH5" s="199"/>
      <c r="MI5" s="199"/>
      <c r="MJ5" s="199"/>
      <c r="MK5" s="199"/>
      <c r="ML5" s="199"/>
      <c r="MM5" s="199"/>
      <c r="MN5" s="199"/>
      <c r="MO5" s="199"/>
      <c r="MP5" s="199"/>
      <c r="MQ5" s="199"/>
      <c r="MR5" s="199"/>
      <c r="MS5" s="199"/>
      <c r="MT5" s="199"/>
      <c r="MU5" s="199"/>
      <c r="MV5" s="199"/>
      <c r="MW5" s="199"/>
      <c r="MX5" s="199"/>
      <c r="MY5" s="199"/>
      <c r="MZ5" s="199"/>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199"/>
      <c r="OO5" s="199"/>
      <c r="OP5" s="199"/>
      <c r="OQ5" s="199"/>
      <c r="OR5" s="199"/>
      <c r="OS5" s="199"/>
      <c r="OT5" s="199"/>
      <c r="OU5" s="199"/>
      <c r="OV5" s="199"/>
      <c r="OW5" s="199"/>
      <c r="OX5" s="199"/>
      <c r="OY5" s="199"/>
      <c r="OZ5" s="199"/>
      <c r="PA5" s="199"/>
      <c r="PB5" s="199"/>
      <c r="PC5" s="199"/>
      <c r="PD5" s="199"/>
      <c r="PE5" s="199"/>
      <c r="PF5" s="199"/>
      <c r="PG5" s="199"/>
      <c r="PH5" s="199"/>
      <c r="PI5" s="199"/>
      <c r="PJ5" s="199"/>
      <c r="PK5" s="199"/>
      <c r="PL5" s="199"/>
      <c r="PM5" s="199"/>
      <c r="PN5" s="199"/>
      <c r="PO5" s="199"/>
      <c r="PP5" s="199"/>
      <c r="PQ5" s="199"/>
      <c r="PR5" s="199"/>
      <c r="PS5" s="199"/>
      <c r="PT5" s="199"/>
      <c r="PU5" s="199"/>
      <c r="PV5" s="199"/>
      <c r="PW5" s="199"/>
      <c r="PX5" s="199"/>
      <c r="PY5" s="199"/>
      <c r="PZ5" s="199"/>
      <c r="QA5" s="199"/>
      <c r="QB5" s="199"/>
      <c r="QC5" s="199"/>
      <c r="QD5" s="199"/>
      <c r="QE5" s="199"/>
      <c r="QF5" s="199"/>
      <c r="QG5" s="199"/>
      <c r="QH5" s="199"/>
      <c r="QI5" s="199"/>
      <c r="QJ5" s="199"/>
      <c r="QK5" s="199"/>
      <c r="QL5" s="199"/>
      <c r="QM5" s="199"/>
      <c r="QN5" s="199"/>
      <c r="QO5" s="199"/>
      <c r="QP5" s="199"/>
      <c r="QQ5" s="199"/>
      <c r="QR5" s="199"/>
      <c r="QS5" s="199"/>
      <c r="QT5" s="199"/>
      <c r="QU5" s="199"/>
      <c r="QV5" s="199"/>
      <c r="QW5" s="199"/>
      <c r="QX5" s="199"/>
      <c r="QY5" s="199"/>
      <c r="QZ5" s="199"/>
      <c r="RA5" s="199"/>
      <c r="RB5" s="199"/>
      <c r="RC5" s="199"/>
      <c r="RD5" s="199"/>
      <c r="RE5" s="199"/>
      <c r="RF5" s="199"/>
      <c r="RG5" s="199"/>
      <c r="RH5" s="199"/>
      <c r="RI5" s="199"/>
      <c r="RJ5" s="199"/>
      <c r="RK5" s="199"/>
      <c r="RL5" s="199"/>
      <c r="RM5" s="199"/>
      <c r="RN5" s="199"/>
      <c r="RO5" s="199"/>
      <c r="RP5" s="199"/>
      <c r="RQ5" s="199"/>
      <c r="RR5" s="199"/>
      <c r="RS5" s="199"/>
      <c r="RT5" s="199"/>
      <c r="RU5" s="199"/>
      <c r="RV5" s="199"/>
      <c r="RW5" s="199"/>
      <c r="RX5" s="199"/>
      <c r="RY5" s="199"/>
      <c r="RZ5" s="199"/>
      <c r="SA5" s="199"/>
      <c r="SB5" s="199"/>
      <c r="SC5" s="199"/>
      <c r="SD5" s="199"/>
      <c r="SE5" s="199"/>
      <c r="SF5" s="199"/>
      <c r="SG5" s="199"/>
      <c r="SH5" s="199"/>
      <c r="SI5" s="199"/>
      <c r="SJ5" s="199"/>
      <c r="SK5" s="199"/>
      <c r="SL5" s="199"/>
      <c r="SM5" s="199"/>
      <c r="SN5" s="199"/>
      <c r="SO5" s="199"/>
      <c r="SP5" s="199"/>
      <c r="SQ5" s="199"/>
      <c r="SR5" s="199"/>
      <c r="SS5" s="199"/>
      <c r="ST5" s="199"/>
      <c r="SU5" s="199"/>
      <c r="SV5" s="199"/>
      <c r="SW5" s="199"/>
      <c r="SX5" s="199"/>
      <c r="SY5" s="199"/>
      <c r="SZ5" s="199"/>
      <c r="TA5" s="199"/>
      <c r="TB5" s="199"/>
      <c r="TC5" s="199"/>
      <c r="TD5" s="199"/>
      <c r="TE5" s="199"/>
      <c r="TF5" s="199"/>
      <c r="TG5" s="199"/>
      <c r="TH5" s="199"/>
      <c r="TI5" s="199"/>
      <c r="TJ5" s="199"/>
      <c r="TK5" s="199"/>
      <c r="TL5" s="199"/>
      <c r="TM5" s="199"/>
      <c r="TN5" s="199"/>
      <c r="TO5" s="199"/>
      <c r="TP5" s="199"/>
      <c r="TQ5" s="199"/>
      <c r="TR5" s="199"/>
      <c r="TS5" s="199"/>
      <c r="TT5" s="199"/>
      <c r="TU5" s="199"/>
      <c r="TV5" s="199"/>
      <c r="TW5" s="199"/>
      <c r="TX5" s="199"/>
      <c r="TY5" s="199"/>
      <c r="TZ5" s="199"/>
      <c r="UA5" s="199"/>
      <c r="UB5" s="199"/>
      <c r="UC5" s="199"/>
      <c r="UD5" s="199"/>
      <c r="UE5" s="199"/>
      <c r="UF5" s="199"/>
      <c r="UG5" s="199"/>
      <c r="UH5" s="199"/>
      <c r="UI5" s="199"/>
      <c r="UJ5" s="199"/>
      <c r="UK5" s="199"/>
      <c r="UL5" s="199"/>
      <c r="UM5" s="199"/>
      <c r="UN5" s="199"/>
      <c r="UO5" s="199"/>
      <c r="UP5" s="199"/>
      <c r="UQ5" s="199"/>
      <c r="UR5" s="199"/>
      <c r="US5" s="199"/>
      <c r="UT5" s="199"/>
      <c r="UU5" s="199"/>
      <c r="UV5" s="199"/>
      <c r="UW5" s="199"/>
      <c r="UX5" s="199"/>
      <c r="UY5" s="199"/>
      <c r="UZ5" s="199"/>
      <c r="VA5" s="199"/>
      <c r="VB5" s="199"/>
      <c r="VC5" s="199"/>
      <c r="VD5" s="199"/>
      <c r="VE5" s="199"/>
      <c r="VF5" s="199"/>
      <c r="VG5" s="199"/>
      <c r="VH5" s="199"/>
      <c r="VI5" s="199"/>
      <c r="VJ5" s="199"/>
      <c r="VK5" s="199"/>
      <c r="VL5" s="199"/>
      <c r="VM5" s="199"/>
      <c r="VN5" s="199"/>
      <c r="VO5" s="199"/>
      <c r="VP5" s="199"/>
      <c r="VQ5" s="199"/>
      <c r="VR5" s="199"/>
      <c r="VS5" s="199"/>
      <c r="VT5" s="199"/>
      <c r="VU5" s="199"/>
      <c r="VV5" s="199"/>
      <c r="VW5" s="199"/>
      <c r="VX5" s="199"/>
      <c r="VY5" s="199"/>
      <c r="VZ5" s="199"/>
      <c r="WA5" s="199"/>
      <c r="WB5" s="199"/>
      <c r="WC5" s="199"/>
      <c r="WD5" s="199"/>
      <c r="WE5" s="199"/>
      <c r="WF5" s="199"/>
      <c r="WG5" s="199"/>
      <c r="WH5" s="199"/>
      <c r="WI5" s="199"/>
      <c r="WJ5" s="199"/>
      <c r="WK5" s="199"/>
      <c r="WL5" s="199"/>
      <c r="WM5" s="199"/>
      <c r="WN5" s="199"/>
      <c r="WO5" s="199"/>
      <c r="WP5" s="199"/>
      <c r="WQ5" s="199"/>
      <c r="WR5" s="199"/>
      <c r="WS5" s="199"/>
      <c r="WT5" s="199"/>
      <c r="WU5" s="199"/>
      <c r="WV5" s="199"/>
      <c r="WW5" s="199"/>
      <c r="WX5" s="199"/>
      <c r="WY5" s="199"/>
      <c r="WZ5" s="199"/>
      <c r="XA5" s="199"/>
      <c r="XB5" s="199"/>
      <c r="XC5" s="199"/>
      <c r="XD5" s="199"/>
      <c r="XE5" s="199"/>
      <c r="XF5" s="199"/>
      <c r="XG5" s="199"/>
      <c r="XH5" s="199"/>
      <c r="XI5" s="199"/>
      <c r="XJ5" s="199"/>
      <c r="XK5" s="199"/>
      <c r="XL5" s="199"/>
      <c r="XM5" s="199"/>
      <c r="XN5" s="199"/>
      <c r="XO5" s="199"/>
      <c r="XP5" s="199"/>
      <c r="XQ5" s="199"/>
      <c r="XR5" s="199"/>
      <c r="XS5" s="199"/>
      <c r="XT5" s="199"/>
      <c r="XU5" s="199"/>
      <c r="XV5" s="199"/>
      <c r="XW5" s="199"/>
      <c r="XX5" s="199"/>
      <c r="XY5" s="199"/>
      <c r="XZ5" s="199"/>
      <c r="YA5" s="199"/>
      <c r="YB5" s="199"/>
      <c r="YC5" s="199"/>
      <c r="YD5" s="199"/>
      <c r="YE5" s="199"/>
      <c r="YF5" s="199"/>
      <c r="YG5" s="199"/>
      <c r="YH5" s="199"/>
      <c r="YI5" s="199"/>
      <c r="YJ5" s="199"/>
      <c r="YK5" s="199"/>
      <c r="YL5" s="199"/>
      <c r="YM5" s="199"/>
      <c r="YN5" s="199"/>
      <c r="YO5" s="199"/>
      <c r="YP5" s="199"/>
      <c r="YQ5" s="199"/>
      <c r="YR5" s="199"/>
      <c r="YS5" s="199"/>
      <c r="YT5" s="199"/>
      <c r="YU5" s="199"/>
      <c r="YV5" s="199"/>
      <c r="YW5" s="199"/>
      <c r="YX5" s="199"/>
      <c r="YY5" s="199"/>
      <c r="YZ5" s="199"/>
      <c r="ZA5" s="199"/>
      <c r="ZB5" s="199"/>
      <c r="ZC5" s="199"/>
      <c r="ZD5" s="199"/>
      <c r="ZE5" s="199"/>
      <c r="ZF5" s="199"/>
      <c r="ZG5" s="199"/>
      <c r="ZH5" s="199"/>
      <c r="ZI5" s="199"/>
      <c r="ZJ5" s="199"/>
      <c r="ZK5" s="199"/>
      <c r="ZL5" s="199"/>
      <c r="ZM5" s="199"/>
      <c r="ZN5" s="199"/>
      <c r="ZO5" s="199"/>
      <c r="ZP5" s="199"/>
      <c r="ZQ5" s="199"/>
      <c r="ZR5" s="199"/>
      <c r="ZS5" s="199"/>
      <c r="ZT5" s="199"/>
      <c r="ZU5" s="199"/>
      <c r="ZV5" s="199"/>
      <c r="ZW5" s="199"/>
      <c r="ZX5" s="199"/>
      <c r="ZY5" s="199"/>
      <c r="ZZ5" s="199"/>
      <c r="AAA5" s="199"/>
      <c r="AAB5" s="199"/>
      <c r="AAC5" s="199"/>
      <c r="AAD5" s="199"/>
      <c r="AAE5" s="199"/>
      <c r="AAF5" s="199"/>
      <c r="AAG5" s="199"/>
      <c r="AAH5" s="199"/>
      <c r="AAI5" s="199"/>
      <c r="AAJ5" s="199"/>
      <c r="AAK5" s="199"/>
      <c r="AAL5" s="199"/>
      <c r="AAM5" s="199"/>
      <c r="AAN5" s="199"/>
      <c r="AAO5" s="199"/>
      <c r="AAP5" s="199"/>
      <c r="AAQ5" s="199"/>
      <c r="AAR5" s="199"/>
      <c r="AAS5" s="199"/>
      <c r="AAT5" s="199"/>
      <c r="AAU5" s="199"/>
      <c r="AAV5" s="199"/>
      <c r="AAW5" s="199"/>
      <c r="AAX5" s="199"/>
      <c r="AAY5" s="199"/>
      <c r="AAZ5" s="199"/>
      <c r="ABA5" s="199"/>
      <c r="ABB5" s="199"/>
      <c r="ABC5" s="199"/>
      <c r="ABD5" s="199"/>
      <c r="ABE5" s="199"/>
      <c r="ABF5" s="199"/>
      <c r="ABG5" s="199"/>
      <c r="ABH5" s="199"/>
      <c r="ABI5" s="199"/>
      <c r="ABJ5" s="199"/>
      <c r="ABK5" s="199"/>
      <c r="ABL5" s="199"/>
      <c r="ABM5" s="199"/>
      <c r="ABN5" s="199"/>
      <c r="ABO5" s="199"/>
      <c r="ABP5" s="199"/>
      <c r="ABQ5" s="199"/>
      <c r="ABR5" s="199"/>
      <c r="ABS5" s="199"/>
      <c r="ABT5" s="199"/>
      <c r="ABU5" s="199"/>
      <c r="ABV5" s="199"/>
      <c r="ABW5" s="199"/>
      <c r="ABX5" s="199"/>
      <c r="ABY5" s="199"/>
      <c r="ABZ5" s="199"/>
      <c r="ACA5" s="199"/>
      <c r="ACB5" s="199"/>
      <c r="ACC5" s="199"/>
      <c r="ACD5" s="199"/>
      <c r="ACE5" s="199"/>
      <c r="ACF5" s="199"/>
      <c r="ACG5" s="199"/>
      <c r="ACH5" s="199"/>
      <c r="ACI5" s="199"/>
      <c r="ACJ5" s="199"/>
      <c r="ACK5" s="199"/>
      <c r="ACL5" s="199"/>
      <c r="ACM5" s="199"/>
      <c r="ACN5" s="199"/>
      <c r="ACO5" s="199"/>
      <c r="ACP5" s="199"/>
      <c r="ACQ5" s="199"/>
      <c r="ACR5" s="199"/>
      <c r="ACS5" s="199"/>
      <c r="ACT5" s="199"/>
      <c r="ACU5" s="199"/>
      <c r="ACV5" s="199"/>
      <c r="ACW5" s="199"/>
      <c r="ACX5" s="199"/>
      <c r="ACY5" s="199"/>
      <c r="ACZ5" s="199"/>
      <c r="ADA5" s="199"/>
      <c r="ADB5" s="199"/>
      <c r="ADC5" s="199"/>
      <c r="ADD5" s="199"/>
      <c r="ADE5" s="199"/>
      <c r="ADF5" s="199"/>
      <c r="ADG5" s="199"/>
      <c r="ADH5" s="199"/>
      <c r="ADI5" s="199"/>
      <c r="ADJ5" s="199"/>
      <c r="ADK5" s="199"/>
      <c r="ADL5" s="199"/>
      <c r="ADM5" s="199"/>
      <c r="ADN5" s="199"/>
      <c r="ADO5" s="199"/>
      <c r="ADP5" s="199"/>
      <c r="ADQ5" s="199"/>
      <c r="ADR5" s="199"/>
      <c r="ADS5" s="199"/>
      <c r="ADT5" s="199"/>
      <c r="ADU5" s="199"/>
      <c r="ADV5" s="199"/>
      <c r="ADW5" s="199"/>
      <c r="ADX5" s="199"/>
      <c r="ADY5" s="199"/>
      <c r="ADZ5" s="199"/>
      <c r="AEA5" s="199"/>
      <c r="AEB5" s="199"/>
      <c r="AEC5" s="199"/>
      <c r="AED5" s="199"/>
      <c r="AEE5" s="199"/>
      <c r="AEF5" s="199"/>
      <c r="AEG5" s="199"/>
      <c r="AEH5" s="199"/>
      <c r="AEI5" s="199"/>
      <c r="AEJ5" s="199"/>
      <c r="AEK5" s="199"/>
      <c r="AEL5" s="199"/>
      <c r="AEM5" s="199"/>
      <c r="AEN5" s="199"/>
      <c r="AEO5" s="199"/>
      <c r="AEP5" s="199"/>
      <c r="AEQ5" s="199"/>
      <c r="AER5" s="199"/>
      <c r="AES5" s="199"/>
      <c r="AET5" s="199"/>
      <c r="AEU5" s="199"/>
      <c r="AEV5" s="199"/>
      <c r="AEW5" s="199"/>
      <c r="AEX5" s="199"/>
      <c r="AEY5" s="199"/>
      <c r="AEZ5" s="199"/>
      <c r="AFA5" s="199"/>
      <c r="AFB5" s="199"/>
      <c r="AFC5" s="199"/>
      <c r="AFD5" s="199"/>
      <c r="AFE5" s="199"/>
      <c r="AFF5" s="199"/>
      <c r="AFG5" s="199"/>
      <c r="AFH5" s="199"/>
      <c r="AFI5" s="199"/>
      <c r="AFJ5" s="199"/>
      <c r="AFK5" s="199"/>
      <c r="AFL5" s="199"/>
      <c r="AFM5" s="199"/>
      <c r="AFN5" s="199"/>
      <c r="AFO5" s="199"/>
      <c r="AFP5" s="199"/>
      <c r="AFQ5" s="199"/>
      <c r="AFR5" s="199"/>
      <c r="AFS5" s="199"/>
      <c r="AFT5" s="199"/>
      <c r="AFU5" s="199"/>
      <c r="AFV5" s="199"/>
      <c r="AFW5" s="199"/>
      <c r="AFX5" s="199"/>
      <c r="AFY5" s="199"/>
      <c r="AFZ5" s="199"/>
      <c r="AGA5" s="199"/>
      <c r="AGB5" s="199"/>
      <c r="AGC5" s="199"/>
      <c r="AGD5" s="199"/>
      <c r="AGE5" s="199"/>
      <c r="AGF5" s="199"/>
      <c r="AGG5" s="199"/>
      <c r="AGH5" s="199"/>
      <c r="AGI5" s="199"/>
      <c r="AGJ5" s="199"/>
      <c r="AGK5" s="199"/>
      <c r="AGL5" s="199"/>
      <c r="AGM5" s="199"/>
      <c r="AGN5" s="199"/>
      <c r="AGO5" s="199"/>
      <c r="AGP5" s="199"/>
      <c r="AGQ5" s="199"/>
      <c r="AGR5" s="199"/>
      <c r="AGS5" s="199"/>
      <c r="AGT5" s="199"/>
      <c r="AGU5" s="199"/>
      <c r="AGV5" s="199"/>
      <c r="AGW5" s="199"/>
      <c r="AGX5" s="199"/>
      <c r="AGY5" s="199"/>
      <c r="AGZ5" s="199"/>
      <c r="AHA5" s="199"/>
      <c r="AHB5" s="199"/>
      <c r="AHC5" s="199"/>
      <c r="AHD5" s="199"/>
      <c r="AHE5" s="199"/>
      <c r="AHF5" s="199"/>
      <c r="AHG5" s="199"/>
      <c r="AHH5" s="199"/>
      <c r="AHI5" s="199"/>
      <c r="AHJ5" s="199"/>
      <c r="AHK5" s="199"/>
      <c r="AHL5" s="199"/>
      <c r="AHM5" s="199"/>
      <c r="AHN5" s="199"/>
      <c r="AHO5" s="199"/>
      <c r="AHP5" s="199"/>
      <c r="AHQ5" s="199"/>
      <c r="AHR5" s="199"/>
      <c r="AHS5" s="199"/>
      <c r="AHT5" s="199"/>
      <c r="AHU5" s="199"/>
      <c r="AHV5" s="199"/>
      <c r="AHW5" s="199"/>
      <c r="AHX5" s="199"/>
      <c r="AHY5" s="199"/>
      <c r="AHZ5" s="199"/>
      <c r="AIA5" s="199"/>
      <c r="AIB5" s="199"/>
      <c r="AIC5" s="199"/>
      <c r="AID5" s="199"/>
      <c r="AIE5" s="199"/>
      <c r="AIF5" s="199"/>
      <c r="AIG5" s="199"/>
      <c r="AIH5" s="199"/>
      <c r="AII5" s="199"/>
      <c r="AIJ5" s="199"/>
      <c r="AIK5" s="199"/>
      <c r="AIL5" s="199"/>
      <c r="AIM5" s="199"/>
      <c r="AIN5" s="199"/>
      <c r="AIO5" s="199"/>
      <c r="AIP5" s="199"/>
      <c r="AIQ5" s="199"/>
      <c r="AIR5" s="199"/>
      <c r="AIS5" s="199"/>
      <c r="AIT5" s="199"/>
      <c r="AIU5" s="199"/>
      <c r="AIV5" s="199"/>
      <c r="AIW5" s="199"/>
      <c r="AIX5" s="199"/>
      <c r="AIY5" s="199"/>
      <c r="AIZ5" s="199"/>
      <c r="AJA5" s="199"/>
      <c r="AJB5" s="199"/>
      <c r="AJC5" s="199"/>
      <c r="AJD5" s="199"/>
      <c r="AJE5" s="199"/>
      <c r="AJF5" s="199"/>
      <c r="AJG5" s="199"/>
      <c r="AJH5" s="199"/>
      <c r="AJI5" s="199"/>
      <c r="AJJ5" s="199"/>
      <c r="AJK5" s="199"/>
      <c r="AJL5" s="199"/>
      <c r="AJM5" s="199"/>
      <c r="AJN5" s="199"/>
      <c r="AJO5" s="199"/>
      <c r="AJP5" s="199"/>
      <c r="AJQ5" s="199"/>
      <c r="AJR5" s="199"/>
      <c r="AJS5" s="199"/>
      <c r="AJT5" s="199"/>
      <c r="AJU5" s="199"/>
      <c r="AJV5" s="199"/>
      <c r="AJW5" s="199"/>
      <c r="AJX5" s="199"/>
      <c r="AJY5" s="199"/>
      <c r="AJZ5" s="199"/>
      <c r="AKA5" s="199"/>
      <c r="AKB5" s="199"/>
      <c r="AKC5" s="199"/>
      <c r="AKD5" s="199"/>
      <c r="AKE5" s="199"/>
      <c r="AKF5" s="199"/>
      <c r="AKG5" s="199"/>
      <c r="AKH5" s="199"/>
      <c r="AKI5" s="199"/>
      <c r="AKJ5" s="199"/>
      <c r="AKK5" s="199"/>
      <c r="AKL5" s="199"/>
      <c r="AKM5" s="199"/>
      <c r="AKN5" s="199"/>
      <c r="AKO5" s="199"/>
      <c r="AKP5" s="199"/>
      <c r="AKQ5" s="199"/>
      <c r="AKR5" s="199"/>
      <c r="AKS5" s="199"/>
      <c r="AKT5" s="199"/>
      <c r="AKU5" s="199"/>
      <c r="AKV5" s="199"/>
      <c r="AKW5" s="199"/>
      <c r="AKX5" s="199"/>
      <c r="AKY5" s="199"/>
      <c r="AKZ5" s="199"/>
      <c r="ALA5" s="199"/>
      <c r="ALB5" s="199"/>
      <c r="ALC5" s="199"/>
      <c r="ALD5" s="199"/>
      <c r="ALE5" s="199"/>
      <c r="ALF5" s="199"/>
      <c r="ALG5" s="199"/>
      <c r="ALH5" s="199"/>
      <c r="ALI5" s="199"/>
      <c r="ALJ5" s="199"/>
      <c r="ALK5" s="199"/>
      <c r="ALL5" s="199"/>
      <c r="ALM5" s="199"/>
      <c r="ALN5" s="199"/>
      <c r="ALO5" s="199"/>
      <c r="ALP5" s="199"/>
      <c r="ALQ5" s="199"/>
      <c r="ALR5" s="199"/>
      <c r="ALS5" s="199"/>
      <c r="ALT5" s="199"/>
      <c r="ALU5" s="199"/>
      <c r="ALV5" s="199"/>
      <c r="ALW5" s="199"/>
      <c r="ALX5" s="199"/>
      <c r="ALY5" s="199"/>
      <c r="ALZ5" s="199"/>
      <c r="AMA5" s="199"/>
      <c r="AMB5" s="199"/>
      <c r="AMC5" s="199"/>
      <c r="AMD5" s="199"/>
      <c r="AME5" s="199"/>
      <c r="AMF5" s="199"/>
      <c r="AMG5" s="199"/>
      <c r="AMH5" s="199"/>
      <c r="AMI5" s="199"/>
      <c r="AMJ5" s="199"/>
      <c r="AMK5" s="199"/>
      <c r="AML5" s="199"/>
      <c r="AMM5" s="199"/>
      <c r="AMN5" s="199"/>
      <c r="AMO5" s="199"/>
      <c r="AMP5" s="199"/>
      <c r="AMQ5" s="199"/>
      <c r="AMR5" s="199"/>
      <c r="AMS5" s="199"/>
      <c r="AMT5" s="199"/>
      <c r="AMU5" s="199"/>
      <c r="AMV5" s="199"/>
      <c r="AMW5" s="199"/>
      <c r="AMX5" s="199"/>
      <c r="AMY5" s="199"/>
      <c r="AMZ5" s="199"/>
      <c r="ANA5" s="199"/>
      <c r="ANB5" s="199"/>
      <c r="ANC5" s="199"/>
      <c r="AND5" s="199"/>
      <c r="ANE5" s="199"/>
      <c r="ANF5" s="199"/>
      <c r="ANG5" s="199"/>
      <c r="ANH5" s="199"/>
      <c r="ANI5" s="199"/>
      <c r="ANJ5" s="199"/>
      <c r="ANK5" s="199"/>
      <c r="ANL5" s="199"/>
      <c r="ANM5" s="199"/>
      <c r="ANN5" s="199"/>
      <c r="ANO5" s="199"/>
      <c r="ANP5" s="199"/>
      <c r="ANQ5" s="199"/>
      <c r="ANR5" s="199"/>
      <c r="ANS5" s="199"/>
      <c r="ANT5" s="199"/>
      <c r="ANU5" s="199"/>
      <c r="ANV5" s="199"/>
      <c r="ANW5" s="199"/>
      <c r="ANX5" s="199"/>
      <c r="ANY5" s="199"/>
      <c r="ANZ5" s="199"/>
      <c r="AOA5" s="199"/>
      <c r="AOB5" s="199"/>
      <c r="AOC5" s="199"/>
      <c r="AOD5" s="199"/>
      <c r="AOE5" s="199"/>
      <c r="AOF5" s="199"/>
      <c r="AOG5" s="199"/>
      <c r="AOH5" s="199"/>
      <c r="AOI5" s="199"/>
      <c r="AOJ5" s="199"/>
      <c r="AOK5" s="199"/>
      <c r="AOL5" s="199"/>
      <c r="AOM5" s="199"/>
      <c r="AON5" s="199"/>
      <c r="AOO5" s="199"/>
      <c r="AOP5" s="199"/>
      <c r="AOQ5" s="199"/>
      <c r="AOR5" s="199"/>
      <c r="AOS5" s="199"/>
      <c r="AOT5" s="199"/>
      <c r="AOU5" s="199"/>
      <c r="AOV5" s="199"/>
      <c r="AOW5" s="199"/>
      <c r="AOX5" s="199"/>
      <c r="AOY5" s="199"/>
      <c r="AOZ5" s="199"/>
      <c r="APA5" s="199"/>
      <c r="APB5" s="199"/>
      <c r="APC5" s="199"/>
      <c r="APD5" s="199"/>
      <c r="APE5" s="199"/>
      <c r="APF5" s="199"/>
      <c r="APG5" s="199"/>
      <c r="APH5" s="199"/>
      <c r="API5" s="199"/>
      <c r="APJ5" s="199"/>
      <c r="APK5" s="199"/>
      <c r="APL5" s="199"/>
      <c r="APM5" s="199"/>
      <c r="APN5" s="199"/>
      <c r="APO5" s="199"/>
      <c r="APP5" s="199"/>
      <c r="APQ5" s="199"/>
      <c r="APR5" s="199"/>
      <c r="APS5" s="199"/>
      <c r="APT5" s="199"/>
      <c r="APU5" s="199"/>
      <c r="APV5" s="199"/>
      <c r="APW5" s="199"/>
      <c r="APX5" s="199"/>
      <c r="APY5" s="199"/>
      <c r="APZ5" s="199"/>
      <c r="AQA5" s="199"/>
      <c r="AQB5" s="199"/>
      <c r="AQC5" s="199"/>
      <c r="AQD5" s="199"/>
      <c r="AQE5" s="199"/>
      <c r="AQF5" s="199"/>
      <c r="AQG5" s="199"/>
      <c r="AQH5" s="199"/>
      <c r="AQI5" s="199"/>
      <c r="AQJ5" s="199"/>
      <c r="AQK5" s="199"/>
      <c r="AQL5" s="199"/>
      <c r="AQM5" s="199"/>
      <c r="AQN5" s="199"/>
      <c r="AQO5" s="199"/>
      <c r="AQP5" s="199"/>
      <c r="AQQ5" s="199"/>
      <c r="AQR5" s="199"/>
      <c r="AQS5" s="199"/>
      <c r="AQT5" s="199"/>
      <c r="AQU5" s="199"/>
      <c r="AQV5" s="199"/>
      <c r="AQW5" s="199"/>
      <c r="AQX5" s="199"/>
      <c r="AQY5" s="199"/>
      <c r="AQZ5" s="199"/>
      <c r="ARA5" s="199"/>
      <c r="ARB5" s="199"/>
      <c r="ARC5" s="199"/>
      <c r="ARD5" s="199"/>
      <c r="ARE5" s="199"/>
      <c r="ARF5" s="199"/>
      <c r="ARG5" s="199"/>
      <c r="ARH5" s="199"/>
      <c r="ARI5" s="199"/>
      <c r="ARJ5" s="199"/>
      <c r="ARK5" s="199"/>
      <c r="ARL5" s="199"/>
      <c r="ARM5" s="199"/>
      <c r="ARN5" s="199"/>
      <c r="ARO5" s="199"/>
      <c r="ARP5" s="199"/>
      <c r="ARQ5" s="199"/>
      <c r="ARR5" s="199"/>
      <c r="ARS5" s="199"/>
      <c r="ART5" s="199"/>
      <c r="ARU5" s="199"/>
      <c r="ARV5" s="199"/>
      <c r="ARW5" s="199"/>
      <c r="ARX5" s="199"/>
      <c r="ARY5" s="199"/>
      <c r="ARZ5" s="199"/>
      <c r="ASA5" s="199"/>
      <c r="ASB5" s="199"/>
      <c r="ASC5" s="199"/>
      <c r="ASD5" s="199"/>
      <c r="ASE5" s="199"/>
      <c r="ASF5" s="199"/>
      <c r="ASG5" s="199"/>
      <c r="ASH5" s="199"/>
      <c r="ASI5" s="199"/>
      <c r="ASJ5" s="199"/>
      <c r="ASK5" s="199"/>
      <c r="ASL5" s="199"/>
      <c r="ASM5" s="199"/>
      <c r="ASN5" s="199"/>
      <c r="ASO5" s="199"/>
      <c r="ASP5" s="199"/>
      <c r="ASQ5" s="199"/>
      <c r="ASR5" s="199"/>
      <c r="ASS5" s="199"/>
      <c r="AST5" s="199"/>
      <c r="ASU5" s="199"/>
      <c r="ASV5" s="199"/>
      <c r="ASW5" s="199"/>
      <c r="ASX5" s="199"/>
      <c r="ASY5" s="199"/>
      <c r="ASZ5" s="199"/>
      <c r="ATA5" s="199"/>
      <c r="ATB5" s="199"/>
      <c r="ATC5" s="199"/>
      <c r="ATD5" s="199"/>
      <c r="ATE5" s="199"/>
      <c r="ATF5" s="199"/>
      <c r="ATG5" s="199"/>
      <c r="ATH5" s="199"/>
      <c r="ATI5" s="199"/>
      <c r="ATJ5" s="199"/>
      <c r="ATK5" s="199"/>
      <c r="ATL5" s="199"/>
      <c r="ATM5" s="199"/>
      <c r="ATN5" s="199"/>
      <c r="ATO5" s="199"/>
      <c r="ATP5" s="199"/>
      <c r="ATQ5" s="199"/>
      <c r="ATR5" s="199"/>
      <c r="ATS5" s="199"/>
      <c r="ATT5" s="199"/>
      <c r="ATU5" s="199"/>
      <c r="ATV5" s="199"/>
      <c r="ATW5" s="199"/>
      <c r="ATX5" s="199"/>
      <c r="ATY5" s="199"/>
      <c r="ATZ5" s="199"/>
      <c r="AUA5" s="199"/>
      <c r="AUB5" s="199"/>
      <c r="AUC5" s="199"/>
      <c r="AUD5" s="199"/>
      <c r="AUE5" s="199"/>
      <c r="AUF5" s="199"/>
      <c r="AUG5" s="199"/>
      <c r="AUH5" s="199"/>
      <c r="AUI5" s="199"/>
      <c r="AUJ5" s="199"/>
      <c r="AUK5" s="199"/>
      <c r="AUL5" s="199"/>
      <c r="AUM5" s="199"/>
      <c r="AUN5" s="199"/>
      <c r="AUO5" s="199"/>
      <c r="AUP5" s="199"/>
      <c r="AUQ5" s="199"/>
      <c r="AUR5" s="199"/>
      <c r="AUS5" s="199"/>
      <c r="AUT5" s="199"/>
      <c r="AUU5" s="199"/>
      <c r="AUV5" s="199"/>
      <c r="AUW5" s="199"/>
      <c r="AUX5" s="199"/>
      <c r="AUY5" s="199"/>
      <c r="AUZ5" s="199"/>
      <c r="AVA5" s="199"/>
      <c r="AVB5" s="199"/>
      <c r="AVC5" s="199"/>
      <c r="AVD5" s="199"/>
      <c r="AVE5" s="199"/>
      <c r="AVF5" s="199"/>
      <c r="AVG5" s="199"/>
      <c r="AVH5" s="199"/>
      <c r="AVI5" s="199"/>
      <c r="AVJ5" s="199"/>
      <c r="AVK5" s="199"/>
      <c r="AVL5" s="199"/>
      <c r="AVM5" s="199"/>
      <c r="AVN5" s="199"/>
      <c r="AVO5" s="199"/>
      <c r="AVP5" s="199"/>
      <c r="AVQ5" s="199"/>
      <c r="AVR5" s="199"/>
      <c r="AVS5" s="199"/>
      <c r="AVT5" s="199"/>
      <c r="AVU5" s="199"/>
      <c r="AVV5" s="199"/>
      <c r="AVW5" s="199"/>
      <c r="AVX5" s="199"/>
      <c r="AVY5" s="199"/>
      <c r="AVZ5" s="199"/>
      <c r="AWA5" s="199"/>
      <c r="AWB5" s="199"/>
      <c r="AWC5" s="199"/>
      <c r="AWD5" s="199"/>
      <c r="AWE5" s="199"/>
      <c r="AWF5" s="199"/>
      <c r="AWG5" s="199"/>
      <c r="AWH5" s="199"/>
      <c r="AWI5" s="199"/>
      <c r="AWJ5" s="199"/>
      <c r="AWK5" s="199"/>
      <c r="AWL5" s="199"/>
      <c r="AWM5" s="199"/>
      <c r="AWN5" s="199"/>
      <c r="AWO5" s="199"/>
      <c r="AWP5" s="199"/>
      <c r="AWQ5" s="199"/>
      <c r="AWR5" s="199"/>
      <c r="AWS5" s="199"/>
      <c r="AWT5" s="199"/>
      <c r="AWU5" s="199"/>
      <c r="AWV5" s="199"/>
      <c r="AWW5" s="199"/>
      <c r="AWX5" s="199"/>
      <c r="AWY5" s="199"/>
      <c r="AWZ5" s="199"/>
      <c r="AXA5" s="199"/>
      <c r="AXB5" s="199"/>
      <c r="AXC5" s="199"/>
      <c r="AXD5" s="199"/>
      <c r="AXE5" s="199"/>
      <c r="AXF5" s="199"/>
      <c r="AXG5" s="199"/>
      <c r="AXH5" s="199"/>
      <c r="AXI5" s="199"/>
      <c r="AXJ5" s="199"/>
      <c r="AXK5" s="199"/>
      <c r="AXL5" s="199"/>
      <c r="AXM5" s="199"/>
      <c r="AXN5" s="199"/>
      <c r="AXO5" s="199"/>
      <c r="AXP5" s="199"/>
      <c r="AXQ5" s="199"/>
      <c r="AXR5" s="199"/>
      <c r="AXS5" s="199"/>
      <c r="AXT5" s="199"/>
      <c r="AXU5" s="199"/>
      <c r="AXV5" s="199"/>
      <c r="AXW5" s="199"/>
      <c r="AXX5" s="199"/>
      <c r="AXY5" s="199"/>
      <c r="AXZ5" s="199"/>
      <c r="AYA5" s="199"/>
      <c r="AYB5" s="199"/>
      <c r="AYC5" s="199"/>
      <c r="AYD5" s="199"/>
      <c r="AYE5" s="199"/>
      <c r="AYF5" s="199"/>
      <c r="AYG5" s="199"/>
      <c r="AYH5" s="199"/>
      <c r="AYI5" s="199"/>
      <c r="AYJ5" s="199"/>
      <c r="AYK5" s="199"/>
      <c r="AYL5" s="199"/>
      <c r="AYM5" s="199"/>
      <c r="AYN5" s="199"/>
      <c r="AYO5" s="199"/>
      <c r="AYP5" s="199"/>
      <c r="AYQ5" s="199"/>
      <c r="AYR5" s="199"/>
      <c r="AYS5" s="199"/>
      <c r="AYT5" s="199"/>
      <c r="AYU5" s="199"/>
      <c r="AYV5" s="199"/>
      <c r="AYW5" s="199"/>
      <c r="AYX5" s="199"/>
      <c r="AYY5" s="199"/>
      <c r="AYZ5" s="199"/>
      <c r="AZA5" s="199"/>
      <c r="AZB5" s="199"/>
      <c r="AZC5" s="199"/>
      <c r="AZD5" s="199"/>
      <c r="AZE5" s="199"/>
      <c r="AZF5" s="199"/>
      <c r="AZG5" s="199"/>
      <c r="AZH5" s="199"/>
      <c r="AZI5" s="199"/>
      <c r="AZJ5" s="199"/>
      <c r="AZK5" s="199"/>
      <c r="AZL5" s="199"/>
      <c r="AZM5" s="199"/>
      <c r="AZN5" s="199"/>
      <c r="AZO5" s="199"/>
      <c r="AZP5" s="199"/>
      <c r="AZQ5" s="199"/>
      <c r="AZR5" s="199"/>
      <c r="AZS5" s="199"/>
      <c r="AZT5" s="199"/>
      <c r="AZU5" s="199"/>
      <c r="AZV5" s="199"/>
      <c r="AZW5" s="199"/>
      <c r="AZX5" s="199"/>
      <c r="AZY5" s="199"/>
      <c r="AZZ5" s="199"/>
      <c r="BAA5" s="199"/>
      <c r="BAB5" s="199"/>
      <c r="BAC5" s="199"/>
      <c r="BAD5" s="199"/>
      <c r="BAE5" s="199"/>
      <c r="BAF5" s="199"/>
      <c r="BAG5" s="199"/>
      <c r="BAH5" s="199"/>
      <c r="BAI5" s="199"/>
      <c r="BAJ5" s="199"/>
      <c r="BAK5" s="199"/>
      <c r="BAL5" s="199"/>
      <c r="BAM5" s="199"/>
      <c r="BAN5" s="199"/>
      <c r="BAO5" s="199"/>
      <c r="BAP5" s="199"/>
      <c r="BAQ5" s="199"/>
      <c r="BAR5" s="199"/>
      <c r="BAS5" s="199"/>
      <c r="BAT5" s="199"/>
      <c r="BAU5" s="199"/>
      <c r="BAV5" s="199"/>
      <c r="BAW5" s="199"/>
      <c r="BAX5" s="199"/>
      <c r="BAY5" s="199"/>
      <c r="BAZ5" s="199"/>
      <c r="BBA5" s="199"/>
      <c r="BBB5" s="199"/>
      <c r="BBC5" s="199"/>
      <c r="BBD5" s="199"/>
      <c r="BBE5" s="199"/>
      <c r="BBF5" s="199"/>
      <c r="BBG5" s="199"/>
      <c r="BBH5" s="199"/>
      <c r="BBI5" s="199"/>
      <c r="BBJ5" s="199"/>
      <c r="BBK5" s="199"/>
      <c r="BBL5" s="199"/>
      <c r="BBM5" s="199"/>
      <c r="BBN5" s="199"/>
      <c r="BBO5" s="199"/>
      <c r="BBP5" s="199"/>
      <c r="BBQ5" s="199"/>
    </row>
    <row r="6" spans="1:16376" s="198" customFormat="1" ht="48.9" hidden="1" customHeight="1" x14ac:dyDescent="0.3">
      <c r="A6" s="205"/>
      <c r="B6" s="202"/>
      <c r="C6" s="203"/>
      <c r="D6" s="203"/>
      <c r="E6" s="203"/>
      <c r="F6" s="204"/>
      <c r="G6" s="203"/>
      <c r="H6" s="202"/>
      <c r="I6" s="203"/>
      <c r="J6" s="200"/>
      <c r="K6" s="200"/>
      <c r="L6" s="200"/>
      <c r="M6" s="200"/>
      <c r="N6" s="200"/>
      <c r="O6" s="200"/>
      <c r="P6" s="200"/>
      <c r="Q6" s="200"/>
      <c r="R6" s="200"/>
      <c r="S6" s="200"/>
      <c r="T6" s="206"/>
      <c r="U6" s="206"/>
      <c r="V6" s="206"/>
      <c r="W6" s="180"/>
      <c r="X6" s="202"/>
      <c r="Y6" s="206"/>
      <c r="Z6" s="173"/>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c r="BI6" s="200"/>
      <c r="BJ6" s="200"/>
      <c r="BK6" s="200"/>
      <c r="BL6" s="200"/>
      <c r="BM6" s="200"/>
      <c r="BN6" s="200"/>
      <c r="BO6" s="200"/>
      <c r="BP6" s="200"/>
      <c r="BQ6" s="200"/>
      <c r="BR6" s="200"/>
      <c r="BS6" s="200"/>
      <c r="BT6" s="200"/>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200"/>
      <c r="DI6" s="200"/>
      <c r="DJ6" s="200"/>
      <c r="DK6" s="200"/>
      <c r="DL6" s="200"/>
      <c r="DM6" s="200"/>
      <c r="DN6" s="200"/>
      <c r="DO6" s="200"/>
      <c r="DP6" s="200"/>
      <c r="DQ6" s="200"/>
      <c r="DR6" s="200"/>
      <c r="DS6" s="200"/>
      <c r="DT6" s="200"/>
      <c r="DU6" s="200"/>
      <c r="DV6" s="200"/>
      <c r="DW6" s="200"/>
      <c r="DX6" s="200"/>
      <c r="DY6" s="200"/>
      <c r="DZ6" s="200"/>
      <c r="EA6" s="200"/>
      <c r="EB6" s="200"/>
      <c r="EC6" s="200"/>
      <c r="ED6" s="200"/>
      <c r="EE6" s="200"/>
      <c r="EF6" s="200"/>
      <c r="EG6" s="200"/>
      <c r="EH6" s="200"/>
      <c r="EI6" s="200"/>
      <c r="EJ6" s="200"/>
      <c r="EK6" s="200"/>
      <c r="EL6" s="200"/>
      <c r="EM6" s="200"/>
      <c r="EN6" s="200"/>
      <c r="EO6" s="200"/>
      <c r="EP6" s="200"/>
      <c r="EQ6" s="199"/>
      <c r="ER6" s="199"/>
      <c r="ES6" s="199"/>
      <c r="ET6" s="199"/>
      <c r="EU6" s="199"/>
      <c r="EV6" s="199"/>
      <c r="EW6" s="199"/>
      <c r="EX6" s="199"/>
      <c r="EY6" s="199"/>
      <c r="EZ6" s="199"/>
      <c r="FA6" s="199"/>
      <c r="FB6" s="199"/>
      <c r="FC6" s="199"/>
      <c r="FD6" s="199"/>
      <c r="FE6" s="199"/>
      <c r="FF6" s="199"/>
      <c r="FG6" s="199"/>
      <c r="FH6" s="199"/>
      <c r="FI6" s="199"/>
      <c r="FJ6" s="199"/>
      <c r="FK6" s="199"/>
      <c r="FL6" s="199"/>
      <c r="FM6" s="199"/>
      <c r="FN6" s="199"/>
      <c r="FO6" s="199"/>
      <c r="FP6" s="199"/>
      <c r="FQ6" s="199"/>
      <c r="FR6" s="199"/>
      <c r="FS6" s="199"/>
      <c r="FT6" s="199"/>
      <c r="FU6" s="199"/>
      <c r="FV6" s="199"/>
      <c r="FW6" s="199"/>
      <c r="FX6" s="199"/>
      <c r="FY6" s="199"/>
      <c r="FZ6" s="199"/>
      <c r="GA6" s="199"/>
      <c r="GB6" s="199"/>
      <c r="GC6" s="199"/>
      <c r="GD6" s="199"/>
      <c r="GE6" s="199"/>
      <c r="GF6" s="199"/>
      <c r="GG6" s="199"/>
      <c r="GH6" s="199"/>
      <c r="GI6" s="199"/>
      <c r="GJ6" s="199"/>
      <c r="GK6" s="199"/>
      <c r="GL6" s="199"/>
      <c r="GM6" s="199"/>
      <c r="GN6" s="199"/>
      <c r="GO6" s="199"/>
      <c r="GP6" s="199"/>
      <c r="GQ6" s="199"/>
      <c r="GR6" s="199"/>
      <c r="GS6" s="199"/>
      <c r="GT6" s="199"/>
      <c r="GU6" s="199"/>
      <c r="GV6" s="199"/>
      <c r="GW6" s="199"/>
      <c r="GX6" s="199"/>
      <c r="GY6" s="199"/>
      <c r="GZ6" s="199"/>
      <c r="HA6" s="199"/>
      <c r="HB6" s="199"/>
      <c r="HC6" s="199"/>
      <c r="HD6" s="199"/>
      <c r="HE6" s="199"/>
      <c r="HF6" s="199"/>
      <c r="HG6" s="199"/>
      <c r="HH6" s="199"/>
      <c r="HI6" s="199"/>
      <c r="HJ6" s="199"/>
      <c r="HK6" s="199"/>
      <c r="HL6" s="199"/>
      <c r="HM6" s="199"/>
      <c r="HN6" s="199"/>
      <c r="HO6" s="199"/>
      <c r="HP6" s="199"/>
      <c r="HQ6" s="199"/>
      <c r="HR6" s="199"/>
      <c r="HS6" s="199"/>
      <c r="HT6" s="199"/>
      <c r="HU6" s="199"/>
      <c r="HV6" s="199"/>
      <c r="HW6" s="199"/>
      <c r="HX6" s="199"/>
      <c r="HY6" s="199"/>
      <c r="HZ6" s="199"/>
      <c r="IA6" s="199"/>
      <c r="IB6" s="199"/>
      <c r="IC6" s="199"/>
      <c r="ID6" s="199"/>
      <c r="IE6" s="199"/>
      <c r="IF6" s="199"/>
      <c r="IG6" s="199"/>
      <c r="IH6" s="199"/>
      <c r="II6" s="199"/>
      <c r="IJ6" s="199"/>
      <c r="IK6" s="199"/>
      <c r="IL6" s="199"/>
      <c r="IM6" s="199"/>
      <c r="IN6" s="199"/>
      <c r="IO6" s="199"/>
      <c r="IP6" s="199"/>
      <c r="IQ6" s="199"/>
      <c r="IR6" s="199"/>
      <c r="IS6" s="199"/>
      <c r="IT6" s="199"/>
      <c r="IU6" s="199"/>
      <c r="IV6" s="199"/>
      <c r="IW6" s="199"/>
      <c r="IX6" s="199"/>
      <c r="IY6" s="199"/>
      <c r="IZ6" s="199"/>
      <c r="JA6" s="199"/>
      <c r="JB6" s="199"/>
      <c r="JC6" s="199"/>
      <c r="JD6" s="199"/>
      <c r="JE6" s="199"/>
      <c r="JF6" s="199"/>
      <c r="JG6" s="199"/>
      <c r="JH6" s="199"/>
      <c r="JI6" s="199"/>
      <c r="JJ6" s="199"/>
      <c r="JK6" s="199"/>
      <c r="JL6" s="199"/>
      <c r="JM6" s="199"/>
      <c r="JN6" s="199"/>
      <c r="JO6" s="199"/>
      <c r="JP6" s="199"/>
      <c r="JQ6" s="199"/>
      <c r="JR6" s="199"/>
      <c r="JS6" s="199"/>
      <c r="JT6" s="199"/>
      <c r="JU6" s="199"/>
      <c r="JV6" s="199"/>
      <c r="JW6" s="199"/>
      <c r="JX6" s="199"/>
      <c r="JY6" s="199"/>
      <c r="JZ6" s="199"/>
      <c r="KA6" s="199"/>
      <c r="KB6" s="199"/>
      <c r="KC6" s="199"/>
      <c r="KD6" s="199"/>
      <c r="KE6" s="199"/>
      <c r="KF6" s="199"/>
      <c r="KG6" s="199"/>
      <c r="KH6" s="199"/>
      <c r="KI6" s="199"/>
      <c r="KJ6" s="199"/>
      <c r="KK6" s="199"/>
      <c r="KL6" s="199"/>
      <c r="KM6" s="199"/>
      <c r="KN6" s="199"/>
      <c r="KO6" s="199"/>
      <c r="KP6" s="199"/>
      <c r="KQ6" s="199"/>
      <c r="KR6" s="199"/>
      <c r="KS6" s="199"/>
      <c r="KT6" s="199"/>
      <c r="KU6" s="199"/>
      <c r="KV6" s="199"/>
      <c r="KW6" s="199"/>
      <c r="KX6" s="199"/>
      <c r="KY6" s="199"/>
      <c r="KZ6" s="199"/>
      <c r="LA6" s="199"/>
      <c r="LB6" s="199"/>
      <c r="LC6" s="199"/>
      <c r="LD6" s="199"/>
      <c r="LE6" s="199"/>
      <c r="LF6" s="199"/>
      <c r="LG6" s="199"/>
      <c r="LH6" s="199"/>
      <c r="LI6" s="199"/>
      <c r="LJ6" s="199"/>
      <c r="LK6" s="199"/>
      <c r="LL6" s="199"/>
      <c r="LM6" s="199"/>
      <c r="LN6" s="199"/>
      <c r="LO6" s="199"/>
      <c r="LP6" s="199"/>
      <c r="LQ6" s="199"/>
      <c r="LR6" s="199"/>
      <c r="LS6" s="199"/>
      <c r="LT6" s="199"/>
      <c r="LU6" s="199"/>
      <c r="LV6" s="199"/>
      <c r="LW6" s="199"/>
      <c r="LX6" s="199"/>
      <c r="LY6" s="199"/>
      <c r="LZ6" s="199"/>
      <c r="MA6" s="199"/>
      <c r="MB6" s="199"/>
      <c r="MC6" s="199"/>
      <c r="MD6" s="199"/>
      <c r="ME6" s="199"/>
      <c r="MF6" s="199"/>
      <c r="MG6" s="199"/>
      <c r="MH6" s="199"/>
      <c r="MI6" s="199"/>
      <c r="MJ6" s="199"/>
      <c r="MK6" s="199"/>
      <c r="ML6" s="199"/>
      <c r="MM6" s="199"/>
      <c r="MN6" s="199"/>
      <c r="MO6" s="199"/>
      <c r="MP6" s="199"/>
      <c r="MQ6" s="199"/>
      <c r="MR6" s="199"/>
      <c r="MS6" s="199"/>
      <c r="MT6" s="199"/>
      <c r="MU6" s="199"/>
      <c r="MV6" s="199"/>
      <c r="MW6" s="199"/>
      <c r="MX6" s="199"/>
      <c r="MY6" s="199"/>
      <c r="MZ6" s="199"/>
      <c r="NA6" s="199"/>
      <c r="NB6" s="199"/>
      <c r="NC6" s="199"/>
      <c r="ND6" s="199"/>
      <c r="NE6" s="199"/>
      <c r="NF6" s="199"/>
      <c r="NG6" s="199"/>
      <c r="NH6" s="199"/>
      <c r="NI6" s="199"/>
      <c r="NJ6" s="199"/>
      <c r="NK6" s="199"/>
      <c r="NL6" s="199"/>
      <c r="NM6" s="199"/>
      <c r="NN6" s="199"/>
      <c r="NO6" s="199"/>
      <c r="NP6" s="199"/>
      <c r="NQ6" s="199"/>
      <c r="NR6" s="199"/>
      <c r="NS6" s="199"/>
      <c r="NT6" s="199"/>
      <c r="NU6" s="199"/>
      <c r="NV6" s="199"/>
      <c r="NW6" s="199"/>
      <c r="NX6" s="199"/>
      <c r="NY6" s="199"/>
      <c r="NZ6" s="199"/>
      <c r="OA6" s="199"/>
      <c r="OB6" s="199"/>
      <c r="OC6" s="199"/>
      <c r="OD6" s="199"/>
      <c r="OE6" s="199"/>
      <c r="OF6" s="199"/>
      <c r="OG6" s="199"/>
      <c r="OH6" s="199"/>
      <c r="OI6" s="199"/>
      <c r="OJ6" s="199"/>
      <c r="OK6" s="199"/>
      <c r="OL6" s="199"/>
      <c r="OM6" s="199"/>
      <c r="ON6" s="199"/>
      <c r="OO6" s="199"/>
      <c r="OP6" s="199"/>
      <c r="OQ6" s="199"/>
      <c r="OR6" s="199"/>
      <c r="OS6" s="199"/>
      <c r="OT6" s="199"/>
      <c r="OU6" s="199"/>
      <c r="OV6" s="199"/>
      <c r="OW6" s="199"/>
      <c r="OX6" s="199"/>
      <c r="OY6" s="199"/>
      <c r="OZ6" s="199"/>
      <c r="PA6" s="199"/>
      <c r="PB6" s="199"/>
      <c r="PC6" s="199"/>
      <c r="PD6" s="199"/>
      <c r="PE6" s="199"/>
      <c r="PF6" s="199"/>
      <c r="PG6" s="199"/>
      <c r="PH6" s="199"/>
      <c r="PI6" s="199"/>
      <c r="PJ6" s="199"/>
      <c r="PK6" s="199"/>
      <c r="PL6" s="199"/>
      <c r="PM6" s="199"/>
      <c r="PN6" s="199"/>
      <c r="PO6" s="199"/>
      <c r="PP6" s="199"/>
      <c r="PQ6" s="199"/>
      <c r="PR6" s="199"/>
      <c r="PS6" s="199"/>
      <c r="PT6" s="199"/>
      <c r="PU6" s="199"/>
      <c r="PV6" s="199"/>
      <c r="PW6" s="199"/>
      <c r="PX6" s="199"/>
      <c r="PY6" s="199"/>
      <c r="PZ6" s="199"/>
      <c r="QA6" s="199"/>
      <c r="QB6" s="199"/>
      <c r="QC6" s="199"/>
      <c r="QD6" s="199"/>
      <c r="QE6" s="199"/>
      <c r="QF6" s="199"/>
      <c r="QG6" s="199"/>
      <c r="QH6" s="199"/>
      <c r="QI6" s="199"/>
      <c r="QJ6" s="199"/>
      <c r="QK6" s="199"/>
      <c r="QL6" s="199"/>
      <c r="QM6" s="199"/>
      <c r="QN6" s="199"/>
      <c r="QO6" s="199"/>
      <c r="QP6" s="199"/>
      <c r="QQ6" s="199"/>
      <c r="QR6" s="199"/>
      <c r="QS6" s="199"/>
      <c r="QT6" s="199"/>
      <c r="QU6" s="199"/>
      <c r="QV6" s="199"/>
      <c r="QW6" s="199"/>
      <c r="QX6" s="199"/>
      <c r="QY6" s="199"/>
      <c r="QZ6" s="199"/>
      <c r="RA6" s="199"/>
      <c r="RB6" s="199"/>
      <c r="RC6" s="199"/>
      <c r="RD6" s="199"/>
      <c r="RE6" s="199"/>
      <c r="RF6" s="199"/>
      <c r="RG6" s="199"/>
      <c r="RH6" s="199"/>
      <c r="RI6" s="199"/>
      <c r="RJ6" s="199"/>
      <c r="RK6" s="199"/>
      <c r="RL6" s="199"/>
      <c r="RM6" s="199"/>
      <c r="RN6" s="199"/>
      <c r="RO6" s="199"/>
      <c r="RP6" s="199"/>
      <c r="RQ6" s="199"/>
      <c r="RR6" s="199"/>
      <c r="RS6" s="199"/>
      <c r="RT6" s="199"/>
      <c r="RU6" s="199"/>
      <c r="RV6" s="199"/>
      <c r="RW6" s="199"/>
      <c r="RX6" s="199"/>
      <c r="RY6" s="199"/>
      <c r="RZ6" s="199"/>
      <c r="SA6" s="199"/>
      <c r="SB6" s="199"/>
      <c r="SC6" s="199"/>
      <c r="SD6" s="199"/>
      <c r="SE6" s="199"/>
      <c r="SF6" s="199"/>
      <c r="SG6" s="199"/>
      <c r="SH6" s="199"/>
      <c r="SI6" s="199"/>
      <c r="SJ6" s="199"/>
      <c r="SK6" s="199"/>
      <c r="SL6" s="199"/>
      <c r="SM6" s="199"/>
      <c r="SN6" s="199"/>
      <c r="SO6" s="199"/>
      <c r="SP6" s="199"/>
      <c r="SQ6" s="199"/>
      <c r="SR6" s="199"/>
      <c r="SS6" s="199"/>
      <c r="ST6" s="199"/>
      <c r="SU6" s="199"/>
      <c r="SV6" s="199"/>
      <c r="SW6" s="199"/>
      <c r="SX6" s="199"/>
      <c r="SY6" s="199"/>
      <c r="SZ6" s="199"/>
      <c r="TA6" s="199"/>
      <c r="TB6" s="199"/>
      <c r="TC6" s="199"/>
      <c r="TD6" s="199"/>
      <c r="TE6" s="199"/>
      <c r="TF6" s="199"/>
      <c r="TG6" s="199"/>
      <c r="TH6" s="199"/>
      <c r="TI6" s="199"/>
      <c r="TJ6" s="199"/>
      <c r="TK6" s="199"/>
      <c r="TL6" s="199"/>
      <c r="TM6" s="199"/>
      <c r="TN6" s="199"/>
      <c r="TO6" s="199"/>
      <c r="TP6" s="199"/>
      <c r="TQ6" s="199"/>
      <c r="TR6" s="199"/>
      <c r="TS6" s="199"/>
      <c r="TT6" s="199"/>
      <c r="TU6" s="199"/>
      <c r="TV6" s="199"/>
      <c r="TW6" s="199"/>
      <c r="TX6" s="199"/>
      <c r="TY6" s="199"/>
      <c r="TZ6" s="199"/>
      <c r="UA6" s="199"/>
      <c r="UB6" s="199"/>
      <c r="UC6" s="199"/>
      <c r="UD6" s="199"/>
      <c r="UE6" s="199"/>
      <c r="UF6" s="199"/>
      <c r="UG6" s="199"/>
      <c r="UH6" s="199"/>
      <c r="UI6" s="199"/>
      <c r="UJ6" s="199"/>
      <c r="UK6" s="199"/>
      <c r="UL6" s="199"/>
      <c r="UM6" s="199"/>
      <c r="UN6" s="199"/>
      <c r="UO6" s="199"/>
      <c r="UP6" s="199"/>
      <c r="UQ6" s="199"/>
      <c r="UR6" s="199"/>
      <c r="US6" s="199"/>
      <c r="UT6" s="199"/>
      <c r="UU6" s="199"/>
      <c r="UV6" s="199"/>
      <c r="UW6" s="199"/>
      <c r="UX6" s="199"/>
      <c r="UY6" s="199"/>
      <c r="UZ6" s="199"/>
      <c r="VA6" s="199"/>
      <c r="VB6" s="199"/>
      <c r="VC6" s="199"/>
      <c r="VD6" s="199"/>
      <c r="VE6" s="199"/>
      <c r="VF6" s="199"/>
      <c r="VG6" s="199"/>
      <c r="VH6" s="199"/>
      <c r="VI6" s="199"/>
      <c r="VJ6" s="199"/>
      <c r="VK6" s="199"/>
      <c r="VL6" s="199"/>
      <c r="VM6" s="199"/>
      <c r="VN6" s="199"/>
      <c r="VO6" s="199"/>
      <c r="VP6" s="199"/>
      <c r="VQ6" s="199"/>
      <c r="VR6" s="199"/>
      <c r="VS6" s="199"/>
      <c r="VT6" s="199"/>
      <c r="VU6" s="199"/>
      <c r="VV6" s="199"/>
      <c r="VW6" s="199"/>
      <c r="VX6" s="199"/>
      <c r="VY6" s="199"/>
      <c r="VZ6" s="199"/>
      <c r="WA6" s="199"/>
      <c r="WB6" s="199"/>
      <c r="WC6" s="199"/>
      <c r="WD6" s="199"/>
      <c r="WE6" s="199"/>
      <c r="WF6" s="199"/>
      <c r="WG6" s="199"/>
      <c r="WH6" s="199"/>
      <c r="WI6" s="199"/>
      <c r="WJ6" s="199"/>
      <c r="WK6" s="199"/>
      <c r="WL6" s="199"/>
      <c r="WM6" s="199"/>
      <c r="WN6" s="199"/>
      <c r="WO6" s="199"/>
      <c r="WP6" s="199"/>
      <c r="WQ6" s="199"/>
      <c r="WR6" s="199"/>
      <c r="WS6" s="199"/>
      <c r="WT6" s="199"/>
      <c r="WU6" s="199"/>
      <c r="WV6" s="199"/>
      <c r="WW6" s="199"/>
      <c r="WX6" s="199"/>
      <c r="WY6" s="199"/>
      <c r="WZ6" s="199"/>
      <c r="XA6" s="199"/>
      <c r="XB6" s="199"/>
      <c r="XC6" s="199"/>
      <c r="XD6" s="199"/>
      <c r="XE6" s="199"/>
      <c r="XF6" s="199"/>
      <c r="XG6" s="199"/>
      <c r="XH6" s="199"/>
      <c r="XI6" s="199"/>
      <c r="XJ6" s="199"/>
      <c r="XK6" s="199"/>
      <c r="XL6" s="199"/>
      <c r="XM6" s="199"/>
      <c r="XN6" s="199"/>
      <c r="XO6" s="199"/>
      <c r="XP6" s="199"/>
      <c r="XQ6" s="199"/>
      <c r="XR6" s="199"/>
      <c r="XS6" s="199"/>
      <c r="XT6" s="199"/>
      <c r="XU6" s="199"/>
      <c r="XV6" s="199"/>
      <c r="XW6" s="199"/>
      <c r="XX6" s="199"/>
      <c r="XY6" s="199"/>
      <c r="XZ6" s="199"/>
      <c r="YA6" s="199"/>
      <c r="YB6" s="199"/>
      <c r="YC6" s="199"/>
      <c r="YD6" s="199"/>
      <c r="YE6" s="199"/>
      <c r="YF6" s="199"/>
      <c r="YG6" s="199"/>
      <c r="YH6" s="199"/>
      <c r="YI6" s="199"/>
      <c r="YJ6" s="199"/>
      <c r="YK6" s="199"/>
      <c r="YL6" s="199"/>
      <c r="YM6" s="199"/>
      <c r="YN6" s="199"/>
      <c r="YO6" s="199"/>
      <c r="YP6" s="199"/>
      <c r="YQ6" s="199"/>
      <c r="YR6" s="199"/>
      <c r="YS6" s="199"/>
      <c r="YT6" s="199"/>
      <c r="YU6" s="199"/>
      <c r="YV6" s="199"/>
      <c r="YW6" s="199"/>
      <c r="YX6" s="199"/>
      <c r="YY6" s="199"/>
      <c r="YZ6" s="199"/>
      <c r="ZA6" s="199"/>
      <c r="ZB6" s="199"/>
      <c r="ZC6" s="199"/>
      <c r="ZD6" s="199"/>
      <c r="ZE6" s="199"/>
      <c r="ZF6" s="199"/>
      <c r="ZG6" s="199"/>
      <c r="ZH6" s="199"/>
      <c r="ZI6" s="199"/>
      <c r="ZJ6" s="199"/>
      <c r="ZK6" s="199"/>
      <c r="ZL6" s="199"/>
      <c r="ZM6" s="199"/>
      <c r="ZN6" s="199"/>
      <c r="ZO6" s="199"/>
      <c r="ZP6" s="199"/>
      <c r="ZQ6" s="199"/>
      <c r="ZR6" s="199"/>
      <c r="ZS6" s="199"/>
      <c r="ZT6" s="199"/>
      <c r="ZU6" s="199"/>
      <c r="ZV6" s="199"/>
      <c r="ZW6" s="199"/>
      <c r="ZX6" s="199"/>
      <c r="ZY6" s="199"/>
      <c r="ZZ6" s="199"/>
      <c r="AAA6" s="199"/>
      <c r="AAB6" s="199"/>
      <c r="AAC6" s="199"/>
      <c r="AAD6" s="199"/>
      <c r="AAE6" s="199"/>
      <c r="AAF6" s="199"/>
      <c r="AAG6" s="199"/>
      <c r="AAH6" s="199"/>
      <c r="AAI6" s="199"/>
      <c r="AAJ6" s="199"/>
      <c r="AAK6" s="199"/>
      <c r="AAL6" s="199"/>
      <c r="AAM6" s="199"/>
      <c r="AAN6" s="199"/>
      <c r="AAO6" s="199"/>
      <c r="AAP6" s="199"/>
      <c r="AAQ6" s="199"/>
      <c r="AAR6" s="199"/>
      <c r="AAS6" s="199"/>
      <c r="AAT6" s="199"/>
      <c r="AAU6" s="199"/>
      <c r="AAV6" s="199"/>
      <c r="AAW6" s="199"/>
      <c r="AAX6" s="199"/>
      <c r="AAY6" s="199"/>
      <c r="AAZ6" s="199"/>
      <c r="ABA6" s="199"/>
      <c r="ABB6" s="199"/>
      <c r="ABC6" s="199"/>
      <c r="ABD6" s="199"/>
      <c r="ABE6" s="199"/>
      <c r="ABF6" s="199"/>
      <c r="ABG6" s="199"/>
      <c r="ABH6" s="199"/>
      <c r="ABI6" s="199"/>
      <c r="ABJ6" s="199"/>
      <c r="ABK6" s="199"/>
      <c r="ABL6" s="199"/>
      <c r="ABM6" s="199"/>
      <c r="ABN6" s="199"/>
      <c r="ABO6" s="199"/>
      <c r="ABP6" s="199"/>
      <c r="ABQ6" s="199"/>
      <c r="ABR6" s="199"/>
      <c r="ABS6" s="199"/>
      <c r="ABT6" s="199"/>
      <c r="ABU6" s="199"/>
      <c r="ABV6" s="199"/>
      <c r="ABW6" s="199"/>
      <c r="ABX6" s="199"/>
      <c r="ABY6" s="199"/>
      <c r="ABZ6" s="199"/>
      <c r="ACA6" s="199"/>
      <c r="ACB6" s="199"/>
      <c r="ACC6" s="199"/>
      <c r="ACD6" s="199"/>
      <c r="ACE6" s="199"/>
      <c r="ACF6" s="199"/>
      <c r="ACG6" s="199"/>
      <c r="ACH6" s="199"/>
      <c r="ACI6" s="199"/>
      <c r="ACJ6" s="199"/>
      <c r="ACK6" s="199"/>
      <c r="ACL6" s="199"/>
      <c r="ACM6" s="199"/>
      <c r="ACN6" s="199"/>
      <c r="ACO6" s="199"/>
      <c r="ACP6" s="199"/>
      <c r="ACQ6" s="199"/>
      <c r="ACR6" s="199"/>
      <c r="ACS6" s="199"/>
      <c r="ACT6" s="199"/>
      <c r="ACU6" s="199"/>
      <c r="ACV6" s="199"/>
      <c r="ACW6" s="199"/>
      <c r="ACX6" s="199"/>
      <c r="ACY6" s="199"/>
      <c r="ACZ6" s="199"/>
      <c r="ADA6" s="199"/>
      <c r="ADB6" s="199"/>
      <c r="ADC6" s="199"/>
      <c r="ADD6" s="199"/>
      <c r="ADE6" s="199"/>
      <c r="ADF6" s="199"/>
      <c r="ADG6" s="199"/>
      <c r="ADH6" s="199"/>
      <c r="ADI6" s="199"/>
      <c r="ADJ6" s="199"/>
      <c r="ADK6" s="199"/>
      <c r="ADL6" s="199"/>
      <c r="ADM6" s="199"/>
      <c r="ADN6" s="199"/>
      <c r="ADO6" s="199"/>
      <c r="ADP6" s="199"/>
      <c r="ADQ6" s="199"/>
      <c r="ADR6" s="199"/>
      <c r="ADS6" s="199"/>
      <c r="ADT6" s="199"/>
      <c r="ADU6" s="199"/>
      <c r="ADV6" s="199"/>
      <c r="ADW6" s="199"/>
      <c r="ADX6" s="199"/>
      <c r="ADY6" s="199"/>
      <c r="ADZ6" s="199"/>
      <c r="AEA6" s="199"/>
      <c r="AEB6" s="199"/>
      <c r="AEC6" s="199"/>
      <c r="AED6" s="199"/>
      <c r="AEE6" s="199"/>
      <c r="AEF6" s="199"/>
      <c r="AEG6" s="199"/>
      <c r="AEH6" s="199"/>
      <c r="AEI6" s="199"/>
      <c r="AEJ6" s="199"/>
      <c r="AEK6" s="199"/>
      <c r="AEL6" s="199"/>
      <c r="AEM6" s="199"/>
      <c r="AEN6" s="199"/>
      <c r="AEO6" s="199"/>
      <c r="AEP6" s="199"/>
      <c r="AEQ6" s="199"/>
      <c r="AER6" s="199"/>
      <c r="AES6" s="199"/>
      <c r="AET6" s="199"/>
      <c r="AEU6" s="199"/>
      <c r="AEV6" s="199"/>
      <c r="AEW6" s="199"/>
      <c r="AEX6" s="199"/>
      <c r="AEY6" s="199"/>
      <c r="AEZ6" s="199"/>
      <c r="AFA6" s="199"/>
      <c r="AFB6" s="199"/>
      <c r="AFC6" s="199"/>
      <c r="AFD6" s="199"/>
      <c r="AFE6" s="199"/>
      <c r="AFF6" s="199"/>
      <c r="AFG6" s="199"/>
      <c r="AFH6" s="199"/>
      <c r="AFI6" s="199"/>
      <c r="AFJ6" s="199"/>
      <c r="AFK6" s="199"/>
      <c r="AFL6" s="199"/>
      <c r="AFM6" s="199"/>
      <c r="AFN6" s="199"/>
      <c r="AFO6" s="199"/>
      <c r="AFP6" s="199"/>
      <c r="AFQ6" s="199"/>
      <c r="AFR6" s="199"/>
      <c r="AFS6" s="199"/>
      <c r="AFT6" s="199"/>
      <c r="AFU6" s="199"/>
      <c r="AFV6" s="199"/>
      <c r="AFW6" s="199"/>
      <c r="AFX6" s="199"/>
      <c r="AFY6" s="199"/>
      <c r="AFZ6" s="199"/>
      <c r="AGA6" s="199"/>
      <c r="AGB6" s="199"/>
      <c r="AGC6" s="199"/>
      <c r="AGD6" s="199"/>
      <c r="AGE6" s="199"/>
      <c r="AGF6" s="199"/>
      <c r="AGG6" s="199"/>
      <c r="AGH6" s="199"/>
      <c r="AGI6" s="199"/>
      <c r="AGJ6" s="199"/>
      <c r="AGK6" s="199"/>
      <c r="AGL6" s="199"/>
      <c r="AGM6" s="199"/>
      <c r="AGN6" s="199"/>
      <c r="AGO6" s="199"/>
      <c r="AGP6" s="199"/>
      <c r="AGQ6" s="199"/>
      <c r="AGR6" s="199"/>
      <c r="AGS6" s="199"/>
      <c r="AGT6" s="199"/>
      <c r="AGU6" s="199"/>
      <c r="AGV6" s="199"/>
      <c r="AGW6" s="199"/>
      <c r="AGX6" s="199"/>
      <c r="AGY6" s="199"/>
      <c r="AGZ6" s="199"/>
      <c r="AHA6" s="199"/>
      <c r="AHB6" s="199"/>
      <c r="AHC6" s="199"/>
      <c r="AHD6" s="199"/>
      <c r="AHE6" s="199"/>
      <c r="AHF6" s="199"/>
      <c r="AHG6" s="199"/>
      <c r="AHH6" s="199"/>
      <c r="AHI6" s="199"/>
      <c r="AHJ6" s="199"/>
      <c r="AHK6" s="199"/>
      <c r="AHL6" s="199"/>
      <c r="AHM6" s="199"/>
      <c r="AHN6" s="199"/>
      <c r="AHO6" s="199"/>
      <c r="AHP6" s="199"/>
      <c r="AHQ6" s="199"/>
      <c r="AHR6" s="199"/>
      <c r="AHS6" s="199"/>
      <c r="AHT6" s="199"/>
      <c r="AHU6" s="199"/>
      <c r="AHV6" s="199"/>
      <c r="AHW6" s="199"/>
      <c r="AHX6" s="199"/>
      <c r="AHY6" s="199"/>
      <c r="AHZ6" s="199"/>
      <c r="AIA6" s="199"/>
      <c r="AIB6" s="199"/>
      <c r="AIC6" s="199"/>
      <c r="AID6" s="199"/>
      <c r="AIE6" s="199"/>
      <c r="AIF6" s="199"/>
      <c r="AIG6" s="199"/>
      <c r="AIH6" s="199"/>
      <c r="AII6" s="199"/>
      <c r="AIJ6" s="199"/>
      <c r="AIK6" s="199"/>
      <c r="AIL6" s="199"/>
      <c r="AIM6" s="199"/>
      <c r="AIN6" s="199"/>
      <c r="AIO6" s="199"/>
      <c r="AIP6" s="199"/>
      <c r="AIQ6" s="199"/>
      <c r="AIR6" s="199"/>
      <c r="AIS6" s="199"/>
      <c r="AIT6" s="199"/>
      <c r="AIU6" s="199"/>
      <c r="AIV6" s="199"/>
      <c r="AIW6" s="199"/>
      <c r="AIX6" s="199"/>
      <c r="AIY6" s="199"/>
      <c r="AIZ6" s="199"/>
      <c r="AJA6" s="199"/>
      <c r="AJB6" s="199"/>
      <c r="AJC6" s="199"/>
      <c r="AJD6" s="199"/>
      <c r="AJE6" s="199"/>
      <c r="AJF6" s="199"/>
      <c r="AJG6" s="199"/>
      <c r="AJH6" s="199"/>
      <c r="AJI6" s="199"/>
      <c r="AJJ6" s="199"/>
      <c r="AJK6" s="199"/>
      <c r="AJL6" s="199"/>
      <c r="AJM6" s="199"/>
      <c r="AJN6" s="199"/>
      <c r="AJO6" s="199"/>
      <c r="AJP6" s="199"/>
      <c r="AJQ6" s="199"/>
      <c r="AJR6" s="199"/>
      <c r="AJS6" s="199"/>
      <c r="AJT6" s="199"/>
      <c r="AJU6" s="199"/>
      <c r="AJV6" s="199"/>
      <c r="AJW6" s="199"/>
      <c r="AJX6" s="199"/>
      <c r="AJY6" s="199"/>
      <c r="AJZ6" s="199"/>
      <c r="AKA6" s="199"/>
      <c r="AKB6" s="199"/>
      <c r="AKC6" s="199"/>
      <c r="AKD6" s="199"/>
      <c r="AKE6" s="199"/>
      <c r="AKF6" s="199"/>
      <c r="AKG6" s="199"/>
      <c r="AKH6" s="199"/>
      <c r="AKI6" s="199"/>
      <c r="AKJ6" s="199"/>
      <c r="AKK6" s="199"/>
      <c r="AKL6" s="199"/>
      <c r="AKM6" s="199"/>
      <c r="AKN6" s="199"/>
      <c r="AKO6" s="199"/>
      <c r="AKP6" s="199"/>
      <c r="AKQ6" s="199"/>
      <c r="AKR6" s="199"/>
      <c r="AKS6" s="199"/>
      <c r="AKT6" s="199"/>
      <c r="AKU6" s="199"/>
      <c r="AKV6" s="199"/>
      <c r="AKW6" s="199"/>
      <c r="AKX6" s="199"/>
      <c r="AKY6" s="199"/>
      <c r="AKZ6" s="199"/>
      <c r="ALA6" s="199"/>
      <c r="ALB6" s="199"/>
      <c r="ALC6" s="199"/>
      <c r="ALD6" s="199"/>
      <c r="ALE6" s="199"/>
      <c r="ALF6" s="199"/>
      <c r="ALG6" s="199"/>
      <c r="ALH6" s="199"/>
      <c r="ALI6" s="199"/>
      <c r="ALJ6" s="199"/>
      <c r="ALK6" s="199"/>
      <c r="ALL6" s="199"/>
      <c r="ALM6" s="199"/>
      <c r="ALN6" s="199"/>
      <c r="ALO6" s="199"/>
      <c r="ALP6" s="199"/>
      <c r="ALQ6" s="199"/>
      <c r="ALR6" s="199"/>
      <c r="ALS6" s="199"/>
      <c r="ALT6" s="199"/>
      <c r="ALU6" s="199"/>
      <c r="ALV6" s="199"/>
      <c r="ALW6" s="199"/>
      <c r="ALX6" s="199"/>
      <c r="ALY6" s="199"/>
      <c r="ALZ6" s="199"/>
      <c r="AMA6" s="199"/>
      <c r="AMB6" s="199"/>
      <c r="AMC6" s="199"/>
      <c r="AMD6" s="199"/>
      <c r="AME6" s="199"/>
      <c r="AMF6" s="199"/>
      <c r="AMG6" s="199"/>
      <c r="AMH6" s="199"/>
      <c r="AMI6" s="199"/>
      <c r="AMJ6" s="199"/>
      <c r="AMK6" s="199"/>
      <c r="AML6" s="199"/>
      <c r="AMM6" s="199"/>
      <c r="AMN6" s="199"/>
      <c r="AMO6" s="199"/>
      <c r="AMP6" s="199"/>
      <c r="AMQ6" s="199"/>
      <c r="AMR6" s="199"/>
      <c r="AMS6" s="199"/>
      <c r="AMT6" s="199"/>
      <c r="AMU6" s="199"/>
      <c r="AMV6" s="199"/>
      <c r="AMW6" s="199"/>
      <c r="AMX6" s="199"/>
      <c r="AMY6" s="199"/>
      <c r="AMZ6" s="199"/>
      <c r="ANA6" s="199"/>
      <c r="ANB6" s="199"/>
      <c r="ANC6" s="199"/>
      <c r="AND6" s="199"/>
      <c r="ANE6" s="199"/>
      <c r="ANF6" s="199"/>
      <c r="ANG6" s="199"/>
      <c r="ANH6" s="199"/>
      <c r="ANI6" s="199"/>
      <c r="ANJ6" s="199"/>
      <c r="ANK6" s="199"/>
      <c r="ANL6" s="199"/>
      <c r="ANM6" s="199"/>
      <c r="ANN6" s="199"/>
      <c r="ANO6" s="199"/>
      <c r="ANP6" s="199"/>
      <c r="ANQ6" s="199"/>
      <c r="ANR6" s="199"/>
      <c r="ANS6" s="199"/>
      <c r="ANT6" s="199"/>
      <c r="ANU6" s="199"/>
      <c r="ANV6" s="199"/>
      <c r="ANW6" s="199"/>
      <c r="ANX6" s="199"/>
      <c r="ANY6" s="199"/>
      <c r="ANZ6" s="199"/>
      <c r="AOA6" s="199"/>
      <c r="AOB6" s="199"/>
      <c r="AOC6" s="199"/>
      <c r="AOD6" s="199"/>
      <c r="AOE6" s="199"/>
      <c r="AOF6" s="199"/>
      <c r="AOG6" s="199"/>
      <c r="AOH6" s="199"/>
      <c r="AOI6" s="199"/>
      <c r="AOJ6" s="199"/>
      <c r="AOK6" s="199"/>
      <c r="AOL6" s="199"/>
      <c r="AOM6" s="199"/>
      <c r="AON6" s="199"/>
      <c r="AOO6" s="199"/>
      <c r="AOP6" s="199"/>
      <c r="AOQ6" s="199"/>
      <c r="AOR6" s="199"/>
      <c r="AOS6" s="199"/>
      <c r="AOT6" s="199"/>
      <c r="AOU6" s="199"/>
      <c r="AOV6" s="199"/>
      <c r="AOW6" s="199"/>
      <c r="AOX6" s="199"/>
      <c r="AOY6" s="199"/>
      <c r="AOZ6" s="199"/>
      <c r="APA6" s="199"/>
      <c r="APB6" s="199"/>
      <c r="APC6" s="199"/>
      <c r="APD6" s="199"/>
      <c r="APE6" s="199"/>
      <c r="APF6" s="199"/>
      <c r="APG6" s="199"/>
      <c r="APH6" s="199"/>
      <c r="API6" s="199"/>
      <c r="APJ6" s="199"/>
      <c r="APK6" s="199"/>
      <c r="APL6" s="199"/>
      <c r="APM6" s="199"/>
      <c r="APN6" s="199"/>
      <c r="APO6" s="199"/>
      <c r="APP6" s="199"/>
      <c r="APQ6" s="199"/>
      <c r="APR6" s="199"/>
      <c r="APS6" s="199"/>
      <c r="APT6" s="199"/>
      <c r="APU6" s="199"/>
      <c r="APV6" s="199"/>
      <c r="APW6" s="199"/>
      <c r="APX6" s="199"/>
      <c r="APY6" s="199"/>
      <c r="APZ6" s="199"/>
      <c r="AQA6" s="199"/>
      <c r="AQB6" s="199"/>
      <c r="AQC6" s="199"/>
      <c r="AQD6" s="199"/>
      <c r="AQE6" s="199"/>
      <c r="AQF6" s="199"/>
      <c r="AQG6" s="199"/>
      <c r="AQH6" s="199"/>
      <c r="AQI6" s="199"/>
      <c r="AQJ6" s="199"/>
      <c r="AQK6" s="199"/>
      <c r="AQL6" s="199"/>
      <c r="AQM6" s="199"/>
      <c r="AQN6" s="199"/>
      <c r="AQO6" s="199"/>
      <c r="AQP6" s="199"/>
      <c r="AQQ6" s="199"/>
      <c r="AQR6" s="199"/>
      <c r="AQS6" s="199"/>
      <c r="AQT6" s="199"/>
      <c r="AQU6" s="199"/>
      <c r="AQV6" s="199"/>
      <c r="AQW6" s="199"/>
      <c r="AQX6" s="199"/>
      <c r="AQY6" s="199"/>
      <c r="AQZ6" s="199"/>
      <c r="ARA6" s="199"/>
      <c r="ARB6" s="199"/>
      <c r="ARC6" s="199"/>
      <c r="ARD6" s="199"/>
      <c r="ARE6" s="199"/>
      <c r="ARF6" s="199"/>
      <c r="ARG6" s="199"/>
      <c r="ARH6" s="199"/>
      <c r="ARI6" s="199"/>
      <c r="ARJ6" s="199"/>
      <c r="ARK6" s="199"/>
      <c r="ARL6" s="199"/>
      <c r="ARM6" s="199"/>
      <c r="ARN6" s="199"/>
      <c r="ARO6" s="199"/>
      <c r="ARP6" s="199"/>
      <c r="ARQ6" s="199"/>
      <c r="ARR6" s="199"/>
      <c r="ARS6" s="199"/>
      <c r="ART6" s="199"/>
      <c r="ARU6" s="199"/>
      <c r="ARV6" s="199"/>
      <c r="ARW6" s="199"/>
      <c r="ARX6" s="199"/>
      <c r="ARY6" s="199"/>
      <c r="ARZ6" s="199"/>
      <c r="ASA6" s="199"/>
      <c r="ASB6" s="199"/>
      <c r="ASC6" s="199"/>
      <c r="ASD6" s="199"/>
      <c r="ASE6" s="199"/>
      <c r="ASF6" s="199"/>
      <c r="ASG6" s="199"/>
      <c r="ASH6" s="199"/>
      <c r="ASI6" s="199"/>
      <c r="ASJ6" s="199"/>
      <c r="ASK6" s="199"/>
      <c r="ASL6" s="199"/>
      <c r="ASM6" s="199"/>
      <c r="ASN6" s="199"/>
      <c r="ASO6" s="199"/>
      <c r="ASP6" s="199"/>
      <c r="ASQ6" s="199"/>
      <c r="ASR6" s="199"/>
      <c r="ASS6" s="199"/>
      <c r="AST6" s="199"/>
      <c r="ASU6" s="199"/>
      <c r="ASV6" s="199"/>
      <c r="ASW6" s="199"/>
      <c r="ASX6" s="199"/>
      <c r="ASY6" s="199"/>
      <c r="ASZ6" s="199"/>
      <c r="ATA6" s="199"/>
      <c r="ATB6" s="199"/>
      <c r="ATC6" s="199"/>
      <c r="ATD6" s="199"/>
      <c r="ATE6" s="199"/>
      <c r="ATF6" s="199"/>
      <c r="ATG6" s="199"/>
      <c r="ATH6" s="199"/>
      <c r="ATI6" s="199"/>
      <c r="ATJ6" s="199"/>
      <c r="ATK6" s="199"/>
      <c r="ATL6" s="199"/>
      <c r="ATM6" s="199"/>
      <c r="ATN6" s="199"/>
      <c r="ATO6" s="199"/>
      <c r="ATP6" s="199"/>
      <c r="ATQ6" s="199"/>
      <c r="ATR6" s="199"/>
      <c r="ATS6" s="199"/>
      <c r="ATT6" s="199"/>
      <c r="ATU6" s="199"/>
      <c r="ATV6" s="199"/>
      <c r="ATW6" s="199"/>
      <c r="ATX6" s="199"/>
      <c r="ATY6" s="199"/>
      <c r="ATZ6" s="199"/>
      <c r="AUA6" s="199"/>
      <c r="AUB6" s="199"/>
      <c r="AUC6" s="199"/>
      <c r="AUD6" s="199"/>
      <c r="AUE6" s="199"/>
      <c r="AUF6" s="199"/>
      <c r="AUG6" s="199"/>
      <c r="AUH6" s="199"/>
      <c r="AUI6" s="199"/>
      <c r="AUJ6" s="199"/>
      <c r="AUK6" s="199"/>
      <c r="AUL6" s="199"/>
      <c r="AUM6" s="199"/>
      <c r="AUN6" s="199"/>
      <c r="AUO6" s="199"/>
      <c r="AUP6" s="199"/>
      <c r="AUQ6" s="199"/>
      <c r="AUR6" s="199"/>
      <c r="AUS6" s="199"/>
      <c r="AUT6" s="199"/>
      <c r="AUU6" s="199"/>
      <c r="AUV6" s="199"/>
      <c r="AUW6" s="199"/>
      <c r="AUX6" s="199"/>
      <c r="AUY6" s="199"/>
      <c r="AUZ6" s="199"/>
      <c r="AVA6" s="199"/>
      <c r="AVB6" s="199"/>
      <c r="AVC6" s="199"/>
      <c r="AVD6" s="199"/>
      <c r="AVE6" s="199"/>
      <c r="AVF6" s="199"/>
      <c r="AVG6" s="199"/>
      <c r="AVH6" s="199"/>
      <c r="AVI6" s="199"/>
      <c r="AVJ6" s="199"/>
      <c r="AVK6" s="199"/>
      <c r="AVL6" s="199"/>
      <c r="AVM6" s="199"/>
      <c r="AVN6" s="199"/>
      <c r="AVO6" s="199"/>
      <c r="AVP6" s="199"/>
      <c r="AVQ6" s="199"/>
      <c r="AVR6" s="199"/>
      <c r="AVS6" s="199"/>
      <c r="AVT6" s="199"/>
      <c r="AVU6" s="199"/>
      <c r="AVV6" s="199"/>
      <c r="AVW6" s="199"/>
      <c r="AVX6" s="199"/>
      <c r="AVY6" s="199"/>
      <c r="AVZ6" s="199"/>
      <c r="AWA6" s="199"/>
      <c r="AWB6" s="199"/>
      <c r="AWC6" s="199"/>
      <c r="AWD6" s="199"/>
      <c r="AWE6" s="199"/>
      <c r="AWF6" s="199"/>
      <c r="AWG6" s="199"/>
      <c r="AWH6" s="199"/>
      <c r="AWI6" s="199"/>
      <c r="AWJ6" s="199"/>
      <c r="AWK6" s="199"/>
      <c r="AWL6" s="199"/>
      <c r="AWM6" s="199"/>
      <c r="AWN6" s="199"/>
      <c r="AWO6" s="199"/>
      <c r="AWP6" s="199"/>
      <c r="AWQ6" s="199"/>
      <c r="AWR6" s="199"/>
      <c r="AWS6" s="199"/>
      <c r="AWT6" s="199"/>
      <c r="AWU6" s="199"/>
      <c r="AWV6" s="199"/>
      <c r="AWW6" s="199"/>
      <c r="AWX6" s="199"/>
      <c r="AWY6" s="199"/>
      <c r="AWZ6" s="199"/>
      <c r="AXA6" s="199"/>
      <c r="AXB6" s="199"/>
      <c r="AXC6" s="199"/>
      <c r="AXD6" s="199"/>
      <c r="AXE6" s="199"/>
      <c r="AXF6" s="199"/>
      <c r="AXG6" s="199"/>
      <c r="AXH6" s="199"/>
      <c r="AXI6" s="199"/>
      <c r="AXJ6" s="199"/>
      <c r="AXK6" s="199"/>
      <c r="AXL6" s="199"/>
      <c r="AXM6" s="199"/>
      <c r="AXN6" s="199"/>
      <c r="AXO6" s="199"/>
      <c r="AXP6" s="199"/>
      <c r="AXQ6" s="199"/>
      <c r="AXR6" s="199"/>
      <c r="AXS6" s="199"/>
      <c r="AXT6" s="199"/>
      <c r="AXU6" s="199"/>
      <c r="AXV6" s="199"/>
      <c r="AXW6" s="199"/>
      <c r="AXX6" s="199"/>
      <c r="AXY6" s="199"/>
      <c r="AXZ6" s="199"/>
      <c r="AYA6" s="199"/>
      <c r="AYB6" s="199"/>
      <c r="AYC6" s="199"/>
      <c r="AYD6" s="199"/>
      <c r="AYE6" s="199"/>
      <c r="AYF6" s="199"/>
      <c r="AYG6" s="199"/>
      <c r="AYH6" s="199"/>
      <c r="AYI6" s="199"/>
      <c r="AYJ6" s="199"/>
      <c r="AYK6" s="199"/>
      <c r="AYL6" s="199"/>
      <c r="AYM6" s="199"/>
      <c r="AYN6" s="199"/>
      <c r="AYO6" s="199"/>
      <c r="AYP6" s="199"/>
      <c r="AYQ6" s="199"/>
      <c r="AYR6" s="199"/>
      <c r="AYS6" s="199"/>
      <c r="AYT6" s="199"/>
      <c r="AYU6" s="199"/>
      <c r="AYV6" s="199"/>
      <c r="AYW6" s="199"/>
      <c r="AYX6" s="199"/>
      <c r="AYY6" s="199"/>
      <c r="AYZ6" s="199"/>
      <c r="AZA6" s="199"/>
      <c r="AZB6" s="199"/>
      <c r="AZC6" s="199"/>
      <c r="AZD6" s="199"/>
      <c r="AZE6" s="199"/>
      <c r="AZF6" s="199"/>
      <c r="AZG6" s="199"/>
      <c r="AZH6" s="199"/>
      <c r="AZI6" s="199"/>
      <c r="AZJ6" s="199"/>
      <c r="AZK6" s="199"/>
      <c r="AZL6" s="199"/>
      <c r="AZM6" s="199"/>
      <c r="AZN6" s="199"/>
      <c r="AZO6" s="199"/>
      <c r="AZP6" s="199"/>
      <c r="AZQ6" s="199"/>
      <c r="AZR6" s="199"/>
      <c r="AZS6" s="199"/>
      <c r="AZT6" s="199"/>
      <c r="AZU6" s="199"/>
      <c r="AZV6" s="199"/>
      <c r="AZW6" s="199"/>
      <c r="AZX6" s="199"/>
      <c r="AZY6" s="199"/>
      <c r="AZZ6" s="199"/>
      <c r="BAA6" s="199"/>
      <c r="BAB6" s="199"/>
      <c r="BAC6" s="199"/>
      <c r="BAD6" s="199"/>
      <c r="BAE6" s="199"/>
      <c r="BAF6" s="199"/>
      <c r="BAG6" s="199"/>
      <c r="BAH6" s="199"/>
      <c r="BAI6" s="199"/>
      <c r="BAJ6" s="199"/>
      <c r="BAK6" s="199"/>
      <c r="BAL6" s="199"/>
      <c r="BAM6" s="199"/>
      <c r="BAN6" s="199"/>
      <c r="BAO6" s="199"/>
      <c r="BAP6" s="199"/>
      <c r="BAQ6" s="199"/>
      <c r="BAR6" s="199"/>
      <c r="BAS6" s="199"/>
      <c r="BAT6" s="199"/>
      <c r="BAU6" s="199"/>
      <c r="BAV6" s="199"/>
      <c r="BAW6" s="199"/>
      <c r="BAX6" s="199"/>
      <c r="BAY6" s="199"/>
      <c r="BAZ6" s="199"/>
      <c r="BBA6" s="199"/>
      <c r="BBB6" s="199"/>
      <c r="BBC6" s="199"/>
      <c r="BBD6" s="199"/>
      <c r="BBE6" s="199"/>
      <c r="BBF6" s="199"/>
      <c r="BBG6" s="199"/>
      <c r="BBH6" s="199"/>
      <c r="BBI6" s="199"/>
      <c r="BBJ6" s="199"/>
      <c r="BBK6" s="199"/>
      <c r="BBL6" s="199"/>
      <c r="BBM6" s="199"/>
      <c r="BBN6" s="199"/>
      <c r="BBO6" s="199"/>
      <c r="BBP6" s="199"/>
      <c r="BBQ6" s="199"/>
    </row>
    <row r="7" spans="1:16376" s="198" customFormat="1" ht="48.9" hidden="1" customHeight="1" x14ac:dyDescent="0.3">
      <c r="A7" s="205"/>
      <c r="B7" s="202"/>
      <c r="C7" s="203"/>
      <c r="D7" s="203"/>
      <c r="E7" s="203"/>
      <c r="F7" s="204"/>
      <c r="G7" s="203"/>
      <c r="H7" s="202"/>
      <c r="I7" s="203"/>
      <c r="J7" s="200"/>
      <c r="K7" s="200"/>
      <c r="L7" s="200"/>
      <c r="M7" s="200"/>
      <c r="N7" s="200"/>
      <c r="O7" s="200"/>
      <c r="P7" s="200"/>
      <c r="Q7" s="200"/>
      <c r="R7" s="200"/>
      <c r="S7" s="200"/>
      <c r="T7" s="201"/>
      <c r="U7" s="201"/>
      <c r="V7" s="201"/>
      <c r="W7" s="18"/>
      <c r="X7" s="202"/>
      <c r="Y7" s="201"/>
      <c r="Z7" s="173"/>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199"/>
      <c r="ER7" s="199"/>
      <c r="ES7" s="199"/>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199"/>
      <c r="GY7" s="199"/>
      <c r="GZ7" s="199"/>
      <c r="HA7" s="199"/>
      <c r="HB7" s="199"/>
      <c r="HC7" s="199"/>
      <c r="HD7" s="199"/>
      <c r="HE7" s="199"/>
      <c r="HF7" s="199"/>
      <c r="HG7" s="199"/>
      <c r="HH7" s="199"/>
      <c r="HI7" s="199"/>
      <c r="HJ7" s="199"/>
      <c r="HK7" s="199"/>
      <c r="HL7" s="199"/>
      <c r="HM7" s="199"/>
      <c r="HN7" s="199"/>
      <c r="HO7" s="199"/>
      <c r="HP7" s="199"/>
      <c r="HQ7" s="199"/>
      <c r="HR7" s="199"/>
      <c r="HS7" s="199"/>
      <c r="HT7" s="199"/>
      <c r="HU7" s="199"/>
      <c r="HV7" s="199"/>
      <c r="HW7" s="199"/>
      <c r="HX7" s="199"/>
      <c r="HY7" s="199"/>
      <c r="HZ7" s="199"/>
      <c r="IA7" s="199"/>
      <c r="IB7" s="199"/>
      <c r="IC7" s="199"/>
      <c r="ID7" s="199"/>
      <c r="IE7" s="199"/>
      <c r="IF7" s="199"/>
      <c r="IG7" s="199"/>
      <c r="IH7" s="199"/>
      <c r="II7" s="199"/>
      <c r="IJ7" s="199"/>
      <c r="IK7" s="199"/>
      <c r="IL7" s="199"/>
      <c r="IM7" s="199"/>
      <c r="IN7" s="199"/>
      <c r="IO7" s="199"/>
      <c r="IP7" s="199"/>
      <c r="IQ7" s="199"/>
      <c r="IR7" s="199"/>
      <c r="IS7" s="199"/>
      <c r="IT7" s="199"/>
      <c r="IU7" s="199"/>
      <c r="IV7" s="199"/>
      <c r="IW7" s="199"/>
      <c r="IX7" s="199"/>
      <c r="IY7" s="199"/>
      <c r="IZ7" s="199"/>
      <c r="JA7" s="199"/>
      <c r="JB7" s="199"/>
      <c r="JC7" s="199"/>
      <c r="JD7" s="199"/>
      <c r="JE7" s="199"/>
      <c r="JF7" s="199"/>
      <c r="JG7" s="199"/>
      <c r="JH7" s="199"/>
      <c r="JI7" s="199"/>
      <c r="JJ7" s="199"/>
      <c r="JK7" s="199"/>
      <c r="JL7" s="199"/>
      <c r="JM7" s="199"/>
      <c r="JN7" s="199"/>
      <c r="JO7" s="199"/>
      <c r="JP7" s="199"/>
      <c r="JQ7" s="199"/>
      <c r="JR7" s="199"/>
      <c r="JS7" s="199"/>
      <c r="JT7" s="199"/>
      <c r="JU7" s="199"/>
      <c r="JV7" s="199"/>
      <c r="JW7" s="199"/>
      <c r="JX7" s="199"/>
      <c r="JY7" s="199"/>
      <c r="JZ7" s="199"/>
      <c r="KA7" s="199"/>
      <c r="KB7" s="199"/>
      <c r="KC7" s="199"/>
      <c r="KD7" s="199"/>
      <c r="KE7" s="199"/>
      <c r="KF7" s="199"/>
      <c r="KG7" s="199"/>
      <c r="KH7" s="199"/>
      <c r="KI7" s="199"/>
      <c r="KJ7" s="199"/>
      <c r="KK7" s="199"/>
      <c r="KL7" s="199"/>
      <c r="KM7" s="199"/>
      <c r="KN7" s="199"/>
      <c r="KO7" s="199"/>
      <c r="KP7" s="199"/>
      <c r="KQ7" s="199"/>
      <c r="KR7" s="199"/>
      <c r="KS7" s="199"/>
      <c r="KT7" s="199"/>
      <c r="KU7" s="199"/>
      <c r="KV7" s="199"/>
      <c r="KW7" s="199"/>
      <c r="KX7" s="199"/>
      <c r="KY7" s="199"/>
      <c r="KZ7" s="199"/>
      <c r="LA7" s="199"/>
      <c r="LB7" s="199"/>
      <c r="LC7" s="199"/>
      <c r="LD7" s="199"/>
      <c r="LE7" s="199"/>
      <c r="LF7" s="199"/>
      <c r="LG7" s="199"/>
      <c r="LH7" s="199"/>
      <c r="LI7" s="199"/>
      <c r="LJ7" s="199"/>
      <c r="LK7" s="199"/>
      <c r="LL7" s="199"/>
      <c r="LM7" s="199"/>
      <c r="LN7" s="199"/>
      <c r="LO7" s="199"/>
      <c r="LP7" s="199"/>
      <c r="LQ7" s="199"/>
      <c r="LR7" s="199"/>
      <c r="LS7" s="199"/>
      <c r="LT7" s="199"/>
      <c r="LU7" s="199"/>
      <c r="LV7" s="199"/>
      <c r="LW7" s="199"/>
      <c r="LX7" s="199"/>
      <c r="LY7" s="199"/>
      <c r="LZ7" s="199"/>
      <c r="MA7" s="199"/>
      <c r="MB7" s="199"/>
      <c r="MC7" s="199"/>
      <c r="MD7" s="199"/>
      <c r="ME7" s="199"/>
      <c r="MF7" s="199"/>
      <c r="MG7" s="199"/>
      <c r="MH7" s="199"/>
      <c r="MI7" s="199"/>
      <c r="MJ7" s="199"/>
      <c r="MK7" s="199"/>
      <c r="ML7" s="199"/>
      <c r="MM7" s="199"/>
      <c r="MN7" s="199"/>
      <c r="MO7" s="199"/>
      <c r="MP7" s="199"/>
      <c r="MQ7" s="199"/>
      <c r="MR7" s="199"/>
      <c r="MS7" s="199"/>
      <c r="MT7" s="199"/>
      <c r="MU7" s="199"/>
      <c r="MV7" s="199"/>
      <c r="MW7" s="199"/>
      <c r="MX7" s="199"/>
      <c r="MY7" s="199"/>
      <c r="MZ7" s="199"/>
      <c r="NA7" s="199"/>
      <c r="NB7" s="199"/>
      <c r="NC7" s="199"/>
      <c r="ND7" s="199"/>
      <c r="NE7" s="199"/>
      <c r="NF7" s="199"/>
      <c r="NG7" s="199"/>
      <c r="NH7" s="199"/>
      <c r="NI7" s="199"/>
      <c r="NJ7" s="199"/>
      <c r="NK7" s="199"/>
      <c r="NL7" s="199"/>
      <c r="NM7" s="199"/>
      <c r="NN7" s="199"/>
      <c r="NO7" s="199"/>
      <c r="NP7" s="199"/>
      <c r="NQ7" s="199"/>
      <c r="NR7" s="199"/>
      <c r="NS7" s="199"/>
      <c r="NT7" s="199"/>
      <c r="NU7" s="199"/>
      <c r="NV7" s="199"/>
      <c r="NW7" s="199"/>
      <c r="NX7" s="199"/>
      <c r="NY7" s="199"/>
      <c r="NZ7" s="199"/>
      <c r="OA7" s="199"/>
      <c r="OB7" s="199"/>
      <c r="OC7" s="199"/>
      <c r="OD7" s="199"/>
      <c r="OE7" s="199"/>
      <c r="OF7" s="199"/>
      <c r="OG7" s="199"/>
      <c r="OH7" s="199"/>
      <c r="OI7" s="199"/>
      <c r="OJ7" s="199"/>
      <c r="OK7" s="199"/>
      <c r="OL7" s="199"/>
      <c r="OM7" s="199"/>
      <c r="ON7" s="199"/>
      <c r="OO7" s="199"/>
      <c r="OP7" s="199"/>
      <c r="OQ7" s="199"/>
      <c r="OR7" s="199"/>
      <c r="OS7" s="199"/>
      <c r="OT7" s="199"/>
      <c r="OU7" s="199"/>
      <c r="OV7" s="199"/>
      <c r="OW7" s="199"/>
      <c r="OX7" s="199"/>
      <c r="OY7" s="199"/>
      <c r="OZ7" s="199"/>
      <c r="PA7" s="199"/>
      <c r="PB7" s="199"/>
      <c r="PC7" s="199"/>
      <c r="PD7" s="199"/>
      <c r="PE7" s="199"/>
      <c r="PF7" s="199"/>
      <c r="PG7" s="199"/>
      <c r="PH7" s="199"/>
      <c r="PI7" s="199"/>
      <c r="PJ7" s="199"/>
      <c r="PK7" s="199"/>
      <c r="PL7" s="199"/>
      <c r="PM7" s="199"/>
      <c r="PN7" s="199"/>
      <c r="PO7" s="199"/>
      <c r="PP7" s="199"/>
      <c r="PQ7" s="199"/>
      <c r="PR7" s="199"/>
      <c r="PS7" s="199"/>
      <c r="PT7" s="199"/>
      <c r="PU7" s="199"/>
      <c r="PV7" s="199"/>
      <c r="PW7" s="199"/>
      <c r="PX7" s="199"/>
      <c r="PY7" s="199"/>
      <c r="PZ7" s="199"/>
      <c r="QA7" s="199"/>
      <c r="QB7" s="199"/>
      <c r="QC7" s="199"/>
      <c r="QD7" s="199"/>
      <c r="QE7" s="199"/>
      <c r="QF7" s="199"/>
      <c r="QG7" s="199"/>
      <c r="QH7" s="199"/>
      <c r="QI7" s="199"/>
      <c r="QJ7" s="199"/>
      <c r="QK7" s="199"/>
      <c r="QL7" s="199"/>
      <c r="QM7" s="199"/>
      <c r="QN7" s="199"/>
      <c r="QO7" s="199"/>
      <c r="QP7" s="199"/>
      <c r="QQ7" s="199"/>
      <c r="QR7" s="199"/>
      <c r="QS7" s="199"/>
      <c r="QT7" s="199"/>
      <c r="QU7" s="199"/>
      <c r="QV7" s="199"/>
      <c r="QW7" s="199"/>
      <c r="QX7" s="199"/>
      <c r="QY7" s="199"/>
      <c r="QZ7" s="199"/>
      <c r="RA7" s="199"/>
      <c r="RB7" s="199"/>
      <c r="RC7" s="199"/>
      <c r="RD7" s="199"/>
      <c r="RE7" s="199"/>
      <c r="RF7" s="199"/>
      <c r="RG7" s="199"/>
      <c r="RH7" s="199"/>
      <c r="RI7" s="199"/>
      <c r="RJ7" s="199"/>
      <c r="RK7" s="199"/>
      <c r="RL7" s="199"/>
      <c r="RM7" s="199"/>
      <c r="RN7" s="199"/>
      <c r="RO7" s="199"/>
      <c r="RP7" s="199"/>
      <c r="RQ7" s="199"/>
      <c r="RR7" s="199"/>
      <c r="RS7" s="199"/>
      <c r="RT7" s="199"/>
      <c r="RU7" s="199"/>
      <c r="RV7" s="199"/>
      <c r="RW7" s="199"/>
      <c r="RX7" s="199"/>
      <c r="RY7" s="199"/>
      <c r="RZ7" s="199"/>
      <c r="SA7" s="199"/>
      <c r="SB7" s="199"/>
      <c r="SC7" s="199"/>
      <c r="SD7" s="199"/>
      <c r="SE7" s="199"/>
      <c r="SF7" s="199"/>
      <c r="SG7" s="199"/>
      <c r="SH7" s="199"/>
      <c r="SI7" s="199"/>
      <c r="SJ7" s="199"/>
      <c r="SK7" s="199"/>
      <c r="SL7" s="199"/>
      <c r="SM7" s="199"/>
      <c r="SN7" s="199"/>
      <c r="SO7" s="199"/>
      <c r="SP7" s="199"/>
      <c r="SQ7" s="199"/>
      <c r="SR7" s="199"/>
      <c r="SS7" s="199"/>
      <c r="ST7" s="199"/>
      <c r="SU7" s="199"/>
      <c r="SV7" s="199"/>
      <c r="SW7" s="199"/>
      <c r="SX7" s="199"/>
      <c r="SY7" s="199"/>
      <c r="SZ7" s="199"/>
      <c r="TA7" s="199"/>
      <c r="TB7" s="199"/>
      <c r="TC7" s="199"/>
      <c r="TD7" s="199"/>
      <c r="TE7" s="199"/>
      <c r="TF7" s="199"/>
      <c r="TG7" s="199"/>
      <c r="TH7" s="199"/>
      <c r="TI7" s="199"/>
      <c r="TJ7" s="199"/>
      <c r="TK7" s="199"/>
      <c r="TL7" s="199"/>
      <c r="TM7" s="199"/>
      <c r="TN7" s="199"/>
      <c r="TO7" s="199"/>
      <c r="TP7" s="199"/>
      <c r="TQ7" s="199"/>
      <c r="TR7" s="199"/>
      <c r="TS7" s="199"/>
      <c r="TT7" s="199"/>
      <c r="TU7" s="199"/>
      <c r="TV7" s="199"/>
      <c r="TW7" s="199"/>
      <c r="TX7" s="199"/>
      <c r="TY7" s="199"/>
      <c r="TZ7" s="199"/>
      <c r="UA7" s="199"/>
      <c r="UB7" s="199"/>
      <c r="UC7" s="199"/>
      <c r="UD7" s="199"/>
      <c r="UE7" s="199"/>
      <c r="UF7" s="199"/>
      <c r="UG7" s="199"/>
      <c r="UH7" s="199"/>
      <c r="UI7" s="199"/>
      <c r="UJ7" s="199"/>
      <c r="UK7" s="199"/>
      <c r="UL7" s="199"/>
      <c r="UM7" s="199"/>
      <c r="UN7" s="199"/>
      <c r="UO7" s="199"/>
      <c r="UP7" s="199"/>
      <c r="UQ7" s="199"/>
      <c r="UR7" s="199"/>
      <c r="US7" s="199"/>
      <c r="UT7" s="199"/>
      <c r="UU7" s="199"/>
      <c r="UV7" s="199"/>
      <c r="UW7" s="199"/>
      <c r="UX7" s="199"/>
      <c r="UY7" s="199"/>
      <c r="UZ7" s="199"/>
      <c r="VA7" s="199"/>
      <c r="VB7" s="199"/>
      <c r="VC7" s="199"/>
      <c r="VD7" s="199"/>
      <c r="VE7" s="199"/>
      <c r="VF7" s="199"/>
      <c r="VG7" s="199"/>
      <c r="VH7" s="199"/>
      <c r="VI7" s="199"/>
      <c r="VJ7" s="199"/>
      <c r="VK7" s="199"/>
      <c r="VL7" s="199"/>
      <c r="VM7" s="199"/>
      <c r="VN7" s="199"/>
      <c r="VO7" s="199"/>
      <c r="VP7" s="199"/>
      <c r="VQ7" s="199"/>
      <c r="VR7" s="199"/>
      <c r="VS7" s="199"/>
      <c r="VT7" s="199"/>
      <c r="VU7" s="199"/>
      <c r="VV7" s="199"/>
      <c r="VW7" s="199"/>
      <c r="VX7" s="199"/>
      <c r="VY7" s="199"/>
      <c r="VZ7" s="199"/>
      <c r="WA7" s="199"/>
      <c r="WB7" s="199"/>
      <c r="WC7" s="199"/>
      <c r="WD7" s="199"/>
      <c r="WE7" s="199"/>
      <c r="WF7" s="199"/>
      <c r="WG7" s="199"/>
      <c r="WH7" s="199"/>
      <c r="WI7" s="199"/>
      <c r="WJ7" s="199"/>
      <c r="WK7" s="199"/>
      <c r="WL7" s="199"/>
      <c r="WM7" s="199"/>
      <c r="WN7" s="199"/>
      <c r="WO7" s="199"/>
      <c r="WP7" s="199"/>
      <c r="WQ7" s="199"/>
      <c r="WR7" s="199"/>
      <c r="WS7" s="199"/>
      <c r="WT7" s="199"/>
      <c r="WU7" s="199"/>
      <c r="WV7" s="199"/>
      <c r="WW7" s="199"/>
      <c r="WX7" s="199"/>
      <c r="WY7" s="199"/>
      <c r="WZ7" s="199"/>
      <c r="XA7" s="199"/>
      <c r="XB7" s="199"/>
      <c r="XC7" s="199"/>
      <c r="XD7" s="199"/>
      <c r="XE7" s="199"/>
      <c r="XF7" s="199"/>
      <c r="XG7" s="199"/>
      <c r="XH7" s="199"/>
      <c r="XI7" s="199"/>
      <c r="XJ7" s="199"/>
      <c r="XK7" s="199"/>
      <c r="XL7" s="199"/>
      <c r="XM7" s="199"/>
      <c r="XN7" s="199"/>
      <c r="XO7" s="199"/>
      <c r="XP7" s="199"/>
      <c r="XQ7" s="199"/>
      <c r="XR7" s="199"/>
      <c r="XS7" s="199"/>
      <c r="XT7" s="199"/>
      <c r="XU7" s="199"/>
      <c r="XV7" s="199"/>
      <c r="XW7" s="199"/>
      <c r="XX7" s="199"/>
      <c r="XY7" s="199"/>
      <c r="XZ7" s="199"/>
      <c r="YA7" s="199"/>
      <c r="YB7" s="199"/>
      <c r="YC7" s="199"/>
      <c r="YD7" s="199"/>
      <c r="YE7" s="199"/>
      <c r="YF7" s="199"/>
      <c r="YG7" s="199"/>
      <c r="YH7" s="199"/>
      <c r="YI7" s="199"/>
      <c r="YJ7" s="199"/>
      <c r="YK7" s="199"/>
      <c r="YL7" s="199"/>
      <c r="YM7" s="199"/>
      <c r="YN7" s="199"/>
      <c r="YO7" s="199"/>
      <c r="YP7" s="199"/>
      <c r="YQ7" s="199"/>
      <c r="YR7" s="199"/>
      <c r="YS7" s="199"/>
      <c r="YT7" s="199"/>
      <c r="YU7" s="199"/>
      <c r="YV7" s="199"/>
      <c r="YW7" s="199"/>
      <c r="YX7" s="199"/>
      <c r="YY7" s="199"/>
      <c r="YZ7" s="199"/>
      <c r="ZA7" s="199"/>
      <c r="ZB7" s="199"/>
      <c r="ZC7" s="199"/>
      <c r="ZD7" s="199"/>
      <c r="ZE7" s="199"/>
      <c r="ZF7" s="199"/>
      <c r="ZG7" s="199"/>
      <c r="ZH7" s="199"/>
      <c r="ZI7" s="199"/>
      <c r="ZJ7" s="199"/>
      <c r="ZK7" s="199"/>
      <c r="ZL7" s="199"/>
      <c r="ZM7" s="199"/>
      <c r="ZN7" s="199"/>
      <c r="ZO7" s="199"/>
      <c r="ZP7" s="199"/>
      <c r="ZQ7" s="199"/>
      <c r="ZR7" s="199"/>
      <c r="ZS7" s="199"/>
      <c r="ZT7" s="199"/>
      <c r="ZU7" s="199"/>
      <c r="ZV7" s="199"/>
      <c r="ZW7" s="199"/>
      <c r="ZX7" s="199"/>
      <c r="ZY7" s="199"/>
      <c r="ZZ7" s="199"/>
      <c r="AAA7" s="199"/>
      <c r="AAB7" s="199"/>
      <c r="AAC7" s="199"/>
      <c r="AAD7" s="199"/>
      <c r="AAE7" s="199"/>
      <c r="AAF7" s="199"/>
      <c r="AAG7" s="199"/>
      <c r="AAH7" s="199"/>
      <c r="AAI7" s="199"/>
      <c r="AAJ7" s="199"/>
      <c r="AAK7" s="199"/>
      <c r="AAL7" s="199"/>
      <c r="AAM7" s="199"/>
      <c r="AAN7" s="199"/>
      <c r="AAO7" s="199"/>
      <c r="AAP7" s="199"/>
      <c r="AAQ7" s="199"/>
      <c r="AAR7" s="199"/>
      <c r="AAS7" s="199"/>
      <c r="AAT7" s="199"/>
      <c r="AAU7" s="199"/>
      <c r="AAV7" s="199"/>
      <c r="AAW7" s="199"/>
      <c r="AAX7" s="199"/>
      <c r="AAY7" s="199"/>
      <c r="AAZ7" s="199"/>
      <c r="ABA7" s="199"/>
      <c r="ABB7" s="199"/>
      <c r="ABC7" s="199"/>
      <c r="ABD7" s="199"/>
      <c r="ABE7" s="199"/>
      <c r="ABF7" s="199"/>
      <c r="ABG7" s="199"/>
      <c r="ABH7" s="199"/>
      <c r="ABI7" s="199"/>
      <c r="ABJ7" s="199"/>
      <c r="ABK7" s="199"/>
      <c r="ABL7" s="199"/>
      <c r="ABM7" s="199"/>
      <c r="ABN7" s="199"/>
      <c r="ABO7" s="199"/>
      <c r="ABP7" s="199"/>
      <c r="ABQ7" s="199"/>
      <c r="ABR7" s="199"/>
      <c r="ABS7" s="199"/>
      <c r="ABT7" s="199"/>
      <c r="ABU7" s="199"/>
      <c r="ABV7" s="199"/>
      <c r="ABW7" s="199"/>
      <c r="ABX7" s="199"/>
      <c r="ABY7" s="199"/>
      <c r="ABZ7" s="199"/>
      <c r="ACA7" s="199"/>
      <c r="ACB7" s="199"/>
      <c r="ACC7" s="199"/>
      <c r="ACD7" s="199"/>
      <c r="ACE7" s="199"/>
      <c r="ACF7" s="199"/>
      <c r="ACG7" s="199"/>
      <c r="ACH7" s="199"/>
      <c r="ACI7" s="199"/>
      <c r="ACJ7" s="199"/>
      <c r="ACK7" s="199"/>
      <c r="ACL7" s="199"/>
      <c r="ACM7" s="199"/>
      <c r="ACN7" s="199"/>
      <c r="ACO7" s="199"/>
      <c r="ACP7" s="199"/>
      <c r="ACQ7" s="199"/>
      <c r="ACR7" s="199"/>
      <c r="ACS7" s="199"/>
      <c r="ACT7" s="199"/>
      <c r="ACU7" s="199"/>
      <c r="ACV7" s="199"/>
      <c r="ACW7" s="199"/>
      <c r="ACX7" s="199"/>
      <c r="ACY7" s="199"/>
      <c r="ACZ7" s="199"/>
      <c r="ADA7" s="199"/>
      <c r="ADB7" s="199"/>
      <c r="ADC7" s="199"/>
      <c r="ADD7" s="199"/>
      <c r="ADE7" s="199"/>
      <c r="ADF7" s="199"/>
      <c r="ADG7" s="199"/>
      <c r="ADH7" s="199"/>
      <c r="ADI7" s="199"/>
      <c r="ADJ7" s="199"/>
      <c r="ADK7" s="199"/>
      <c r="ADL7" s="199"/>
      <c r="ADM7" s="199"/>
      <c r="ADN7" s="199"/>
      <c r="ADO7" s="199"/>
      <c r="ADP7" s="199"/>
      <c r="ADQ7" s="199"/>
      <c r="ADR7" s="199"/>
      <c r="ADS7" s="199"/>
      <c r="ADT7" s="199"/>
      <c r="ADU7" s="199"/>
      <c r="ADV7" s="199"/>
      <c r="ADW7" s="199"/>
      <c r="ADX7" s="199"/>
      <c r="ADY7" s="199"/>
      <c r="ADZ7" s="199"/>
      <c r="AEA7" s="199"/>
      <c r="AEB7" s="199"/>
      <c r="AEC7" s="199"/>
      <c r="AED7" s="199"/>
      <c r="AEE7" s="199"/>
      <c r="AEF7" s="199"/>
      <c r="AEG7" s="199"/>
      <c r="AEH7" s="199"/>
      <c r="AEI7" s="199"/>
      <c r="AEJ7" s="199"/>
      <c r="AEK7" s="199"/>
      <c r="AEL7" s="199"/>
      <c r="AEM7" s="199"/>
      <c r="AEN7" s="199"/>
      <c r="AEO7" s="199"/>
      <c r="AEP7" s="199"/>
      <c r="AEQ7" s="199"/>
      <c r="AER7" s="199"/>
      <c r="AES7" s="199"/>
      <c r="AET7" s="199"/>
      <c r="AEU7" s="199"/>
      <c r="AEV7" s="199"/>
      <c r="AEW7" s="199"/>
      <c r="AEX7" s="199"/>
      <c r="AEY7" s="199"/>
      <c r="AEZ7" s="199"/>
      <c r="AFA7" s="199"/>
      <c r="AFB7" s="199"/>
      <c r="AFC7" s="199"/>
      <c r="AFD7" s="199"/>
      <c r="AFE7" s="199"/>
      <c r="AFF7" s="199"/>
      <c r="AFG7" s="199"/>
      <c r="AFH7" s="199"/>
      <c r="AFI7" s="199"/>
      <c r="AFJ7" s="199"/>
      <c r="AFK7" s="199"/>
      <c r="AFL7" s="199"/>
      <c r="AFM7" s="199"/>
      <c r="AFN7" s="199"/>
      <c r="AFO7" s="199"/>
      <c r="AFP7" s="199"/>
      <c r="AFQ7" s="199"/>
      <c r="AFR7" s="199"/>
      <c r="AFS7" s="199"/>
      <c r="AFT7" s="199"/>
      <c r="AFU7" s="199"/>
      <c r="AFV7" s="199"/>
      <c r="AFW7" s="199"/>
      <c r="AFX7" s="199"/>
      <c r="AFY7" s="199"/>
      <c r="AFZ7" s="199"/>
      <c r="AGA7" s="199"/>
      <c r="AGB7" s="199"/>
      <c r="AGC7" s="199"/>
      <c r="AGD7" s="199"/>
      <c r="AGE7" s="199"/>
      <c r="AGF7" s="199"/>
      <c r="AGG7" s="199"/>
      <c r="AGH7" s="199"/>
      <c r="AGI7" s="199"/>
      <c r="AGJ7" s="199"/>
      <c r="AGK7" s="199"/>
      <c r="AGL7" s="199"/>
      <c r="AGM7" s="199"/>
      <c r="AGN7" s="199"/>
      <c r="AGO7" s="199"/>
      <c r="AGP7" s="199"/>
      <c r="AGQ7" s="199"/>
      <c r="AGR7" s="199"/>
      <c r="AGS7" s="199"/>
      <c r="AGT7" s="199"/>
      <c r="AGU7" s="199"/>
      <c r="AGV7" s="199"/>
      <c r="AGW7" s="199"/>
      <c r="AGX7" s="199"/>
      <c r="AGY7" s="199"/>
      <c r="AGZ7" s="199"/>
      <c r="AHA7" s="199"/>
      <c r="AHB7" s="199"/>
      <c r="AHC7" s="199"/>
      <c r="AHD7" s="199"/>
      <c r="AHE7" s="199"/>
      <c r="AHF7" s="199"/>
      <c r="AHG7" s="199"/>
      <c r="AHH7" s="199"/>
      <c r="AHI7" s="199"/>
      <c r="AHJ7" s="199"/>
      <c r="AHK7" s="199"/>
      <c r="AHL7" s="199"/>
      <c r="AHM7" s="199"/>
      <c r="AHN7" s="199"/>
      <c r="AHO7" s="199"/>
      <c r="AHP7" s="199"/>
      <c r="AHQ7" s="199"/>
      <c r="AHR7" s="199"/>
      <c r="AHS7" s="199"/>
      <c r="AHT7" s="199"/>
      <c r="AHU7" s="199"/>
      <c r="AHV7" s="199"/>
      <c r="AHW7" s="199"/>
      <c r="AHX7" s="199"/>
      <c r="AHY7" s="199"/>
      <c r="AHZ7" s="199"/>
      <c r="AIA7" s="199"/>
      <c r="AIB7" s="199"/>
      <c r="AIC7" s="199"/>
      <c r="AID7" s="199"/>
      <c r="AIE7" s="199"/>
      <c r="AIF7" s="199"/>
      <c r="AIG7" s="199"/>
      <c r="AIH7" s="199"/>
      <c r="AII7" s="199"/>
      <c r="AIJ7" s="199"/>
      <c r="AIK7" s="199"/>
      <c r="AIL7" s="199"/>
      <c r="AIM7" s="199"/>
      <c r="AIN7" s="199"/>
      <c r="AIO7" s="199"/>
      <c r="AIP7" s="199"/>
      <c r="AIQ7" s="199"/>
      <c r="AIR7" s="199"/>
      <c r="AIS7" s="199"/>
      <c r="AIT7" s="199"/>
      <c r="AIU7" s="199"/>
      <c r="AIV7" s="199"/>
      <c r="AIW7" s="199"/>
      <c r="AIX7" s="199"/>
      <c r="AIY7" s="199"/>
      <c r="AIZ7" s="199"/>
      <c r="AJA7" s="199"/>
      <c r="AJB7" s="199"/>
      <c r="AJC7" s="199"/>
      <c r="AJD7" s="199"/>
      <c r="AJE7" s="199"/>
      <c r="AJF7" s="199"/>
      <c r="AJG7" s="199"/>
      <c r="AJH7" s="199"/>
      <c r="AJI7" s="199"/>
      <c r="AJJ7" s="199"/>
      <c r="AJK7" s="199"/>
      <c r="AJL7" s="199"/>
      <c r="AJM7" s="199"/>
      <c r="AJN7" s="199"/>
      <c r="AJO7" s="199"/>
      <c r="AJP7" s="199"/>
      <c r="AJQ7" s="199"/>
      <c r="AJR7" s="199"/>
      <c r="AJS7" s="199"/>
      <c r="AJT7" s="199"/>
      <c r="AJU7" s="199"/>
      <c r="AJV7" s="199"/>
      <c r="AJW7" s="199"/>
      <c r="AJX7" s="199"/>
      <c r="AJY7" s="199"/>
      <c r="AJZ7" s="199"/>
      <c r="AKA7" s="199"/>
      <c r="AKB7" s="199"/>
      <c r="AKC7" s="199"/>
      <c r="AKD7" s="199"/>
      <c r="AKE7" s="199"/>
      <c r="AKF7" s="199"/>
      <c r="AKG7" s="199"/>
      <c r="AKH7" s="199"/>
      <c r="AKI7" s="199"/>
      <c r="AKJ7" s="199"/>
      <c r="AKK7" s="199"/>
      <c r="AKL7" s="199"/>
      <c r="AKM7" s="199"/>
      <c r="AKN7" s="199"/>
      <c r="AKO7" s="199"/>
      <c r="AKP7" s="199"/>
      <c r="AKQ7" s="199"/>
      <c r="AKR7" s="199"/>
      <c r="AKS7" s="199"/>
      <c r="AKT7" s="199"/>
      <c r="AKU7" s="199"/>
      <c r="AKV7" s="199"/>
      <c r="AKW7" s="199"/>
      <c r="AKX7" s="199"/>
      <c r="AKY7" s="199"/>
      <c r="AKZ7" s="199"/>
      <c r="ALA7" s="199"/>
      <c r="ALB7" s="199"/>
      <c r="ALC7" s="199"/>
      <c r="ALD7" s="199"/>
      <c r="ALE7" s="199"/>
      <c r="ALF7" s="199"/>
      <c r="ALG7" s="199"/>
      <c r="ALH7" s="199"/>
      <c r="ALI7" s="199"/>
      <c r="ALJ7" s="199"/>
      <c r="ALK7" s="199"/>
      <c r="ALL7" s="199"/>
      <c r="ALM7" s="199"/>
      <c r="ALN7" s="199"/>
      <c r="ALO7" s="199"/>
      <c r="ALP7" s="199"/>
      <c r="ALQ7" s="199"/>
      <c r="ALR7" s="199"/>
      <c r="ALS7" s="199"/>
      <c r="ALT7" s="199"/>
      <c r="ALU7" s="199"/>
      <c r="ALV7" s="199"/>
      <c r="ALW7" s="199"/>
      <c r="ALX7" s="199"/>
      <c r="ALY7" s="199"/>
      <c r="ALZ7" s="199"/>
      <c r="AMA7" s="199"/>
      <c r="AMB7" s="199"/>
      <c r="AMC7" s="199"/>
      <c r="AMD7" s="199"/>
      <c r="AME7" s="199"/>
      <c r="AMF7" s="199"/>
      <c r="AMG7" s="199"/>
      <c r="AMH7" s="199"/>
      <c r="AMI7" s="199"/>
      <c r="AMJ7" s="199"/>
      <c r="AMK7" s="199"/>
      <c r="AML7" s="199"/>
      <c r="AMM7" s="199"/>
      <c r="AMN7" s="199"/>
      <c r="AMO7" s="199"/>
      <c r="AMP7" s="199"/>
      <c r="AMQ7" s="199"/>
      <c r="AMR7" s="199"/>
      <c r="AMS7" s="199"/>
      <c r="AMT7" s="199"/>
      <c r="AMU7" s="199"/>
      <c r="AMV7" s="199"/>
      <c r="AMW7" s="199"/>
      <c r="AMX7" s="199"/>
      <c r="AMY7" s="199"/>
      <c r="AMZ7" s="199"/>
      <c r="ANA7" s="199"/>
      <c r="ANB7" s="199"/>
      <c r="ANC7" s="199"/>
      <c r="AND7" s="199"/>
      <c r="ANE7" s="199"/>
      <c r="ANF7" s="199"/>
      <c r="ANG7" s="199"/>
      <c r="ANH7" s="199"/>
      <c r="ANI7" s="199"/>
      <c r="ANJ7" s="199"/>
      <c r="ANK7" s="199"/>
      <c r="ANL7" s="199"/>
      <c r="ANM7" s="199"/>
      <c r="ANN7" s="199"/>
      <c r="ANO7" s="199"/>
      <c r="ANP7" s="199"/>
      <c r="ANQ7" s="199"/>
      <c r="ANR7" s="199"/>
      <c r="ANS7" s="199"/>
      <c r="ANT7" s="199"/>
      <c r="ANU7" s="199"/>
      <c r="ANV7" s="199"/>
      <c r="ANW7" s="199"/>
      <c r="ANX7" s="199"/>
      <c r="ANY7" s="199"/>
      <c r="ANZ7" s="199"/>
      <c r="AOA7" s="199"/>
      <c r="AOB7" s="199"/>
      <c r="AOC7" s="199"/>
      <c r="AOD7" s="199"/>
      <c r="AOE7" s="199"/>
      <c r="AOF7" s="199"/>
      <c r="AOG7" s="199"/>
      <c r="AOH7" s="199"/>
      <c r="AOI7" s="199"/>
      <c r="AOJ7" s="199"/>
      <c r="AOK7" s="199"/>
      <c r="AOL7" s="199"/>
      <c r="AOM7" s="199"/>
      <c r="AON7" s="199"/>
      <c r="AOO7" s="199"/>
      <c r="AOP7" s="199"/>
      <c r="AOQ7" s="199"/>
      <c r="AOR7" s="199"/>
      <c r="AOS7" s="199"/>
      <c r="AOT7" s="199"/>
      <c r="AOU7" s="199"/>
      <c r="AOV7" s="199"/>
      <c r="AOW7" s="199"/>
      <c r="AOX7" s="199"/>
      <c r="AOY7" s="199"/>
      <c r="AOZ7" s="199"/>
      <c r="APA7" s="199"/>
      <c r="APB7" s="199"/>
      <c r="APC7" s="199"/>
      <c r="APD7" s="199"/>
      <c r="APE7" s="199"/>
      <c r="APF7" s="199"/>
      <c r="APG7" s="199"/>
      <c r="APH7" s="199"/>
      <c r="API7" s="199"/>
      <c r="APJ7" s="199"/>
      <c r="APK7" s="199"/>
      <c r="APL7" s="199"/>
      <c r="APM7" s="199"/>
      <c r="APN7" s="199"/>
      <c r="APO7" s="199"/>
      <c r="APP7" s="199"/>
      <c r="APQ7" s="199"/>
      <c r="APR7" s="199"/>
      <c r="APS7" s="199"/>
      <c r="APT7" s="199"/>
      <c r="APU7" s="199"/>
      <c r="APV7" s="199"/>
      <c r="APW7" s="199"/>
      <c r="APX7" s="199"/>
      <c r="APY7" s="199"/>
      <c r="APZ7" s="199"/>
      <c r="AQA7" s="199"/>
      <c r="AQB7" s="199"/>
      <c r="AQC7" s="199"/>
      <c r="AQD7" s="199"/>
      <c r="AQE7" s="199"/>
      <c r="AQF7" s="199"/>
      <c r="AQG7" s="199"/>
      <c r="AQH7" s="199"/>
      <c r="AQI7" s="199"/>
      <c r="AQJ7" s="199"/>
      <c r="AQK7" s="199"/>
      <c r="AQL7" s="199"/>
      <c r="AQM7" s="199"/>
      <c r="AQN7" s="199"/>
      <c r="AQO7" s="199"/>
      <c r="AQP7" s="199"/>
      <c r="AQQ7" s="199"/>
      <c r="AQR7" s="199"/>
      <c r="AQS7" s="199"/>
      <c r="AQT7" s="199"/>
      <c r="AQU7" s="199"/>
      <c r="AQV7" s="199"/>
      <c r="AQW7" s="199"/>
      <c r="AQX7" s="199"/>
      <c r="AQY7" s="199"/>
      <c r="AQZ7" s="199"/>
      <c r="ARA7" s="199"/>
      <c r="ARB7" s="199"/>
      <c r="ARC7" s="199"/>
      <c r="ARD7" s="199"/>
      <c r="ARE7" s="199"/>
      <c r="ARF7" s="199"/>
      <c r="ARG7" s="199"/>
      <c r="ARH7" s="199"/>
      <c r="ARI7" s="199"/>
      <c r="ARJ7" s="199"/>
      <c r="ARK7" s="199"/>
      <c r="ARL7" s="199"/>
      <c r="ARM7" s="199"/>
      <c r="ARN7" s="199"/>
      <c r="ARO7" s="199"/>
      <c r="ARP7" s="199"/>
      <c r="ARQ7" s="199"/>
      <c r="ARR7" s="199"/>
      <c r="ARS7" s="199"/>
      <c r="ART7" s="199"/>
      <c r="ARU7" s="199"/>
      <c r="ARV7" s="199"/>
      <c r="ARW7" s="199"/>
      <c r="ARX7" s="199"/>
      <c r="ARY7" s="199"/>
      <c r="ARZ7" s="199"/>
      <c r="ASA7" s="199"/>
      <c r="ASB7" s="199"/>
      <c r="ASC7" s="199"/>
      <c r="ASD7" s="199"/>
      <c r="ASE7" s="199"/>
      <c r="ASF7" s="199"/>
      <c r="ASG7" s="199"/>
      <c r="ASH7" s="199"/>
      <c r="ASI7" s="199"/>
      <c r="ASJ7" s="199"/>
      <c r="ASK7" s="199"/>
      <c r="ASL7" s="199"/>
      <c r="ASM7" s="199"/>
      <c r="ASN7" s="199"/>
      <c r="ASO7" s="199"/>
      <c r="ASP7" s="199"/>
      <c r="ASQ7" s="199"/>
      <c r="ASR7" s="199"/>
      <c r="ASS7" s="199"/>
      <c r="AST7" s="199"/>
      <c r="ASU7" s="199"/>
      <c r="ASV7" s="199"/>
      <c r="ASW7" s="199"/>
      <c r="ASX7" s="199"/>
      <c r="ASY7" s="199"/>
      <c r="ASZ7" s="199"/>
      <c r="ATA7" s="199"/>
      <c r="ATB7" s="199"/>
      <c r="ATC7" s="199"/>
      <c r="ATD7" s="199"/>
      <c r="ATE7" s="199"/>
      <c r="ATF7" s="199"/>
      <c r="ATG7" s="199"/>
      <c r="ATH7" s="199"/>
      <c r="ATI7" s="199"/>
      <c r="ATJ7" s="199"/>
      <c r="ATK7" s="199"/>
      <c r="ATL7" s="199"/>
      <c r="ATM7" s="199"/>
      <c r="ATN7" s="199"/>
      <c r="ATO7" s="199"/>
      <c r="ATP7" s="199"/>
      <c r="ATQ7" s="199"/>
      <c r="ATR7" s="199"/>
      <c r="ATS7" s="199"/>
      <c r="ATT7" s="199"/>
      <c r="ATU7" s="199"/>
      <c r="ATV7" s="199"/>
      <c r="ATW7" s="199"/>
      <c r="ATX7" s="199"/>
      <c r="ATY7" s="199"/>
      <c r="ATZ7" s="199"/>
      <c r="AUA7" s="199"/>
      <c r="AUB7" s="199"/>
      <c r="AUC7" s="199"/>
      <c r="AUD7" s="199"/>
      <c r="AUE7" s="199"/>
      <c r="AUF7" s="199"/>
      <c r="AUG7" s="199"/>
      <c r="AUH7" s="199"/>
      <c r="AUI7" s="199"/>
      <c r="AUJ7" s="199"/>
      <c r="AUK7" s="199"/>
      <c r="AUL7" s="199"/>
      <c r="AUM7" s="199"/>
      <c r="AUN7" s="199"/>
      <c r="AUO7" s="199"/>
      <c r="AUP7" s="199"/>
      <c r="AUQ7" s="199"/>
      <c r="AUR7" s="199"/>
      <c r="AUS7" s="199"/>
      <c r="AUT7" s="199"/>
      <c r="AUU7" s="199"/>
      <c r="AUV7" s="199"/>
      <c r="AUW7" s="199"/>
      <c r="AUX7" s="199"/>
      <c r="AUY7" s="199"/>
      <c r="AUZ7" s="199"/>
      <c r="AVA7" s="199"/>
      <c r="AVB7" s="199"/>
      <c r="AVC7" s="199"/>
      <c r="AVD7" s="199"/>
      <c r="AVE7" s="199"/>
      <c r="AVF7" s="199"/>
      <c r="AVG7" s="199"/>
      <c r="AVH7" s="199"/>
      <c r="AVI7" s="199"/>
      <c r="AVJ7" s="199"/>
      <c r="AVK7" s="199"/>
      <c r="AVL7" s="199"/>
      <c r="AVM7" s="199"/>
      <c r="AVN7" s="199"/>
      <c r="AVO7" s="199"/>
      <c r="AVP7" s="199"/>
      <c r="AVQ7" s="199"/>
      <c r="AVR7" s="199"/>
      <c r="AVS7" s="199"/>
      <c r="AVT7" s="199"/>
      <c r="AVU7" s="199"/>
      <c r="AVV7" s="199"/>
      <c r="AVW7" s="199"/>
      <c r="AVX7" s="199"/>
      <c r="AVY7" s="199"/>
      <c r="AVZ7" s="199"/>
      <c r="AWA7" s="199"/>
      <c r="AWB7" s="199"/>
      <c r="AWC7" s="199"/>
      <c r="AWD7" s="199"/>
      <c r="AWE7" s="199"/>
      <c r="AWF7" s="199"/>
      <c r="AWG7" s="199"/>
      <c r="AWH7" s="199"/>
      <c r="AWI7" s="199"/>
      <c r="AWJ7" s="199"/>
      <c r="AWK7" s="199"/>
      <c r="AWL7" s="199"/>
      <c r="AWM7" s="199"/>
      <c r="AWN7" s="199"/>
      <c r="AWO7" s="199"/>
      <c r="AWP7" s="199"/>
      <c r="AWQ7" s="199"/>
      <c r="AWR7" s="199"/>
      <c r="AWS7" s="199"/>
      <c r="AWT7" s="199"/>
      <c r="AWU7" s="199"/>
      <c r="AWV7" s="199"/>
      <c r="AWW7" s="199"/>
      <c r="AWX7" s="199"/>
      <c r="AWY7" s="199"/>
      <c r="AWZ7" s="199"/>
      <c r="AXA7" s="199"/>
      <c r="AXB7" s="199"/>
      <c r="AXC7" s="199"/>
      <c r="AXD7" s="199"/>
      <c r="AXE7" s="199"/>
      <c r="AXF7" s="199"/>
      <c r="AXG7" s="199"/>
      <c r="AXH7" s="199"/>
      <c r="AXI7" s="199"/>
      <c r="AXJ7" s="199"/>
      <c r="AXK7" s="199"/>
      <c r="AXL7" s="199"/>
      <c r="AXM7" s="199"/>
      <c r="AXN7" s="199"/>
      <c r="AXO7" s="199"/>
      <c r="AXP7" s="199"/>
      <c r="AXQ7" s="199"/>
      <c r="AXR7" s="199"/>
      <c r="AXS7" s="199"/>
      <c r="AXT7" s="199"/>
      <c r="AXU7" s="199"/>
      <c r="AXV7" s="199"/>
      <c r="AXW7" s="199"/>
      <c r="AXX7" s="199"/>
      <c r="AXY7" s="199"/>
      <c r="AXZ7" s="199"/>
      <c r="AYA7" s="199"/>
      <c r="AYB7" s="199"/>
      <c r="AYC7" s="199"/>
      <c r="AYD7" s="199"/>
      <c r="AYE7" s="199"/>
      <c r="AYF7" s="199"/>
      <c r="AYG7" s="199"/>
      <c r="AYH7" s="199"/>
      <c r="AYI7" s="199"/>
      <c r="AYJ7" s="199"/>
      <c r="AYK7" s="199"/>
      <c r="AYL7" s="199"/>
      <c r="AYM7" s="199"/>
      <c r="AYN7" s="199"/>
      <c r="AYO7" s="199"/>
      <c r="AYP7" s="199"/>
      <c r="AYQ7" s="199"/>
      <c r="AYR7" s="199"/>
      <c r="AYS7" s="199"/>
      <c r="AYT7" s="199"/>
      <c r="AYU7" s="199"/>
      <c r="AYV7" s="199"/>
      <c r="AYW7" s="199"/>
      <c r="AYX7" s="199"/>
      <c r="AYY7" s="199"/>
      <c r="AYZ7" s="199"/>
      <c r="AZA7" s="199"/>
      <c r="AZB7" s="199"/>
      <c r="AZC7" s="199"/>
      <c r="AZD7" s="199"/>
      <c r="AZE7" s="199"/>
      <c r="AZF7" s="199"/>
      <c r="AZG7" s="199"/>
      <c r="AZH7" s="199"/>
      <c r="AZI7" s="199"/>
      <c r="AZJ7" s="199"/>
      <c r="AZK7" s="199"/>
      <c r="AZL7" s="199"/>
      <c r="AZM7" s="199"/>
      <c r="AZN7" s="199"/>
      <c r="AZO7" s="199"/>
      <c r="AZP7" s="199"/>
      <c r="AZQ7" s="199"/>
      <c r="AZR7" s="199"/>
      <c r="AZS7" s="199"/>
      <c r="AZT7" s="199"/>
      <c r="AZU7" s="199"/>
      <c r="AZV7" s="199"/>
      <c r="AZW7" s="199"/>
      <c r="AZX7" s="199"/>
      <c r="AZY7" s="199"/>
      <c r="AZZ7" s="199"/>
      <c r="BAA7" s="199"/>
      <c r="BAB7" s="199"/>
      <c r="BAC7" s="199"/>
      <c r="BAD7" s="199"/>
      <c r="BAE7" s="199"/>
      <c r="BAF7" s="199"/>
      <c r="BAG7" s="199"/>
      <c r="BAH7" s="199"/>
      <c r="BAI7" s="199"/>
      <c r="BAJ7" s="199"/>
      <c r="BAK7" s="199"/>
      <c r="BAL7" s="199"/>
      <c r="BAM7" s="199"/>
      <c r="BAN7" s="199"/>
      <c r="BAO7" s="199"/>
      <c r="BAP7" s="199"/>
      <c r="BAQ7" s="199"/>
      <c r="BAR7" s="199"/>
      <c r="BAS7" s="199"/>
      <c r="BAT7" s="199"/>
      <c r="BAU7" s="199"/>
      <c r="BAV7" s="199"/>
      <c r="BAW7" s="199"/>
      <c r="BAX7" s="199"/>
      <c r="BAY7" s="199"/>
      <c r="BAZ7" s="199"/>
      <c r="BBA7" s="199"/>
      <c r="BBB7" s="199"/>
      <c r="BBC7" s="199"/>
      <c r="BBD7" s="199"/>
      <c r="BBE7" s="199"/>
      <c r="BBF7" s="199"/>
      <c r="BBG7" s="199"/>
      <c r="BBH7" s="199"/>
      <c r="BBI7" s="199"/>
      <c r="BBJ7" s="199"/>
      <c r="BBK7" s="199"/>
      <c r="BBL7" s="199"/>
      <c r="BBM7" s="199"/>
      <c r="BBN7" s="199"/>
      <c r="BBO7" s="199"/>
      <c r="BBP7" s="199"/>
      <c r="BBQ7" s="199"/>
    </row>
    <row r="8" spans="1:16376" ht="23.4" x14ac:dyDescent="0.3">
      <c r="A8" s="225"/>
      <c r="B8" s="225" t="s">
        <v>205</v>
      </c>
      <c r="C8" s="225"/>
      <c r="D8" s="225"/>
      <c r="E8" s="225"/>
      <c r="F8" s="225"/>
      <c r="G8" s="225"/>
      <c r="H8" s="225"/>
      <c r="I8" s="225"/>
      <c r="T8" s="197"/>
      <c r="U8" s="197"/>
      <c r="V8" s="197"/>
      <c r="W8" s="180"/>
      <c r="X8" s="9"/>
      <c r="Y8" s="197"/>
      <c r="Z8" s="197">
        <v>3</v>
      </c>
    </row>
    <row r="9" spans="1:16376" ht="82.8" x14ac:dyDescent="0.3">
      <c r="A9" s="295" t="s">
        <v>413</v>
      </c>
      <c r="B9" s="196" t="s">
        <v>357</v>
      </c>
      <c r="C9" s="37"/>
      <c r="D9" s="37"/>
      <c r="E9" s="37"/>
      <c r="F9" s="17"/>
      <c r="G9" s="194" t="str">
        <f>IF(F9="oui",$A9,"0")</f>
        <v>0</v>
      </c>
      <c r="H9" s="176" t="s">
        <v>356</v>
      </c>
      <c r="I9" s="37"/>
      <c r="T9" s="175">
        <f t="shared" ref="T9:T12" si="0">$F9</f>
        <v>0</v>
      </c>
      <c r="U9" s="183"/>
      <c r="V9" s="183"/>
      <c r="X9" s="176"/>
      <c r="Y9" s="175">
        <f>IF(OR(X9=" /",""),0,IF(X9=" - ",1,0))</f>
        <v>0</v>
      </c>
      <c r="Z9" s="142">
        <v>4</v>
      </c>
    </row>
    <row r="10" spans="1:16376" ht="38.4" customHeight="1" x14ac:dyDescent="0.3">
      <c r="A10" s="295" t="s">
        <v>413</v>
      </c>
      <c r="B10" s="188" t="s">
        <v>355</v>
      </c>
      <c r="C10" s="37"/>
      <c r="D10" s="37"/>
      <c r="E10" s="37"/>
      <c r="F10" s="17"/>
      <c r="G10" s="194" t="str">
        <f>IF(F10="oui",$A10,"0")</f>
        <v>0</v>
      </c>
      <c r="H10" s="176" t="s">
        <v>73</v>
      </c>
      <c r="I10" s="37"/>
      <c r="T10" s="175">
        <f t="shared" si="0"/>
        <v>0</v>
      </c>
      <c r="U10" s="183"/>
      <c r="V10" s="183"/>
      <c r="X10" s="176"/>
      <c r="Y10" s="175">
        <f>IF(OR(X10=" /",""),0,IF(X10=" - ",1,0))</f>
        <v>0</v>
      </c>
      <c r="Z10" s="142">
        <v>4</v>
      </c>
    </row>
    <row r="11" spans="1:16376" ht="38.4" customHeight="1" x14ac:dyDescent="0.3">
      <c r="A11" s="295" t="s">
        <v>413</v>
      </c>
      <c r="B11" s="188" t="s">
        <v>354</v>
      </c>
      <c r="C11" s="37"/>
      <c r="D11" s="37"/>
      <c r="E11" s="37"/>
      <c r="F11" s="17"/>
      <c r="G11" s="194" t="str">
        <f>IF(F11="oui",$A11,"0")</f>
        <v>0</v>
      </c>
      <c r="H11" s="176" t="s">
        <v>353</v>
      </c>
      <c r="I11" s="37"/>
      <c r="T11" s="175">
        <f t="shared" si="0"/>
        <v>0</v>
      </c>
      <c r="U11" s="175"/>
      <c r="V11" s="175"/>
      <c r="X11" s="176"/>
      <c r="Y11" s="175">
        <f>IF(OR(X11=" /",""),0,IF(X11=" - ",1,0))</f>
        <v>0</v>
      </c>
      <c r="Z11" s="142">
        <v>4</v>
      </c>
    </row>
    <row r="12" spans="1:16376" ht="56.25" customHeight="1" x14ac:dyDescent="0.3">
      <c r="A12" s="295" t="s">
        <v>413</v>
      </c>
      <c r="B12" s="195" t="s">
        <v>352</v>
      </c>
      <c r="C12" s="37"/>
      <c r="D12" s="37"/>
      <c r="E12" s="37"/>
      <c r="F12" s="17"/>
      <c r="G12" s="194" t="str">
        <f>IF(F12="oui",$A12,"0")</f>
        <v>0</v>
      </c>
      <c r="H12" s="176" t="s">
        <v>351</v>
      </c>
      <c r="I12" s="37"/>
      <c r="T12" s="175">
        <f t="shared" si="0"/>
        <v>0</v>
      </c>
      <c r="U12" s="175"/>
      <c r="V12" s="175"/>
      <c r="X12" s="176"/>
      <c r="Y12" s="175">
        <f>IF(OR(X12=" /",""),0,IF(X12=" - ",1,0))</f>
        <v>0</v>
      </c>
      <c r="Z12" s="142">
        <v>4</v>
      </c>
    </row>
    <row r="13" spans="1:16376" ht="23.4" x14ac:dyDescent="0.3">
      <c r="A13" s="225"/>
      <c r="B13" s="225" t="s">
        <v>350</v>
      </c>
      <c r="C13" s="225"/>
      <c r="D13" s="225"/>
      <c r="E13" s="225"/>
      <c r="F13" s="225"/>
      <c r="G13" s="225"/>
      <c r="H13" s="225"/>
      <c r="I13" s="225"/>
      <c r="T13" s="182"/>
      <c r="U13" s="182"/>
      <c r="V13" s="182"/>
      <c r="X13" s="182"/>
      <c r="Y13" s="197"/>
      <c r="Z13" s="197">
        <v>3</v>
      </c>
    </row>
    <row r="14" spans="1:16376" ht="69" x14ac:dyDescent="0.3">
      <c r="A14" s="295" t="s">
        <v>413</v>
      </c>
      <c r="B14" s="193" t="s">
        <v>64</v>
      </c>
      <c r="C14" s="37"/>
      <c r="D14" s="37"/>
      <c r="E14" s="37"/>
      <c r="F14" s="17"/>
      <c r="G14" s="177" t="str">
        <f t="shared" ref="G14:G20" si="1">IF(F14="oui",$A14,IF(F14="en developpement",$A14/2,"0"))</f>
        <v>0</v>
      </c>
      <c r="H14" s="192" t="s">
        <v>349</v>
      </c>
      <c r="I14" s="37"/>
      <c r="T14" s="175">
        <f>$F14</f>
        <v>0</v>
      </c>
      <c r="U14" s="175"/>
      <c r="V14" s="175"/>
      <c r="W14" s="180"/>
      <c r="X14" s="192"/>
      <c r="Y14" s="175"/>
      <c r="Z14" s="142">
        <v>4</v>
      </c>
    </row>
    <row r="15" spans="1:16376" ht="105.6" customHeight="1" x14ac:dyDescent="0.3">
      <c r="A15" s="295">
        <v>10</v>
      </c>
      <c r="B15" s="191" t="s">
        <v>348</v>
      </c>
      <c r="C15" s="181" t="s">
        <v>347</v>
      </c>
      <c r="D15" s="181"/>
      <c r="E15" s="181"/>
      <c r="F15" s="17"/>
      <c r="G15" s="177" t="str">
        <f t="shared" si="1"/>
        <v>0</v>
      </c>
      <c r="H15" s="190" t="s">
        <v>346</v>
      </c>
      <c r="I15" s="181" t="str">
        <f t="shared" ref="I15:I20" si="2">C15</f>
        <v xml:space="preserve">Accès à un espace démo Espace Client (ou à défaut un descriptif) comprenant l'ensemble des fonctionnalités exigées 
En cas de développement insuffisant, le candidat lprécisera dans les justificatifs  les équivalences proposées.  (ex : envoi sur demande, envoi systmématique à fréquence de facturation). </v>
      </c>
      <c r="T15" s="175">
        <f t="shared" ref="T15:T20" si="3">$F15</f>
        <v>0</v>
      </c>
      <c r="U15" s="175"/>
      <c r="V15" s="175"/>
      <c r="X15" s="190"/>
      <c r="Y15" s="175">
        <f>IF(OR(X15=" /",""),0,IF(X15=" - ",1,0))</f>
        <v>0</v>
      </c>
      <c r="Z15" s="142">
        <v>4</v>
      </c>
    </row>
    <row r="16" spans="1:16376" ht="27.6" x14ac:dyDescent="0.3">
      <c r="A16" s="295">
        <v>3</v>
      </c>
      <c r="B16" s="188" t="s">
        <v>345</v>
      </c>
      <c r="C16" s="181" t="s">
        <v>61</v>
      </c>
      <c r="D16" s="181"/>
      <c r="E16" s="181"/>
      <c r="F16" s="17"/>
      <c r="G16" s="177" t="str">
        <f t="shared" si="1"/>
        <v>0</v>
      </c>
      <c r="H16" s="189" t="s">
        <v>344</v>
      </c>
      <c r="I16" s="181" t="str">
        <f t="shared" si="2"/>
        <v>Coordonnées du responsable et de son suppléant</v>
      </c>
      <c r="T16" s="175">
        <f t="shared" si="3"/>
        <v>0</v>
      </c>
      <c r="U16" s="175"/>
      <c r="V16" s="175"/>
      <c r="X16" s="189"/>
      <c r="Y16" s="175">
        <f>IF(OR(X16=" /",""),0,IF(X16=" - ",1,0))</f>
        <v>0</v>
      </c>
      <c r="Z16" s="142">
        <v>4</v>
      </c>
    </row>
    <row r="17" spans="1:1421" ht="27.6" x14ac:dyDescent="0.3">
      <c r="A17" s="295">
        <v>1.5</v>
      </c>
      <c r="B17" s="188" t="s">
        <v>343</v>
      </c>
      <c r="C17" s="181" t="s">
        <v>342</v>
      </c>
      <c r="D17" s="181"/>
      <c r="E17" s="181"/>
      <c r="F17" s="17"/>
      <c r="G17" s="177" t="str">
        <f t="shared" si="1"/>
        <v>0</v>
      </c>
      <c r="H17" s="176" t="s">
        <v>339</v>
      </c>
      <c r="I17" s="181" t="str">
        <f t="shared" si="2"/>
        <v>Coordonnées d'un interlocuteur dédié au compte</v>
      </c>
      <c r="T17" s="175">
        <f t="shared" si="3"/>
        <v>0</v>
      </c>
      <c r="U17" s="175"/>
      <c r="V17" s="175"/>
      <c r="X17" s="176"/>
      <c r="Y17" s="175"/>
      <c r="Z17" s="142">
        <v>4</v>
      </c>
    </row>
    <row r="18" spans="1:1421" ht="27.6" x14ac:dyDescent="0.3">
      <c r="A18" s="295">
        <v>1.5</v>
      </c>
      <c r="B18" s="188" t="s">
        <v>341</v>
      </c>
      <c r="C18" s="181" t="s">
        <v>340</v>
      </c>
      <c r="D18" s="181"/>
      <c r="E18" s="181"/>
      <c r="F18" s="17"/>
      <c r="G18" s="177" t="str">
        <f t="shared" si="1"/>
        <v>0</v>
      </c>
      <c r="H18" s="176" t="s">
        <v>339</v>
      </c>
      <c r="I18" s="181" t="str">
        <f t="shared" si="2"/>
        <v>Coordonnées du service client et détail de son organisation</v>
      </c>
      <c r="T18" s="175">
        <f t="shared" si="3"/>
        <v>0</v>
      </c>
      <c r="U18" s="175"/>
      <c r="V18" s="175"/>
      <c r="X18" s="176"/>
      <c r="Y18" s="175">
        <f t="shared" ref="Y18:Y23" si="4">IF(OR(X18=" /",""),0,IF(X18=" - ",1,0))</f>
        <v>0</v>
      </c>
      <c r="Z18" s="142">
        <v>4</v>
      </c>
    </row>
    <row r="19" spans="1:1421" s="158" customFormat="1" ht="28.8" x14ac:dyDescent="0.3">
      <c r="A19" s="295">
        <v>1</v>
      </c>
      <c r="B19" s="187" t="s">
        <v>338</v>
      </c>
      <c r="C19" s="186" t="s">
        <v>335</v>
      </c>
      <c r="D19" s="186"/>
      <c r="E19" s="186"/>
      <c r="F19" s="17"/>
      <c r="G19" s="177" t="str">
        <f t="shared" si="1"/>
        <v>0</v>
      </c>
      <c r="H19" s="179" t="s">
        <v>49</v>
      </c>
      <c r="I19" s="186" t="str">
        <f t="shared" si="2"/>
        <v>Accès à la fonctionnalité dans un espace démo ou à défaut un descriptif (avec capture d'écran)</v>
      </c>
      <c r="J19" s="160"/>
      <c r="K19" s="160"/>
      <c r="L19" s="160"/>
      <c r="M19" s="160"/>
      <c r="N19" s="160"/>
      <c r="O19" s="160"/>
      <c r="P19" s="160"/>
      <c r="Q19" s="160"/>
      <c r="R19" s="160"/>
      <c r="S19" s="160"/>
      <c r="T19" s="175">
        <f t="shared" si="3"/>
        <v>0</v>
      </c>
      <c r="U19" s="183"/>
      <c r="V19" s="183"/>
      <c r="W19" s="18"/>
      <c r="X19" s="179"/>
      <c r="Y19" s="175">
        <f t="shared" si="4"/>
        <v>0</v>
      </c>
      <c r="Z19" s="142">
        <v>4</v>
      </c>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c r="AW19" s="160"/>
      <c r="AX19" s="160"/>
      <c r="AY19" s="160"/>
      <c r="AZ19" s="160"/>
      <c r="BA19" s="160"/>
      <c r="BB19" s="160"/>
      <c r="BC19" s="160"/>
      <c r="BD19" s="160"/>
      <c r="BE19" s="160"/>
      <c r="BF19" s="160"/>
      <c r="BG19" s="160"/>
      <c r="BH19" s="160"/>
      <c r="BI19" s="160"/>
      <c r="BJ19" s="160"/>
      <c r="BK19" s="160"/>
      <c r="BL19" s="160"/>
      <c r="BM19" s="160"/>
      <c r="BN19" s="160"/>
      <c r="BO19" s="160"/>
      <c r="BP19" s="160"/>
      <c r="BQ19" s="160"/>
      <c r="BR19" s="160"/>
      <c r="BS19" s="160"/>
      <c r="BT19" s="160"/>
      <c r="BU19" s="160"/>
      <c r="BV19" s="160"/>
      <c r="BW19" s="160"/>
      <c r="BX19" s="160"/>
      <c r="BY19" s="160"/>
      <c r="BZ19" s="160"/>
      <c r="CA19" s="160"/>
      <c r="CB19" s="160"/>
      <c r="CC19" s="160"/>
      <c r="CD19" s="160"/>
      <c r="CE19" s="160"/>
      <c r="CF19" s="160"/>
      <c r="CG19" s="160"/>
      <c r="CH19" s="160"/>
      <c r="CI19" s="160"/>
      <c r="CJ19" s="160"/>
      <c r="CK19" s="160"/>
      <c r="CL19" s="160"/>
      <c r="CM19" s="160"/>
      <c r="CN19" s="160"/>
      <c r="CO19" s="160"/>
      <c r="CP19" s="160"/>
      <c r="CQ19" s="160"/>
      <c r="CR19" s="160"/>
      <c r="CS19" s="160"/>
      <c r="CT19" s="160"/>
      <c r="CU19" s="160"/>
      <c r="CV19" s="160"/>
      <c r="CW19" s="160"/>
      <c r="CX19" s="160"/>
      <c r="CY19" s="160"/>
      <c r="CZ19" s="160"/>
      <c r="DA19" s="160"/>
      <c r="DB19" s="160"/>
      <c r="DC19" s="160"/>
      <c r="DD19" s="160"/>
      <c r="DE19" s="160"/>
      <c r="DF19" s="160"/>
      <c r="DG19" s="160"/>
      <c r="DH19" s="160"/>
      <c r="DI19" s="160"/>
      <c r="DJ19" s="160"/>
      <c r="DK19" s="160"/>
      <c r="DL19" s="160"/>
      <c r="DM19" s="160"/>
      <c r="DN19" s="160"/>
      <c r="DO19" s="160"/>
      <c r="DP19" s="160"/>
      <c r="DQ19" s="160"/>
      <c r="DR19" s="160"/>
      <c r="DS19" s="160"/>
      <c r="DT19" s="160"/>
      <c r="DU19" s="160"/>
      <c r="DV19" s="160"/>
      <c r="DW19" s="160"/>
      <c r="DX19" s="160"/>
      <c r="DY19" s="160"/>
      <c r="DZ19" s="160"/>
      <c r="EA19" s="160"/>
      <c r="EB19" s="160"/>
      <c r="EC19" s="160"/>
      <c r="ED19" s="160"/>
      <c r="EE19" s="160"/>
      <c r="EF19" s="160"/>
      <c r="EG19" s="160"/>
      <c r="EH19" s="160"/>
      <c r="EI19" s="160"/>
      <c r="EJ19" s="160"/>
      <c r="EK19" s="160"/>
      <c r="EL19" s="160"/>
      <c r="EM19" s="160"/>
      <c r="EN19" s="160"/>
      <c r="EO19" s="160"/>
      <c r="EP19" s="160"/>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c r="IU19" s="149"/>
      <c r="IV19" s="149"/>
      <c r="IW19" s="149"/>
      <c r="IX19" s="149"/>
      <c r="IY19" s="149"/>
      <c r="IZ19" s="149"/>
      <c r="JA19" s="149"/>
      <c r="JB19" s="149"/>
      <c r="JC19" s="149"/>
      <c r="JD19" s="149"/>
      <c r="JE19" s="149"/>
      <c r="JF19" s="149"/>
      <c r="JG19" s="149"/>
      <c r="JH19" s="149"/>
      <c r="JI19" s="149"/>
      <c r="JJ19" s="149"/>
      <c r="JK19" s="149"/>
      <c r="JL19" s="149"/>
      <c r="JM19" s="149"/>
      <c r="JN19" s="149"/>
      <c r="JO19" s="149"/>
      <c r="JP19" s="149"/>
      <c r="JQ19" s="149"/>
      <c r="JR19" s="149"/>
      <c r="JS19" s="149"/>
      <c r="JT19" s="149"/>
      <c r="JU19" s="149"/>
      <c r="JV19" s="149"/>
      <c r="JW19" s="149"/>
      <c r="JX19" s="149"/>
      <c r="JY19" s="149"/>
      <c r="JZ19" s="149"/>
      <c r="KA19" s="149"/>
      <c r="KB19" s="149"/>
      <c r="KC19" s="149"/>
      <c r="KD19" s="149"/>
      <c r="KE19" s="149"/>
      <c r="KF19" s="149"/>
      <c r="KG19" s="149"/>
      <c r="KH19" s="149"/>
      <c r="KI19" s="149"/>
      <c r="KJ19" s="149"/>
      <c r="KK19" s="149"/>
      <c r="KL19" s="149"/>
      <c r="KM19" s="149"/>
      <c r="KN19" s="149"/>
      <c r="KO19" s="149"/>
      <c r="KP19" s="149"/>
      <c r="KQ19" s="149"/>
      <c r="KR19" s="149"/>
      <c r="KS19" s="149"/>
      <c r="KT19" s="149"/>
      <c r="KU19" s="149"/>
      <c r="KV19" s="149"/>
      <c r="KW19" s="149"/>
      <c r="KX19" s="149"/>
      <c r="KY19" s="149"/>
      <c r="KZ19" s="149"/>
      <c r="LA19" s="149"/>
      <c r="LB19" s="149"/>
      <c r="LC19" s="149"/>
      <c r="LD19" s="149"/>
      <c r="LE19" s="149"/>
      <c r="LF19" s="149"/>
      <c r="LG19" s="149"/>
      <c r="LH19" s="149"/>
      <c r="LI19" s="149"/>
      <c r="LJ19" s="149"/>
      <c r="LK19" s="149"/>
      <c r="LL19" s="149"/>
      <c r="LM19" s="149"/>
      <c r="LN19" s="149"/>
      <c r="LO19" s="149"/>
      <c r="LP19" s="149"/>
      <c r="LQ19" s="149"/>
      <c r="LR19" s="149"/>
      <c r="LS19" s="149"/>
      <c r="LT19" s="149"/>
      <c r="LU19" s="149"/>
      <c r="LV19" s="149"/>
      <c r="LW19" s="149"/>
      <c r="LX19" s="149"/>
      <c r="LY19" s="149"/>
      <c r="LZ19" s="149"/>
      <c r="MA19" s="149"/>
      <c r="MB19" s="149"/>
      <c r="MC19" s="149"/>
      <c r="MD19" s="149"/>
      <c r="ME19" s="149"/>
      <c r="MF19" s="149"/>
      <c r="MG19" s="149"/>
      <c r="MH19" s="149"/>
      <c r="MI19" s="149"/>
      <c r="MJ19" s="149"/>
      <c r="MK19" s="149"/>
      <c r="ML19" s="149"/>
      <c r="MM19" s="149"/>
      <c r="MN19" s="149"/>
      <c r="MO19" s="149"/>
      <c r="MP19" s="149"/>
      <c r="MQ19" s="149"/>
      <c r="MR19" s="149"/>
      <c r="MS19" s="149"/>
      <c r="MT19" s="149"/>
      <c r="MU19" s="149"/>
      <c r="MV19" s="149"/>
      <c r="MW19" s="149"/>
      <c r="MX19" s="149"/>
      <c r="MY19" s="149"/>
      <c r="MZ19" s="149"/>
      <c r="NA19" s="149"/>
      <c r="NB19" s="149"/>
      <c r="NC19" s="149"/>
      <c r="ND19" s="149"/>
      <c r="NE19" s="149"/>
      <c r="NF19" s="149"/>
      <c r="NG19" s="149"/>
      <c r="NH19" s="149"/>
      <c r="NI19" s="149"/>
      <c r="NJ19" s="149"/>
      <c r="NK19" s="149"/>
      <c r="NL19" s="149"/>
      <c r="NM19" s="149"/>
      <c r="NN19" s="149"/>
      <c r="NO19" s="149"/>
      <c r="NP19" s="149"/>
      <c r="NQ19" s="149"/>
      <c r="NR19" s="149"/>
      <c r="NS19" s="149"/>
      <c r="NT19" s="149"/>
      <c r="NU19" s="149"/>
      <c r="NV19" s="149"/>
      <c r="NW19" s="149"/>
      <c r="NX19" s="149"/>
      <c r="NY19" s="149"/>
      <c r="NZ19" s="149"/>
      <c r="OA19" s="149"/>
      <c r="OB19" s="149"/>
      <c r="OC19" s="149"/>
      <c r="OD19" s="149"/>
      <c r="OE19" s="149"/>
      <c r="OF19" s="149"/>
      <c r="OG19" s="149"/>
      <c r="OH19" s="149"/>
      <c r="OI19" s="149"/>
      <c r="OJ19" s="149"/>
      <c r="OK19" s="149"/>
      <c r="OL19" s="149"/>
      <c r="OM19" s="149"/>
      <c r="ON19" s="149"/>
      <c r="OO19" s="149"/>
      <c r="OP19" s="149"/>
      <c r="OQ19" s="149"/>
      <c r="OR19" s="149"/>
      <c r="OS19" s="149"/>
      <c r="OT19" s="149"/>
      <c r="OU19" s="149"/>
      <c r="OV19" s="149"/>
      <c r="OW19" s="149"/>
      <c r="OX19" s="149"/>
      <c r="OY19" s="149"/>
      <c r="OZ19" s="149"/>
      <c r="PA19" s="149"/>
      <c r="PB19" s="149"/>
      <c r="PC19" s="149"/>
      <c r="PD19" s="149"/>
      <c r="PE19" s="149"/>
      <c r="PF19" s="149"/>
      <c r="PG19" s="149"/>
      <c r="PH19" s="149"/>
      <c r="PI19" s="149"/>
      <c r="PJ19" s="149"/>
      <c r="PK19" s="149"/>
      <c r="PL19" s="149"/>
      <c r="PM19" s="149"/>
      <c r="PN19" s="149"/>
      <c r="PO19" s="149"/>
      <c r="PP19" s="149"/>
      <c r="PQ19" s="149"/>
      <c r="PR19" s="149"/>
      <c r="PS19" s="149"/>
      <c r="PT19" s="149"/>
      <c r="PU19" s="149"/>
      <c r="PV19" s="149"/>
      <c r="PW19" s="149"/>
      <c r="PX19" s="149"/>
      <c r="PY19" s="149"/>
      <c r="PZ19" s="149"/>
      <c r="QA19" s="149"/>
      <c r="QB19" s="149"/>
      <c r="QC19" s="149"/>
      <c r="QD19" s="149"/>
      <c r="QE19" s="149"/>
      <c r="QF19" s="149"/>
      <c r="QG19" s="149"/>
      <c r="QH19" s="149"/>
      <c r="QI19" s="149"/>
      <c r="QJ19" s="149"/>
      <c r="QK19" s="149"/>
      <c r="QL19" s="149"/>
      <c r="QM19" s="149"/>
      <c r="QN19" s="149"/>
      <c r="QO19" s="149"/>
      <c r="QP19" s="149"/>
      <c r="QQ19" s="149"/>
      <c r="QR19" s="149"/>
      <c r="QS19" s="149"/>
      <c r="QT19" s="149"/>
      <c r="QU19" s="149"/>
      <c r="QV19" s="149"/>
      <c r="QW19" s="149"/>
      <c r="QX19" s="149"/>
      <c r="QY19" s="149"/>
      <c r="QZ19" s="149"/>
      <c r="RA19" s="149"/>
      <c r="RB19" s="149"/>
      <c r="RC19" s="149"/>
      <c r="RD19" s="149"/>
      <c r="RE19" s="149"/>
      <c r="RF19" s="149"/>
      <c r="RG19" s="149"/>
      <c r="RH19" s="149"/>
      <c r="RI19" s="149"/>
      <c r="RJ19" s="149"/>
      <c r="RK19" s="149"/>
      <c r="RL19" s="149"/>
      <c r="RM19" s="149"/>
      <c r="RN19" s="149"/>
      <c r="RO19" s="149"/>
      <c r="RP19" s="149"/>
      <c r="RQ19" s="149"/>
      <c r="RR19" s="149"/>
      <c r="RS19" s="149"/>
      <c r="RT19" s="149"/>
      <c r="RU19" s="149"/>
      <c r="RV19" s="149"/>
      <c r="RW19" s="149"/>
      <c r="RX19" s="149"/>
      <c r="RY19" s="149"/>
      <c r="RZ19" s="149"/>
      <c r="SA19" s="149"/>
      <c r="SB19" s="149"/>
      <c r="SC19" s="149"/>
      <c r="SD19" s="149"/>
      <c r="SE19" s="149"/>
      <c r="SF19" s="149"/>
      <c r="SG19" s="149"/>
      <c r="SH19" s="149"/>
      <c r="SI19" s="149"/>
      <c r="SJ19" s="149"/>
      <c r="SK19" s="149"/>
      <c r="SL19" s="149"/>
      <c r="SM19" s="149"/>
      <c r="SN19" s="149"/>
      <c r="SO19" s="149"/>
      <c r="SP19" s="149"/>
      <c r="SQ19" s="149"/>
      <c r="SR19" s="149"/>
      <c r="SS19" s="149"/>
      <c r="ST19" s="149"/>
      <c r="SU19" s="149"/>
      <c r="SV19" s="149"/>
      <c r="SW19" s="149"/>
      <c r="SX19" s="149"/>
      <c r="SY19" s="149"/>
      <c r="SZ19" s="149"/>
      <c r="TA19" s="149"/>
      <c r="TB19" s="149"/>
      <c r="TC19" s="149"/>
      <c r="TD19" s="149"/>
      <c r="TE19" s="149"/>
      <c r="TF19" s="149"/>
      <c r="TG19" s="149"/>
      <c r="TH19" s="149"/>
      <c r="TI19" s="149"/>
      <c r="TJ19" s="149"/>
      <c r="TK19" s="149"/>
      <c r="TL19" s="149"/>
      <c r="TM19" s="149"/>
      <c r="TN19" s="149"/>
      <c r="TO19" s="149"/>
      <c r="TP19" s="149"/>
      <c r="TQ19" s="149"/>
      <c r="TR19" s="149"/>
      <c r="TS19" s="149"/>
      <c r="TT19" s="149"/>
      <c r="TU19" s="149"/>
      <c r="TV19" s="149"/>
      <c r="TW19" s="149"/>
      <c r="TX19" s="149"/>
      <c r="TY19" s="149"/>
      <c r="TZ19" s="149"/>
      <c r="UA19" s="149"/>
      <c r="UB19" s="149"/>
      <c r="UC19" s="149"/>
      <c r="UD19" s="149"/>
      <c r="UE19" s="149"/>
      <c r="UF19" s="149"/>
      <c r="UG19" s="149"/>
      <c r="UH19" s="149"/>
      <c r="UI19" s="149"/>
      <c r="UJ19" s="149"/>
      <c r="UK19" s="149"/>
      <c r="UL19" s="149"/>
      <c r="UM19" s="149"/>
      <c r="UN19" s="149"/>
      <c r="UO19" s="149"/>
      <c r="UP19" s="149"/>
      <c r="UQ19" s="149"/>
      <c r="UR19" s="149"/>
      <c r="US19" s="149"/>
      <c r="UT19" s="149"/>
      <c r="UU19" s="149"/>
      <c r="UV19" s="149"/>
      <c r="UW19" s="149"/>
      <c r="UX19" s="149"/>
      <c r="UY19" s="149"/>
      <c r="UZ19" s="149"/>
      <c r="VA19" s="149"/>
      <c r="VB19" s="149"/>
      <c r="VC19" s="149"/>
      <c r="VD19" s="149"/>
      <c r="VE19" s="149"/>
      <c r="VF19" s="149"/>
      <c r="VG19" s="149"/>
      <c r="VH19" s="149"/>
      <c r="VI19" s="149"/>
      <c r="VJ19" s="149"/>
      <c r="VK19" s="149"/>
      <c r="VL19" s="149"/>
      <c r="VM19" s="149"/>
      <c r="VN19" s="149"/>
      <c r="VO19" s="149"/>
      <c r="VP19" s="149"/>
      <c r="VQ19" s="149"/>
      <c r="VR19" s="149"/>
      <c r="VS19" s="149"/>
      <c r="VT19" s="149"/>
      <c r="VU19" s="149"/>
      <c r="VV19" s="149"/>
      <c r="VW19" s="149"/>
      <c r="VX19" s="149"/>
      <c r="VY19" s="149"/>
      <c r="VZ19" s="149"/>
      <c r="WA19" s="149"/>
      <c r="WB19" s="149"/>
      <c r="WC19" s="149"/>
      <c r="WD19" s="149"/>
      <c r="WE19" s="149"/>
      <c r="WF19" s="149"/>
      <c r="WG19" s="149"/>
      <c r="WH19" s="149"/>
      <c r="WI19" s="149"/>
      <c r="WJ19" s="149"/>
      <c r="WK19" s="149"/>
      <c r="WL19" s="149"/>
      <c r="WM19" s="149"/>
      <c r="WN19" s="149"/>
      <c r="WO19" s="149"/>
      <c r="WP19" s="149"/>
      <c r="WQ19" s="149"/>
      <c r="WR19" s="149"/>
      <c r="WS19" s="149"/>
      <c r="WT19" s="149"/>
      <c r="WU19" s="149"/>
      <c r="WV19" s="149"/>
      <c r="WW19" s="149"/>
      <c r="WX19" s="149"/>
      <c r="WY19" s="149"/>
      <c r="WZ19" s="149"/>
      <c r="XA19" s="149"/>
      <c r="XB19" s="149"/>
      <c r="XC19" s="149"/>
      <c r="XD19" s="149"/>
      <c r="XE19" s="149"/>
      <c r="XF19" s="149"/>
      <c r="XG19" s="149"/>
      <c r="XH19" s="149"/>
      <c r="XI19" s="149"/>
      <c r="XJ19" s="149"/>
      <c r="XK19" s="149"/>
      <c r="XL19" s="149"/>
      <c r="XM19" s="149"/>
      <c r="XN19" s="149"/>
      <c r="XO19" s="149"/>
      <c r="XP19" s="149"/>
      <c r="XQ19" s="149"/>
      <c r="XR19" s="149"/>
      <c r="XS19" s="149"/>
      <c r="XT19" s="149"/>
      <c r="XU19" s="149"/>
      <c r="XV19" s="149"/>
      <c r="XW19" s="149"/>
      <c r="XX19" s="149"/>
      <c r="XY19" s="149"/>
      <c r="XZ19" s="149"/>
      <c r="YA19" s="149"/>
      <c r="YB19" s="149"/>
      <c r="YC19" s="149"/>
      <c r="YD19" s="149"/>
      <c r="YE19" s="149"/>
      <c r="YF19" s="149"/>
      <c r="YG19" s="149"/>
      <c r="YH19" s="149"/>
      <c r="YI19" s="149"/>
      <c r="YJ19" s="149"/>
      <c r="YK19" s="149"/>
      <c r="YL19" s="149"/>
      <c r="YM19" s="149"/>
      <c r="YN19" s="149"/>
      <c r="YO19" s="149"/>
      <c r="YP19" s="149"/>
      <c r="YQ19" s="149"/>
      <c r="YR19" s="149"/>
      <c r="YS19" s="149"/>
      <c r="YT19" s="149"/>
      <c r="YU19" s="149"/>
      <c r="YV19" s="149"/>
      <c r="YW19" s="149"/>
      <c r="YX19" s="149"/>
      <c r="YY19" s="149"/>
      <c r="YZ19" s="149"/>
      <c r="ZA19" s="149"/>
      <c r="ZB19" s="149"/>
      <c r="ZC19" s="149"/>
      <c r="ZD19" s="149"/>
      <c r="ZE19" s="149"/>
      <c r="ZF19" s="149"/>
      <c r="ZG19" s="149"/>
      <c r="ZH19" s="149"/>
      <c r="ZI19" s="149"/>
      <c r="ZJ19" s="149"/>
      <c r="ZK19" s="149"/>
      <c r="ZL19" s="149"/>
      <c r="ZM19" s="149"/>
      <c r="ZN19" s="149"/>
      <c r="ZO19" s="149"/>
      <c r="ZP19" s="149"/>
      <c r="ZQ19" s="149"/>
      <c r="ZR19" s="149"/>
      <c r="ZS19" s="149"/>
      <c r="ZT19" s="149"/>
      <c r="ZU19" s="149"/>
      <c r="ZV19" s="149"/>
      <c r="ZW19" s="149"/>
      <c r="ZX19" s="149"/>
      <c r="ZY19" s="149"/>
      <c r="ZZ19" s="149"/>
      <c r="AAA19" s="149"/>
      <c r="AAB19" s="149"/>
      <c r="AAC19" s="149"/>
      <c r="AAD19" s="149"/>
      <c r="AAE19" s="149"/>
      <c r="AAF19" s="149"/>
      <c r="AAG19" s="149"/>
      <c r="AAH19" s="149"/>
      <c r="AAI19" s="149"/>
      <c r="AAJ19" s="149"/>
      <c r="AAK19" s="149"/>
      <c r="AAL19" s="149"/>
      <c r="AAM19" s="149"/>
      <c r="AAN19" s="149"/>
      <c r="AAO19" s="149"/>
      <c r="AAP19" s="149"/>
      <c r="AAQ19" s="149"/>
      <c r="AAR19" s="149"/>
      <c r="AAS19" s="149"/>
      <c r="AAT19" s="149"/>
      <c r="AAU19" s="149"/>
      <c r="AAV19" s="149"/>
      <c r="AAW19" s="149"/>
      <c r="AAX19" s="149"/>
      <c r="AAY19" s="149"/>
      <c r="AAZ19" s="149"/>
      <c r="ABA19" s="149"/>
      <c r="ABB19" s="149"/>
      <c r="ABC19" s="149"/>
      <c r="ABD19" s="149"/>
      <c r="ABE19" s="149"/>
      <c r="ABF19" s="149"/>
      <c r="ABG19" s="149"/>
      <c r="ABH19" s="149"/>
      <c r="ABI19" s="149"/>
      <c r="ABJ19" s="149"/>
      <c r="ABK19" s="149"/>
      <c r="ABL19" s="149"/>
      <c r="ABM19" s="149"/>
      <c r="ABN19" s="149"/>
      <c r="ABO19" s="149"/>
      <c r="ABP19" s="149"/>
      <c r="ABQ19" s="149"/>
      <c r="ABR19" s="149"/>
      <c r="ABS19" s="149"/>
      <c r="ABT19" s="149"/>
      <c r="ABU19" s="149"/>
      <c r="ABV19" s="149"/>
      <c r="ABW19" s="149"/>
      <c r="ABX19" s="149"/>
      <c r="ABY19" s="149"/>
      <c r="ABZ19" s="149"/>
      <c r="ACA19" s="149"/>
      <c r="ACB19" s="149"/>
      <c r="ACC19" s="149"/>
      <c r="ACD19" s="149"/>
      <c r="ACE19" s="149"/>
      <c r="ACF19" s="149"/>
      <c r="ACG19" s="149"/>
      <c r="ACH19" s="149"/>
      <c r="ACI19" s="149"/>
      <c r="ACJ19" s="149"/>
      <c r="ACK19" s="149"/>
      <c r="ACL19" s="149"/>
      <c r="ACM19" s="149"/>
      <c r="ACN19" s="149"/>
      <c r="ACO19" s="149"/>
      <c r="ACP19" s="149"/>
      <c r="ACQ19" s="149"/>
      <c r="ACR19" s="149"/>
      <c r="ACS19" s="149"/>
      <c r="ACT19" s="149"/>
      <c r="ACU19" s="149"/>
      <c r="ACV19" s="149"/>
      <c r="ACW19" s="149"/>
      <c r="ACX19" s="149"/>
      <c r="ACY19" s="149"/>
      <c r="ACZ19" s="149"/>
      <c r="ADA19" s="149"/>
      <c r="ADB19" s="149"/>
      <c r="ADC19" s="149"/>
      <c r="ADD19" s="149"/>
      <c r="ADE19" s="149"/>
      <c r="ADF19" s="149"/>
      <c r="ADG19" s="149"/>
      <c r="ADH19" s="149"/>
      <c r="ADI19" s="149"/>
      <c r="ADJ19" s="149"/>
      <c r="ADK19" s="149"/>
      <c r="ADL19" s="149"/>
      <c r="ADM19" s="149"/>
      <c r="ADN19" s="149"/>
      <c r="ADO19" s="149"/>
      <c r="ADP19" s="149"/>
      <c r="ADQ19" s="149"/>
      <c r="ADR19" s="149"/>
      <c r="ADS19" s="149"/>
      <c r="ADT19" s="149"/>
      <c r="ADU19" s="149"/>
      <c r="ADV19" s="149"/>
      <c r="ADW19" s="149"/>
      <c r="ADX19" s="149"/>
      <c r="ADY19" s="149"/>
      <c r="ADZ19" s="149"/>
      <c r="AEA19" s="149"/>
      <c r="AEB19" s="149"/>
      <c r="AEC19" s="149"/>
      <c r="AED19" s="149"/>
      <c r="AEE19" s="149"/>
      <c r="AEF19" s="149"/>
      <c r="AEG19" s="149"/>
      <c r="AEH19" s="149"/>
      <c r="AEI19" s="149"/>
      <c r="AEJ19" s="149"/>
      <c r="AEK19" s="149"/>
      <c r="AEL19" s="149"/>
      <c r="AEM19" s="149"/>
      <c r="AEN19" s="149"/>
      <c r="AEO19" s="149"/>
      <c r="AEP19" s="149"/>
      <c r="AEQ19" s="149"/>
      <c r="AER19" s="149"/>
      <c r="AES19" s="149"/>
      <c r="AET19" s="149"/>
      <c r="AEU19" s="149"/>
      <c r="AEV19" s="149"/>
      <c r="AEW19" s="149"/>
      <c r="AEX19" s="149"/>
      <c r="AEY19" s="149"/>
      <c r="AEZ19" s="149"/>
      <c r="AFA19" s="149"/>
      <c r="AFB19" s="149"/>
      <c r="AFC19" s="149"/>
      <c r="AFD19" s="149"/>
      <c r="AFE19" s="149"/>
      <c r="AFF19" s="149"/>
      <c r="AFG19" s="149"/>
      <c r="AFH19" s="149"/>
      <c r="AFI19" s="149"/>
      <c r="AFJ19" s="149"/>
      <c r="AFK19" s="149"/>
      <c r="AFL19" s="149"/>
      <c r="AFM19" s="149"/>
      <c r="AFN19" s="149"/>
      <c r="AFO19" s="149"/>
      <c r="AFP19" s="149"/>
      <c r="AFQ19" s="149"/>
      <c r="AFR19" s="149"/>
      <c r="AFS19" s="149"/>
      <c r="AFT19" s="149"/>
      <c r="AFU19" s="149"/>
      <c r="AFV19" s="149"/>
      <c r="AFW19" s="149"/>
      <c r="AFX19" s="149"/>
      <c r="AFY19" s="149"/>
      <c r="AFZ19" s="149"/>
      <c r="AGA19" s="149"/>
      <c r="AGB19" s="149"/>
      <c r="AGC19" s="149"/>
      <c r="AGD19" s="149"/>
      <c r="AGE19" s="149"/>
      <c r="AGF19" s="149"/>
      <c r="AGG19" s="149"/>
      <c r="AGH19" s="149"/>
      <c r="AGI19" s="149"/>
      <c r="AGJ19" s="149"/>
      <c r="AGK19" s="149"/>
      <c r="AGL19" s="149"/>
      <c r="AGM19" s="149"/>
      <c r="AGN19" s="149"/>
      <c r="AGO19" s="149"/>
      <c r="AGP19" s="149"/>
      <c r="AGQ19" s="149"/>
      <c r="AGR19" s="149"/>
      <c r="AGS19" s="149"/>
      <c r="AGT19" s="149"/>
      <c r="AGU19" s="149"/>
      <c r="AGV19" s="149"/>
      <c r="AGW19" s="149"/>
      <c r="AGX19" s="149"/>
      <c r="AGY19" s="149"/>
      <c r="AGZ19" s="149"/>
      <c r="AHA19" s="149"/>
      <c r="AHB19" s="149"/>
      <c r="AHC19" s="149"/>
      <c r="AHD19" s="149"/>
      <c r="AHE19" s="149"/>
      <c r="AHF19" s="149"/>
      <c r="AHG19" s="149"/>
      <c r="AHH19" s="149"/>
      <c r="AHI19" s="149"/>
      <c r="AHJ19" s="149"/>
      <c r="AHK19" s="149"/>
      <c r="AHL19" s="149"/>
      <c r="AHM19" s="149"/>
      <c r="AHN19" s="149"/>
      <c r="AHO19" s="149"/>
      <c r="AHP19" s="149"/>
      <c r="AHQ19" s="149"/>
      <c r="AHR19" s="149"/>
      <c r="AHS19" s="149"/>
      <c r="AHT19" s="149"/>
      <c r="AHU19" s="149"/>
      <c r="AHV19" s="149"/>
      <c r="AHW19" s="149"/>
      <c r="AHX19" s="149"/>
      <c r="AHY19" s="149"/>
      <c r="AHZ19" s="149"/>
      <c r="AIA19" s="149"/>
      <c r="AIB19" s="149"/>
      <c r="AIC19" s="149"/>
      <c r="AID19" s="149"/>
      <c r="AIE19" s="149"/>
      <c r="AIF19" s="149"/>
      <c r="AIG19" s="149"/>
      <c r="AIH19" s="149"/>
      <c r="AII19" s="149"/>
      <c r="AIJ19" s="149"/>
      <c r="AIK19" s="149"/>
      <c r="AIL19" s="149"/>
      <c r="AIM19" s="149"/>
      <c r="AIN19" s="149"/>
      <c r="AIO19" s="149"/>
      <c r="AIP19" s="149"/>
      <c r="AIQ19" s="149"/>
      <c r="AIR19" s="149"/>
      <c r="AIS19" s="149"/>
      <c r="AIT19" s="149"/>
      <c r="AIU19" s="149"/>
      <c r="AIV19" s="149"/>
      <c r="AIW19" s="149"/>
      <c r="AIX19" s="149"/>
      <c r="AIY19" s="149"/>
      <c r="AIZ19" s="149"/>
      <c r="AJA19" s="149"/>
      <c r="AJB19" s="149"/>
      <c r="AJC19" s="149"/>
      <c r="AJD19" s="149"/>
      <c r="AJE19" s="149"/>
      <c r="AJF19" s="149"/>
      <c r="AJG19" s="149"/>
      <c r="AJH19" s="149"/>
      <c r="AJI19" s="149"/>
      <c r="AJJ19" s="149"/>
      <c r="AJK19" s="149"/>
      <c r="AJL19" s="149"/>
      <c r="AJM19" s="149"/>
      <c r="AJN19" s="149"/>
      <c r="AJO19" s="149"/>
      <c r="AJP19" s="149"/>
      <c r="AJQ19" s="149"/>
      <c r="AJR19" s="149"/>
      <c r="AJS19" s="149"/>
      <c r="AJT19" s="149"/>
      <c r="AJU19" s="149"/>
      <c r="AJV19" s="149"/>
      <c r="AJW19" s="149"/>
      <c r="AJX19" s="149"/>
      <c r="AJY19" s="149"/>
      <c r="AJZ19" s="149"/>
      <c r="AKA19" s="149"/>
      <c r="AKB19" s="149"/>
      <c r="AKC19" s="149"/>
      <c r="AKD19" s="149"/>
      <c r="AKE19" s="149"/>
      <c r="AKF19" s="149"/>
      <c r="AKG19" s="149"/>
      <c r="AKH19" s="149"/>
      <c r="AKI19" s="149"/>
      <c r="AKJ19" s="149"/>
      <c r="AKK19" s="149"/>
      <c r="AKL19" s="149"/>
      <c r="AKM19" s="149"/>
      <c r="AKN19" s="149"/>
      <c r="AKO19" s="149"/>
      <c r="AKP19" s="149"/>
      <c r="AKQ19" s="149"/>
      <c r="AKR19" s="149"/>
      <c r="AKS19" s="149"/>
      <c r="AKT19" s="149"/>
      <c r="AKU19" s="149"/>
      <c r="AKV19" s="149"/>
      <c r="AKW19" s="149"/>
      <c r="AKX19" s="149"/>
      <c r="AKY19" s="149"/>
      <c r="AKZ19" s="149"/>
      <c r="ALA19" s="149"/>
      <c r="ALB19" s="149"/>
      <c r="ALC19" s="149"/>
      <c r="ALD19" s="149"/>
      <c r="ALE19" s="149"/>
      <c r="ALF19" s="149"/>
      <c r="ALG19" s="149"/>
      <c r="ALH19" s="149"/>
      <c r="ALI19" s="149"/>
      <c r="ALJ19" s="149"/>
      <c r="ALK19" s="149"/>
      <c r="ALL19" s="149"/>
      <c r="ALM19" s="149"/>
      <c r="ALN19" s="149"/>
      <c r="ALO19" s="149"/>
      <c r="ALP19" s="149"/>
      <c r="ALQ19" s="149"/>
      <c r="ALR19" s="149"/>
      <c r="ALS19" s="149"/>
      <c r="ALT19" s="149"/>
      <c r="ALU19" s="149"/>
      <c r="ALV19" s="149"/>
      <c r="ALW19" s="149"/>
      <c r="ALX19" s="149"/>
      <c r="ALY19" s="149"/>
      <c r="ALZ19" s="149"/>
      <c r="AMA19" s="149"/>
      <c r="AMB19" s="149"/>
      <c r="AMC19" s="149"/>
      <c r="AMD19" s="149"/>
      <c r="AME19" s="149"/>
      <c r="AMF19" s="149"/>
      <c r="AMG19" s="149"/>
      <c r="AMH19" s="149"/>
      <c r="AMI19" s="149"/>
      <c r="AMJ19" s="149"/>
      <c r="AMK19" s="149"/>
      <c r="AML19" s="149"/>
      <c r="AMM19" s="149"/>
      <c r="AMN19" s="149"/>
      <c r="AMO19" s="149"/>
      <c r="AMP19" s="149"/>
      <c r="AMQ19" s="149"/>
      <c r="AMR19" s="149"/>
      <c r="AMS19" s="149"/>
      <c r="AMT19" s="149"/>
      <c r="AMU19" s="149"/>
      <c r="AMV19" s="149"/>
      <c r="AMW19" s="149"/>
      <c r="AMX19" s="149"/>
      <c r="AMY19" s="149"/>
      <c r="AMZ19" s="149"/>
      <c r="ANA19" s="149"/>
      <c r="ANB19" s="149"/>
      <c r="ANC19" s="149"/>
      <c r="AND19" s="149"/>
      <c r="ANE19" s="149"/>
      <c r="ANF19" s="149"/>
      <c r="ANG19" s="149"/>
      <c r="ANH19" s="149"/>
      <c r="ANI19" s="149"/>
      <c r="ANJ19" s="149"/>
      <c r="ANK19" s="149"/>
      <c r="ANL19" s="149"/>
      <c r="ANM19" s="149"/>
      <c r="ANN19" s="149"/>
      <c r="ANO19" s="149"/>
      <c r="ANP19" s="149"/>
      <c r="ANQ19" s="149"/>
      <c r="ANR19" s="149"/>
      <c r="ANS19" s="149"/>
      <c r="ANT19" s="149"/>
      <c r="ANU19" s="149"/>
      <c r="ANV19" s="149"/>
      <c r="ANW19" s="149"/>
      <c r="ANX19" s="149"/>
      <c r="ANY19" s="149"/>
      <c r="ANZ19" s="149"/>
      <c r="AOA19" s="149"/>
      <c r="AOB19" s="149"/>
      <c r="AOC19" s="149"/>
      <c r="AOD19" s="149"/>
      <c r="AOE19" s="149"/>
      <c r="AOF19" s="149"/>
      <c r="AOG19" s="149"/>
      <c r="AOH19" s="149"/>
      <c r="AOI19" s="149"/>
      <c r="AOJ19" s="149"/>
      <c r="AOK19" s="149"/>
      <c r="AOL19" s="149"/>
      <c r="AOM19" s="149"/>
      <c r="AON19" s="149"/>
      <c r="AOO19" s="149"/>
      <c r="AOP19" s="149"/>
      <c r="AOQ19" s="149"/>
      <c r="AOR19" s="149"/>
      <c r="AOS19" s="149"/>
      <c r="AOT19" s="149"/>
      <c r="AOU19" s="149"/>
      <c r="AOV19" s="149"/>
      <c r="AOW19" s="149"/>
      <c r="AOX19" s="149"/>
      <c r="AOY19" s="149"/>
      <c r="AOZ19" s="149"/>
      <c r="APA19" s="149"/>
      <c r="APB19" s="149"/>
      <c r="APC19" s="149"/>
      <c r="APD19" s="149"/>
      <c r="APE19" s="149"/>
      <c r="APF19" s="149"/>
      <c r="APG19" s="149"/>
      <c r="APH19" s="149"/>
      <c r="API19" s="149"/>
      <c r="APJ19" s="149"/>
      <c r="APK19" s="149"/>
      <c r="APL19" s="149"/>
      <c r="APM19" s="149"/>
      <c r="APN19" s="149"/>
      <c r="APO19" s="149"/>
      <c r="APP19" s="149"/>
      <c r="APQ19" s="149"/>
      <c r="APR19" s="149"/>
      <c r="APS19" s="149"/>
      <c r="APT19" s="149"/>
      <c r="APU19" s="149"/>
      <c r="APV19" s="149"/>
      <c r="APW19" s="149"/>
      <c r="APX19" s="149"/>
      <c r="APY19" s="149"/>
      <c r="APZ19" s="149"/>
      <c r="AQA19" s="149"/>
      <c r="AQB19" s="149"/>
      <c r="AQC19" s="149"/>
      <c r="AQD19" s="149"/>
      <c r="AQE19" s="149"/>
      <c r="AQF19" s="149"/>
      <c r="AQG19" s="149"/>
      <c r="AQH19" s="149"/>
      <c r="AQI19" s="149"/>
      <c r="AQJ19" s="149"/>
      <c r="AQK19" s="149"/>
      <c r="AQL19" s="149"/>
      <c r="AQM19" s="149"/>
      <c r="AQN19" s="149"/>
      <c r="AQO19" s="149"/>
      <c r="AQP19" s="149"/>
      <c r="AQQ19" s="149"/>
      <c r="AQR19" s="149"/>
      <c r="AQS19" s="149"/>
      <c r="AQT19" s="149"/>
      <c r="AQU19" s="149"/>
      <c r="AQV19" s="149"/>
      <c r="AQW19" s="149"/>
      <c r="AQX19" s="149"/>
      <c r="AQY19" s="149"/>
      <c r="AQZ19" s="149"/>
      <c r="ARA19" s="149"/>
      <c r="ARB19" s="149"/>
      <c r="ARC19" s="149"/>
      <c r="ARD19" s="149"/>
      <c r="ARE19" s="149"/>
      <c r="ARF19" s="149"/>
      <c r="ARG19" s="149"/>
      <c r="ARH19" s="149"/>
      <c r="ARI19" s="149"/>
      <c r="ARJ19" s="149"/>
      <c r="ARK19" s="149"/>
      <c r="ARL19" s="149"/>
      <c r="ARM19" s="149"/>
      <c r="ARN19" s="149"/>
      <c r="ARO19" s="149"/>
      <c r="ARP19" s="149"/>
      <c r="ARQ19" s="149"/>
      <c r="ARR19" s="149"/>
      <c r="ARS19" s="149"/>
      <c r="ART19" s="149"/>
      <c r="ARU19" s="149"/>
      <c r="ARV19" s="149"/>
      <c r="ARW19" s="149"/>
      <c r="ARX19" s="149"/>
      <c r="ARY19" s="149"/>
      <c r="ARZ19" s="149"/>
      <c r="ASA19" s="149"/>
      <c r="ASB19" s="149"/>
      <c r="ASC19" s="149"/>
      <c r="ASD19" s="149"/>
      <c r="ASE19" s="149"/>
      <c r="ASF19" s="149"/>
      <c r="ASG19" s="149"/>
      <c r="ASH19" s="149"/>
      <c r="ASI19" s="149"/>
      <c r="ASJ19" s="149"/>
      <c r="ASK19" s="149"/>
      <c r="ASL19" s="149"/>
      <c r="ASM19" s="149"/>
      <c r="ASN19" s="149"/>
      <c r="ASO19" s="149"/>
      <c r="ASP19" s="149"/>
      <c r="ASQ19" s="149"/>
      <c r="ASR19" s="149"/>
      <c r="ASS19" s="149"/>
      <c r="AST19" s="149"/>
      <c r="ASU19" s="149"/>
      <c r="ASV19" s="149"/>
      <c r="ASW19" s="149"/>
      <c r="ASX19" s="149"/>
      <c r="ASY19" s="149"/>
      <c r="ASZ19" s="149"/>
      <c r="ATA19" s="149"/>
      <c r="ATB19" s="149"/>
      <c r="ATC19" s="149"/>
      <c r="ATD19" s="149"/>
      <c r="ATE19" s="149"/>
      <c r="ATF19" s="149"/>
      <c r="ATG19" s="149"/>
      <c r="ATH19" s="149"/>
      <c r="ATI19" s="149"/>
      <c r="ATJ19" s="149"/>
      <c r="ATK19" s="149"/>
      <c r="ATL19" s="149"/>
      <c r="ATM19" s="149"/>
      <c r="ATN19" s="149"/>
      <c r="ATO19" s="149"/>
      <c r="ATP19" s="149"/>
      <c r="ATQ19" s="149"/>
      <c r="ATR19" s="149"/>
      <c r="ATS19" s="149"/>
      <c r="ATT19" s="149"/>
      <c r="ATU19" s="149"/>
      <c r="ATV19" s="149"/>
      <c r="ATW19" s="149"/>
      <c r="ATX19" s="149"/>
      <c r="ATY19" s="149"/>
      <c r="ATZ19" s="149"/>
      <c r="AUA19" s="149"/>
      <c r="AUB19" s="149"/>
      <c r="AUC19" s="149"/>
      <c r="AUD19" s="149"/>
      <c r="AUE19" s="149"/>
      <c r="AUF19" s="149"/>
      <c r="AUG19" s="149"/>
      <c r="AUH19" s="149"/>
      <c r="AUI19" s="149"/>
      <c r="AUJ19" s="149"/>
      <c r="AUK19" s="149"/>
      <c r="AUL19" s="149"/>
      <c r="AUM19" s="149"/>
      <c r="AUN19" s="149"/>
      <c r="AUO19" s="149"/>
      <c r="AUP19" s="149"/>
      <c r="AUQ19" s="149"/>
      <c r="AUR19" s="149"/>
      <c r="AUS19" s="149"/>
      <c r="AUT19" s="149"/>
      <c r="AUU19" s="149"/>
      <c r="AUV19" s="149"/>
      <c r="AUW19" s="149"/>
      <c r="AUX19" s="149"/>
      <c r="AUY19" s="149"/>
      <c r="AUZ19" s="149"/>
      <c r="AVA19" s="149"/>
      <c r="AVB19" s="149"/>
      <c r="AVC19" s="149"/>
      <c r="AVD19" s="149"/>
      <c r="AVE19" s="149"/>
      <c r="AVF19" s="149"/>
      <c r="AVG19" s="149"/>
      <c r="AVH19" s="149"/>
      <c r="AVI19" s="149"/>
      <c r="AVJ19" s="149"/>
      <c r="AVK19" s="149"/>
      <c r="AVL19" s="149"/>
      <c r="AVM19" s="149"/>
      <c r="AVN19" s="149"/>
      <c r="AVO19" s="149"/>
      <c r="AVP19" s="149"/>
      <c r="AVQ19" s="149"/>
      <c r="AVR19" s="149"/>
      <c r="AVS19" s="149"/>
      <c r="AVT19" s="149"/>
      <c r="AVU19" s="149"/>
      <c r="AVV19" s="149"/>
      <c r="AVW19" s="149"/>
      <c r="AVX19" s="149"/>
      <c r="AVY19" s="149"/>
      <c r="AVZ19" s="149"/>
      <c r="AWA19" s="149"/>
      <c r="AWB19" s="149"/>
      <c r="AWC19" s="149"/>
      <c r="AWD19" s="149"/>
      <c r="AWE19" s="149"/>
      <c r="AWF19" s="149"/>
      <c r="AWG19" s="149"/>
      <c r="AWH19" s="149"/>
      <c r="AWI19" s="149"/>
      <c r="AWJ19" s="149"/>
      <c r="AWK19" s="149"/>
      <c r="AWL19" s="149"/>
      <c r="AWM19" s="149"/>
      <c r="AWN19" s="149"/>
      <c r="AWO19" s="149"/>
      <c r="AWP19" s="149"/>
      <c r="AWQ19" s="149"/>
      <c r="AWR19" s="149"/>
      <c r="AWS19" s="149"/>
      <c r="AWT19" s="149"/>
      <c r="AWU19" s="149"/>
      <c r="AWV19" s="149"/>
      <c r="AWW19" s="149"/>
      <c r="AWX19" s="149"/>
      <c r="AWY19" s="149"/>
      <c r="AWZ19" s="149"/>
      <c r="AXA19" s="149"/>
      <c r="AXB19" s="149"/>
      <c r="AXC19" s="149"/>
      <c r="AXD19" s="149"/>
      <c r="AXE19" s="149"/>
      <c r="AXF19" s="149"/>
      <c r="AXG19" s="149"/>
      <c r="AXH19" s="149"/>
      <c r="AXI19" s="149"/>
      <c r="AXJ19" s="149"/>
      <c r="AXK19" s="149"/>
      <c r="AXL19" s="149"/>
      <c r="AXM19" s="149"/>
      <c r="AXN19" s="149"/>
      <c r="AXO19" s="149"/>
      <c r="AXP19" s="149"/>
      <c r="AXQ19" s="149"/>
      <c r="AXR19" s="149"/>
      <c r="AXS19" s="149"/>
      <c r="AXT19" s="149"/>
      <c r="AXU19" s="149"/>
      <c r="AXV19" s="149"/>
      <c r="AXW19" s="149"/>
      <c r="AXX19" s="149"/>
      <c r="AXY19" s="149"/>
      <c r="AXZ19" s="149"/>
      <c r="AYA19" s="149"/>
      <c r="AYB19" s="149"/>
      <c r="AYC19" s="149"/>
      <c r="AYD19" s="149"/>
      <c r="AYE19" s="149"/>
      <c r="AYF19" s="149"/>
      <c r="AYG19" s="149"/>
      <c r="AYH19" s="149"/>
      <c r="AYI19" s="149"/>
      <c r="AYJ19" s="149"/>
      <c r="AYK19" s="149"/>
      <c r="AYL19" s="149"/>
      <c r="AYM19" s="149"/>
      <c r="AYN19" s="149"/>
      <c r="AYO19" s="149"/>
      <c r="AYP19" s="149"/>
      <c r="AYQ19" s="149"/>
      <c r="AYR19" s="149"/>
      <c r="AYS19" s="149"/>
      <c r="AYT19" s="149"/>
      <c r="AYU19" s="149"/>
      <c r="AYV19" s="149"/>
      <c r="AYW19" s="149"/>
      <c r="AYX19" s="149"/>
      <c r="AYY19" s="149"/>
      <c r="AYZ19" s="149"/>
      <c r="AZA19" s="149"/>
      <c r="AZB19" s="149"/>
      <c r="AZC19" s="149"/>
      <c r="AZD19" s="149"/>
      <c r="AZE19" s="149"/>
      <c r="AZF19" s="149"/>
      <c r="AZG19" s="149"/>
      <c r="AZH19" s="149"/>
      <c r="AZI19" s="149"/>
      <c r="AZJ19" s="149"/>
      <c r="AZK19" s="149"/>
      <c r="AZL19" s="149"/>
      <c r="AZM19" s="149"/>
      <c r="AZN19" s="149"/>
      <c r="AZO19" s="149"/>
      <c r="AZP19" s="149"/>
      <c r="AZQ19" s="149"/>
      <c r="AZR19" s="149"/>
      <c r="AZS19" s="149"/>
      <c r="AZT19" s="149"/>
      <c r="AZU19" s="149"/>
      <c r="AZV19" s="149"/>
      <c r="AZW19" s="149"/>
      <c r="AZX19" s="149"/>
      <c r="AZY19" s="149"/>
      <c r="AZZ19" s="149"/>
      <c r="BAA19" s="149"/>
      <c r="BAB19" s="149"/>
      <c r="BAC19" s="149"/>
      <c r="BAD19" s="149"/>
      <c r="BAE19" s="149"/>
      <c r="BAF19" s="149"/>
      <c r="BAG19" s="149"/>
      <c r="BAH19" s="149"/>
      <c r="BAI19" s="149"/>
      <c r="BAJ19" s="149"/>
      <c r="BAK19" s="149"/>
      <c r="BAL19" s="149"/>
      <c r="BAM19" s="149"/>
      <c r="BAN19" s="149"/>
      <c r="BAO19" s="149"/>
      <c r="BAP19" s="149"/>
      <c r="BAQ19" s="149"/>
      <c r="BAR19" s="149"/>
      <c r="BAS19" s="149"/>
      <c r="BAT19" s="149"/>
      <c r="BAU19" s="149"/>
      <c r="BAV19" s="149"/>
      <c r="BAW19" s="149"/>
      <c r="BAX19" s="149"/>
      <c r="BAY19" s="149"/>
      <c r="BAZ19" s="149"/>
      <c r="BBA19" s="149"/>
      <c r="BBB19" s="149"/>
      <c r="BBC19" s="149"/>
      <c r="BBD19" s="149"/>
      <c r="BBE19" s="149"/>
      <c r="BBF19" s="149"/>
      <c r="BBG19" s="149"/>
      <c r="BBH19" s="149"/>
      <c r="BBI19" s="149"/>
      <c r="BBJ19" s="149"/>
      <c r="BBK19" s="149"/>
      <c r="BBL19" s="149"/>
      <c r="BBM19" s="149"/>
      <c r="BBN19" s="149"/>
      <c r="BBO19" s="149"/>
      <c r="BBP19" s="149"/>
      <c r="BBQ19" s="149"/>
    </row>
    <row r="20" spans="1:1421" s="355" customFormat="1" ht="48.6" customHeight="1" x14ac:dyDescent="0.3">
      <c r="A20" s="345">
        <v>1</v>
      </c>
      <c r="B20" s="346" t="s">
        <v>30</v>
      </c>
      <c r="C20" s="347" t="s">
        <v>337</v>
      </c>
      <c r="D20" s="347"/>
      <c r="E20" s="347"/>
      <c r="F20" s="348"/>
      <c r="G20" s="349" t="str">
        <f t="shared" si="1"/>
        <v>0</v>
      </c>
      <c r="H20" s="350" t="s">
        <v>336</v>
      </c>
      <c r="I20" s="347" t="str">
        <f t="shared" si="2"/>
        <v>Modèle de rapport</v>
      </c>
      <c r="J20" s="351"/>
      <c r="K20" s="351"/>
      <c r="L20" s="351"/>
      <c r="M20" s="351"/>
      <c r="N20" s="351"/>
      <c r="O20" s="351"/>
      <c r="P20" s="351"/>
      <c r="Q20" s="351"/>
      <c r="R20" s="351"/>
      <c r="S20" s="351"/>
      <c r="T20" s="352">
        <f t="shared" si="3"/>
        <v>0</v>
      </c>
      <c r="U20" s="352"/>
      <c r="V20" s="352"/>
      <c r="W20" s="353"/>
      <c r="X20" s="350"/>
      <c r="Y20" s="352">
        <f t="shared" si="4"/>
        <v>0</v>
      </c>
      <c r="Z20" s="354">
        <v>4</v>
      </c>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c r="AW20" s="351"/>
      <c r="AX20" s="351"/>
      <c r="AY20" s="351"/>
      <c r="AZ20" s="351"/>
      <c r="BA20" s="351"/>
      <c r="BB20" s="351"/>
      <c r="BC20" s="351"/>
      <c r="BD20" s="351"/>
      <c r="BE20" s="351"/>
      <c r="BF20" s="351"/>
      <c r="BG20" s="351"/>
      <c r="BH20" s="351"/>
      <c r="BI20" s="351"/>
      <c r="BJ20" s="351"/>
      <c r="BK20" s="351"/>
      <c r="BL20" s="351"/>
      <c r="BM20" s="351"/>
      <c r="BN20" s="351"/>
      <c r="BO20" s="351"/>
      <c r="BP20" s="351"/>
      <c r="BQ20" s="351"/>
      <c r="BR20" s="351"/>
      <c r="BS20" s="351"/>
      <c r="BT20" s="351"/>
      <c r="BU20" s="351"/>
      <c r="BV20" s="351"/>
      <c r="BW20" s="351"/>
      <c r="BX20" s="351"/>
      <c r="BY20" s="351"/>
      <c r="BZ20" s="351"/>
      <c r="CA20" s="351"/>
      <c r="CB20" s="351"/>
      <c r="CC20" s="351"/>
      <c r="CD20" s="351"/>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DY20" s="351"/>
      <c r="DZ20" s="351"/>
      <c r="EA20" s="351"/>
      <c r="EB20" s="351"/>
      <c r="EC20" s="351"/>
      <c r="ED20" s="351"/>
      <c r="EE20" s="351"/>
      <c r="EF20" s="351"/>
      <c r="EG20" s="351"/>
      <c r="EH20" s="351"/>
      <c r="EI20" s="351"/>
      <c r="EJ20" s="351"/>
      <c r="EK20" s="351"/>
      <c r="EL20" s="351"/>
      <c r="EM20" s="351"/>
      <c r="EN20" s="351"/>
      <c r="EO20" s="351"/>
      <c r="EP20" s="351"/>
      <c r="EQ20" s="351"/>
      <c r="ER20" s="351"/>
      <c r="ES20" s="351"/>
      <c r="ET20" s="351"/>
      <c r="EU20" s="351"/>
      <c r="EV20" s="351"/>
      <c r="EW20" s="351"/>
      <c r="EX20" s="351"/>
      <c r="EY20" s="351"/>
      <c r="EZ20" s="351"/>
      <c r="FA20" s="351"/>
      <c r="FB20" s="351"/>
      <c r="FC20" s="351"/>
      <c r="FD20" s="351"/>
      <c r="FE20" s="351"/>
      <c r="FF20" s="351"/>
      <c r="FG20" s="351"/>
      <c r="FH20" s="351"/>
      <c r="FI20" s="351"/>
      <c r="FJ20" s="351"/>
      <c r="FK20" s="351"/>
      <c r="FL20" s="351"/>
      <c r="FM20" s="351"/>
      <c r="FN20" s="351"/>
      <c r="FO20" s="351"/>
      <c r="FP20" s="351"/>
      <c r="FQ20" s="351"/>
      <c r="FR20" s="351"/>
      <c r="FS20" s="351"/>
      <c r="FT20" s="351"/>
      <c r="FU20" s="351"/>
      <c r="FV20" s="351"/>
      <c r="FW20" s="351"/>
      <c r="FX20" s="351"/>
      <c r="FY20" s="351"/>
      <c r="FZ20" s="351"/>
      <c r="GA20" s="351"/>
      <c r="GB20" s="351"/>
      <c r="GC20" s="351"/>
      <c r="GD20" s="351"/>
      <c r="GE20" s="351"/>
      <c r="GF20" s="351"/>
      <c r="GG20" s="351"/>
      <c r="GH20" s="351"/>
      <c r="GI20" s="351"/>
      <c r="GJ20" s="351"/>
      <c r="GK20" s="351"/>
      <c r="GL20" s="351"/>
      <c r="GM20" s="351"/>
      <c r="GN20" s="351"/>
      <c r="GO20" s="351"/>
      <c r="GP20" s="351"/>
      <c r="GQ20" s="351"/>
      <c r="GR20" s="351"/>
      <c r="GS20" s="351"/>
      <c r="GT20" s="351"/>
      <c r="GU20" s="351"/>
      <c r="GV20" s="351"/>
      <c r="GW20" s="351"/>
      <c r="GX20" s="351"/>
      <c r="GY20" s="351"/>
      <c r="GZ20" s="351"/>
      <c r="HA20" s="351"/>
      <c r="HB20" s="351"/>
      <c r="HC20" s="351"/>
      <c r="HD20" s="351"/>
      <c r="HE20" s="351"/>
      <c r="HF20" s="351"/>
      <c r="HG20" s="351"/>
      <c r="HH20" s="351"/>
      <c r="HI20" s="351"/>
      <c r="HJ20" s="351"/>
      <c r="HK20" s="351"/>
      <c r="HL20" s="351"/>
      <c r="HM20" s="351"/>
      <c r="HN20" s="351"/>
      <c r="HO20" s="351"/>
      <c r="HP20" s="351"/>
      <c r="HQ20" s="351"/>
      <c r="HR20" s="351"/>
      <c r="HS20" s="351"/>
      <c r="HT20" s="351"/>
      <c r="HU20" s="351"/>
      <c r="HV20" s="351"/>
      <c r="HW20" s="351"/>
      <c r="HX20" s="351"/>
      <c r="HY20" s="351"/>
      <c r="HZ20" s="351"/>
      <c r="IA20" s="351"/>
      <c r="IB20" s="351"/>
      <c r="IC20" s="351"/>
      <c r="ID20" s="351"/>
      <c r="IE20" s="351"/>
      <c r="IF20" s="351"/>
      <c r="IG20" s="351"/>
      <c r="IH20" s="351"/>
      <c r="II20" s="351"/>
      <c r="IJ20" s="351"/>
      <c r="IK20" s="351"/>
      <c r="IL20" s="351"/>
      <c r="IM20" s="351"/>
      <c r="IN20" s="351"/>
      <c r="IO20" s="351"/>
      <c r="IP20" s="351"/>
      <c r="IQ20" s="351"/>
      <c r="IR20" s="351"/>
      <c r="IS20" s="351"/>
      <c r="IT20" s="351"/>
      <c r="IU20" s="351"/>
      <c r="IV20" s="351"/>
      <c r="IW20" s="351"/>
      <c r="IX20" s="351"/>
      <c r="IY20" s="351"/>
      <c r="IZ20" s="351"/>
      <c r="JA20" s="351"/>
      <c r="JB20" s="351"/>
      <c r="JC20" s="351"/>
      <c r="JD20" s="351"/>
      <c r="JE20" s="351"/>
      <c r="JF20" s="351"/>
      <c r="JG20" s="351"/>
      <c r="JH20" s="351"/>
      <c r="JI20" s="351"/>
      <c r="JJ20" s="351"/>
      <c r="JK20" s="351"/>
      <c r="JL20" s="351"/>
      <c r="JM20" s="351"/>
      <c r="JN20" s="351"/>
      <c r="JO20" s="351"/>
      <c r="JP20" s="351"/>
      <c r="JQ20" s="351"/>
      <c r="JR20" s="351"/>
      <c r="JS20" s="351"/>
      <c r="JT20" s="351"/>
      <c r="JU20" s="351"/>
      <c r="JV20" s="351"/>
      <c r="JW20" s="351"/>
      <c r="JX20" s="351"/>
      <c r="JY20" s="351"/>
      <c r="JZ20" s="351"/>
      <c r="KA20" s="351"/>
      <c r="KB20" s="351"/>
      <c r="KC20" s="351"/>
      <c r="KD20" s="351"/>
      <c r="KE20" s="351"/>
      <c r="KF20" s="351"/>
      <c r="KG20" s="351"/>
      <c r="KH20" s="351"/>
      <c r="KI20" s="351"/>
      <c r="KJ20" s="351"/>
      <c r="KK20" s="351"/>
      <c r="KL20" s="351"/>
      <c r="KM20" s="351"/>
      <c r="KN20" s="351"/>
      <c r="KO20" s="351"/>
      <c r="KP20" s="351"/>
      <c r="KQ20" s="351"/>
      <c r="KR20" s="351"/>
      <c r="KS20" s="351"/>
      <c r="KT20" s="351"/>
      <c r="KU20" s="351"/>
      <c r="KV20" s="351"/>
      <c r="KW20" s="351"/>
      <c r="KX20" s="351"/>
      <c r="KY20" s="351"/>
      <c r="KZ20" s="351"/>
      <c r="LA20" s="351"/>
      <c r="LB20" s="351"/>
      <c r="LC20" s="351"/>
      <c r="LD20" s="351"/>
      <c r="LE20" s="351"/>
      <c r="LF20" s="351"/>
      <c r="LG20" s="351"/>
      <c r="LH20" s="351"/>
      <c r="LI20" s="351"/>
      <c r="LJ20" s="351"/>
      <c r="LK20" s="351"/>
      <c r="LL20" s="351"/>
      <c r="LM20" s="351"/>
      <c r="LN20" s="351"/>
      <c r="LO20" s="351"/>
      <c r="LP20" s="351"/>
      <c r="LQ20" s="351"/>
      <c r="LR20" s="351"/>
      <c r="LS20" s="351"/>
      <c r="LT20" s="351"/>
      <c r="LU20" s="351"/>
      <c r="LV20" s="351"/>
      <c r="LW20" s="351"/>
      <c r="LX20" s="351"/>
      <c r="LY20" s="351"/>
      <c r="LZ20" s="351"/>
      <c r="MA20" s="351"/>
      <c r="MB20" s="351"/>
      <c r="MC20" s="351"/>
      <c r="MD20" s="351"/>
      <c r="ME20" s="351"/>
      <c r="MF20" s="351"/>
      <c r="MG20" s="351"/>
      <c r="MH20" s="351"/>
      <c r="MI20" s="351"/>
      <c r="MJ20" s="351"/>
      <c r="MK20" s="351"/>
      <c r="ML20" s="351"/>
      <c r="MM20" s="351"/>
      <c r="MN20" s="351"/>
      <c r="MO20" s="351"/>
      <c r="MP20" s="351"/>
      <c r="MQ20" s="351"/>
      <c r="MR20" s="351"/>
      <c r="MS20" s="351"/>
      <c r="MT20" s="351"/>
      <c r="MU20" s="351"/>
      <c r="MV20" s="351"/>
      <c r="MW20" s="351"/>
      <c r="MX20" s="351"/>
      <c r="MY20" s="351"/>
      <c r="MZ20" s="351"/>
      <c r="NA20" s="351"/>
      <c r="NB20" s="351"/>
      <c r="NC20" s="351"/>
      <c r="ND20" s="351"/>
      <c r="NE20" s="351"/>
      <c r="NF20" s="351"/>
      <c r="NG20" s="351"/>
      <c r="NH20" s="351"/>
      <c r="NI20" s="351"/>
      <c r="NJ20" s="351"/>
      <c r="NK20" s="351"/>
      <c r="NL20" s="351"/>
      <c r="NM20" s="351"/>
      <c r="NN20" s="351"/>
      <c r="NO20" s="351"/>
      <c r="NP20" s="351"/>
      <c r="NQ20" s="351"/>
      <c r="NR20" s="351"/>
      <c r="NS20" s="351"/>
      <c r="NT20" s="351"/>
      <c r="NU20" s="351"/>
      <c r="NV20" s="351"/>
      <c r="NW20" s="351"/>
      <c r="NX20" s="351"/>
      <c r="NY20" s="351"/>
      <c r="NZ20" s="351"/>
      <c r="OA20" s="351"/>
      <c r="OB20" s="351"/>
      <c r="OC20" s="351"/>
      <c r="OD20" s="351"/>
      <c r="OE20" s="351"/>
      <c r="OF20" s="351"/>
      <c r="OG20" s="351"/>
      <c r="OH20" s="351"/>
      <c r="OI20" s="351"/>
      <c r="OJ20" s="351"/>
      <c r="OK20" s="351"/>
      <c r="OL20" s="351"/>
      <c r="OM20" s="351"/>
      <c r="ON20" s="351"/>
      <c r="OO20" s="351"/>
      <c r="OP20" s="351"/>
      <c r="OQ20" s="351"/>
      <c r="OR20" s="351"/>
      <c r="OS20" s="351"/>
      <c r="OT20" s="351"/>
      <c r="OU20" s="351"/>
      <c r="OV20" s="351"/>
      <c r="OW20" s="351"/>
      <c r="OX20" s="351"/>
      <c r="OY20" s="351"/>
      <c r="OZ20" s="351"/>
      <c r="PA20" s="351"/>
      <c r="PB20" s="351"/>
      <c r="PC20" s="351"/>
      <c r="PD20" s="351"/>
      <c r="PE20" s="351"/>
      <c r="PF20" s="351"/>
      <c r="PG20" s="351"/>
      <c r="PH20" s="351"/>
      <c r="PI20" s="351"/>
      <c r="PJ20" s="351"/>
      <c r="PK20" s="351"/>
      <c r="PL20" s="351"/>
      <c r="PM20" s="351"/>
      <c r="PN20" s="351"/>
      <c r="PO20" s="351"/>
      <c r="PP20" s="351"/>
      <c r="PQ20" s="351"/>
      <c r="PR20" s="351"/>
      <c r="PS20" s="351"/>
      <c r="PT20" s="351"/>
      <c r="PU20" s="351"/>
      <c r="PV20" s="351"/>
      <c r="PW20" s="351"/>
      <c r="PX20" s="351"/>
      <c r="PY20" s="351"/>
      <c r="PZ20" s="351"/>
      <c r="QA20" s="351"/>
      <c r="QB20" s="351"/>
      <c r="QC20" s="351"/>
      <c r="QD20" s="351"/>
      <c r="QE20" s="351"/>
      <c r="QF20" s="351"/>
      <c r="QG20" s="351"/>
      <c r="QH20" s="351"/>
      <c r="QI20" s="351"/>
      <c r="QJ20" s="351"/>
      <c r="QK20" s="351"/>
      <c r="QL20" s="351"/>
      <c r="QM20" s="351"/>
      <c r="QN20" s="351"/>
      <c r="QO20" s="351"/>
      <c r="QP20" s="351"/>
      <c r="QQ20" s="351"/>
      <c r="QR20" s="351"/>
      <c r="QS20" s="351"/>
      <c r="QT20" s="351"/>
      <c r="QU20" s="351"/>
      <c r="QV20" s="351"/>
      <c r="QW20" s="351"/>
      <c r="QX20" s="351"/>
      <c r="QY20" s="351"/>
      <c r="QZ20" s="351"/>
      <c r="RA20" s="351"/>
      <c r="RB20" s="351"/>
      <c r="RC20" s="351"/>
      <c r="RD20" s="351"/>
      <c r="RE20" s="351"/>
      <c r="RF20" s="351"/>
      <c r="RG20" s="351"/>
      <c r="RH20" s="351"/>
      <c r="RI20" s="351"/>
      <c r="RJ20" s="351"/>
      <c r="RK20" s="351"/>
      <c r="RL20" s="351"/>
      <c r="RM20" s="351"/>
      <c r="RN20" s="351"/>
      <c r="RO20" s="351"/>
      <c r="RP20" s="351"/>
      <c r="RQ20" s="351"/>
      <c r="RR20" s="351"/>
      <c r="RS20" s="351"/>
      <c r="RT20" s="351"/>
      <c r="RU20" s="351"/>
      <c r="RV20" s="351"/>
      <c r="RW20" s="351"/>
      <c r="RX20" s="351"/>
      <c r="RY20" s="351"/>
      <c r="RZ20" s="351"/>
      <c r="SA20" s="351"/>
      <c r="SB20" s="351"/>
      <c r="SC20" s="351"/>
      <c r="SD20" s="351"/>
      <c r="SE20" s="351"/>
      <c r="SF20" s="351"/>
      <c r="SG20" s="351"/>
      <c r="SH20" s="351"/>
      <c r="SI20" s="351"/>
      <c r="SJ20" s="351"/>
      <c r="SK20" s="351"/>
      <c r="SL20" s="351"/>
      <c r="SM20" s="351"/>
      <c r="SN20" s="351"/>
      <c r="SO20" s="351"/>
      <c r="SP20" s="351"/>
      <c r="SQ20" s="351"/>
      <c r="SR20" s="351"/>
      <c r="SS20" s="351"/>
      <c r="ST20" s="351"/>
      <c r="SU20" s="351"/>
      <c r="SV20" s="351"/>
      <c r="SW20" s="351"/>
      <c r="SX20" s="351"/>
      <c r="SY20" s="351"/>
      <c r="SZ20" s="351"/>
      <c r="TA20" s="351"/>
      <c r="TB20" s="351"/>
      <c r="TC20" s="351"/>
      <c r="TD20" s="351"/>
      <c r="TE20" s="351"/>
      <c r="TF20" s="351"/>
      <c r="TG20" s="351"/>
      <c r="TH20" s="351"/>
      <c r="TI20" s="351"/>
      <c r="TJ20" s="351"/>
      <c r="TK20" s="351"/>
      <c r="TL20" s="351"/>
      <c r="TM20" s="351"/>
      <c r="TN20" s="351"/>
      <c r="TO20" s="351"/>
      <c r="TP20" s="351"/>
      <c r="TQ20" s="351"/>
      <c r="TR20" s="351"/>
      <c r="TS20" s="351"/>
      <c r="TT20" s="351"/>
      <c r="TU20" s="351"/>
      <c r="TV20" s="351"/>
      <c r="TW20" s="351"/>
      <c r="TX20" s="351"/>
      <c r="TY20" s="351"/>
      <c r="TZ20" s="351"/>
      <c r="UA20" s="351"/>
      <c r="UB20" s="351"/>
      <c r="UC20" s="351"/>
      <c r="UD20" s="351"/>
      <c r="UE20" s="351"/>
      <c r="UF20" s="351"/>
      <c r="UG20" s="351"/>
      <c r="UH20" s="351"/>
      <c r="UI20" s="351"/>
      <c r="UJ20" s="351"/>
      <c r="UK20" s="351"/>
      <c r="UL20" s="351"/>
      <c r="UM20" s="351"/>
      <c r="UN20" s="351"/>
      <c r="UO20" s="351"/>
      <c r="UP20" s="351"/>
      <c r="UQ20" s="351"/>
      <c r="UR20" s="351"/>
      <c r="US20" s="351"/>
      <c r="UT20" s="351"/>
      <c r="UU20" s="351"/>
      <c r="UV20" s="351"/>
      <c r="UW20" s="351"/>
      <c r="UX20" s="351"/>
      <c r="UY20" s="351"/>
      <c r="UZ20" s="351"/>
      <c r="VA20" s="351"/>
      <c r="VB20" s="351"/>
      <c r="VC20" s="351"/>
      <c r="VD20" s="351"/>
      <c r="VE20" s="351"/>
      <c r="VF20" s="351"/>
      <c r="VG20" s="351"/>
      <c r="VH20" s="351"/>
      <c r="VI20" s="351"/>
      <c r="VJ20" s="351"/>
      <c r="VK20" s="351"/>
      <c r="VL20" s="351"/>
      <c r="VM20" s="351"/>
      <c r="VN20" s="351"/>
      <c r="VO20" s="351"/>
      <c r="VP20" s="351"/>
      <c r="VQ20" s="351"/>
      <c r="VR20" s="351"/>
      <c r="VS20" s="351"/>
      <c r="VT20" s="351"/>
      <c r="VU20" s="351"/>
      <c r="VV20" s="351"/>
      <c r="VW20" s="351"/>
      <c r="VX20" s="351"/>
      <c r="VY20" s="351"/>
      <c r="VZ20" s="351"/>
      <c r="WA20" s="351"/>
      <c r="WB20" s="351"/>
      <c r="WC20" s="351"/>
      <c r="WD20" s="351"/>
      <c r="WE20" s="351"/>
      <c r="WF20" s="351"/>
      <c r="WG20" s="351"/>
      <c r="WH20" s="351"/>
      <c r="WI20" s="351"/>
      <c r="WJ20" s="351"/>
      <c r="WK20" s="351"/>
      <c r="WL20" s="351"/>
      <c r="WM20" s="351"/>
      <c r="WN20" s="351"/>
      <c r="WO20" s="351"/>
      <c r="WP20" s="351"/>
      <c r="WQ20" s="351"/>
      <c r="WR20" s="351"/>
      <c r="WS20" s="351"/>
      <c r="WT20" s="351"/>
      <c r="WU20" s="351"/>
      <c r="WV20" s="351"/>
      <c r="WW20" s="351"/>
      <c r="WX20" s="351"/>
      <c r="WY20" s="351"/>
      <c r="WZ20" s="351"/>
      <c r="XA20" s="351"/>
      <c r="XB20" s="351"/>
      <c r="XC20" s="351"/>
      <c r="XD20" s="351"/>
      <c r="XE20" s="351"/>
      <c r="XF20" s="351"/>
      <c r="XG20" s="351"/>
      <c r="XH20" s="351"/>
      <c r="XI20" s="351"/>
      <c r="XJ20" s="351"/>
      <c r="XK20" s="351"/>
      <c r="XL20" s="351"/>
      <c r="XM20" s="351"/>
      <c r="XN20" s="351"/>
      <c r="XO20" s="351"/>
      <c r="XP20" s="351"/>
      <c r="XQ20" s="351"/>
      <c r="XR20" s="351"/>
      <c r="XS20" s="351"/>
      <c r="XT20" s="351"/>
      <c r="XU20" s="351"/>
      <c r="XV20" s="351"/>
      <c r="XW20" s="351"/>
      <c r="XX20" s="351"/>
      <c r="XY20" s="351"/>
      <c r="XZ20" s="351"/>
      <c r="YA20" s="351"/>
      <c r="YB20" s="351"/>
      <c r="YC20" s="351"/>
      <c r="YD20" s="351"/>
      <c r="YE20" s="351"/>
      <c r="YF20" s="351"/>
      <c r="YG20" s="351"/>
      <c r="YH20" s="351"/>
      <c r="YI20" s="351"/>
      <c r="YJ20" s="351"/>
      <c r="YK20" s="351"/>
      <c r="YL20" s="351"/>
      <c r="YM20" s="351"/>
      <c r="YN20" s="351"/>
      <c r="YO20" s="351"/>
      <c r="YP20" s="351"/>
      <c r="YQ20" s="351"/>
      <c r="YR20" s="351"/>
      <c r="YS20" s="351"/>
      <c r="YT20" s="351"/>
      <c r="YU20" s="351"/>
      <c r="YV20" s="351"/>
      <c r="YW20" s="351"/>
      <c r="YX20" s="351"/>
      <c r="YY20" s="351"/>
      <c r="YZ20" s="351"/>
      <c r="ZA20" s="351"/>
      <c r="ZB20" s="351"/>
      <c r="ZC20" s="351"/>
      <c r="ZD20" s="351"/>
      <c r="ZE20" s="351"/>
      <c r="ZF20" s="351"/>
      <c r="ZG20" s="351"/>
      <c r="ZH20" s="351"/>
      <c r="ZI20" s="351"/>
      <c r="ZJ20" s="351"/>
      <c r="ZK20" s="351"/>
      <c r="ZL20" s="351"/>
      <c r="ZM20" s="351"/>
      <c r="ZN20" s="351"/>
      <c r="ZO20" s="351"/>
      <c r="ZP20" s="351"/>
      <c r="ZQ20" s="351"/>
      <c r="ZR20" s="351"/>
      <c r="ZS20" s="351"/>
      <c r="ZT20" s="351"/>
      <c r="ZU20" s="351"/>
      <c r="ZV20" s="351"/>
      <c r="ZW20" s="351"/>
      <c r="ZX20" s="351"/>
      <c r="ZY20" s="351"/>
      <c r="ZZ20" s="351"/>
      <c r="AAA20" s="351"/>
      <c r="AAB20" s="351"/>
      <c r="AAC20" s="351"/>
      <c r="AAD20" s="351"/>
      <c r="AAE20" s="351"/>
      <c r="AAF20" s="351"/>
      <c r="AAG20" s="351"/>
      <c r="AAH20" s="351"/>
      <c r="AAI20" s="351"/>
      <c r="AAJ20" s="351"/>
      <c r="AAK20" s="351"/>
      <c r="AAL20" s="351"/>
      <c r="AAM20" s="351"/>
      <c r="AAN20" s="351"/>
      <c r="AAO20" s="351"/>
      <c r="AAP20" s="351"/>
      <c r="AAQ20" s="351"/>
      <c r="AAR20" s="351"/>
      <c r="AAS20" s="351"/>
      <c r="AAT20" s="351"/>
      <c r="AAU20" s="351"/>
      <c r="AAV20" s="351"/>
      <c r="AAW20" s="351"/>
      <c r="AAX20" s="351"/>
      <c r="AAY20" s="351"/>
      <c r="AAZ20" s="351"/>
      <c r="ABA20" s="351"/>
      <c r="ABB20" s="351"/>
      <c r="ABC20" s="351"/>
      <c r="ABD20" s="351"/>
      <c r="ABE20" s="351"/>
      <c r="ABF20" s="351"/>
      <c r="ABG20" s="351"/>
      <c r="ABH20" s="351"/>
      <c r="ABI20" s="351"/>
      <c r="ABJ20" s="351"/>
      <c r="ABK20" s="351"/>
      <c r="ABL20" s="351"/>
      <c r="ABM20" s="351"/>
      <c r="ABN20" s="351"/>
      <c r="ABO20" s="351"/>
      <c r="ABP20" s="351"/>
      <c r="ABQ20" s="351"/>
      <c r="ABR20" s="351"/>
      <c r="ABS20" s="351"/>
      <c r="ABT20" s="351"/>
      <c r="ABU20" s="351"/>
      <c r="ABV20" s="351"/>
      <c r="ABW20" s="351"/>
      <c r="ABX20" s="351"/>
      <c r="ABY20" s="351"/>
      <c r="ABZ20" s="351"/>
      <c r="ACA20" s="351"/>
      <c r="ACB20" s="351"/>
      <c r="ACC20" s="351"/>
      <c r="ACD20" s="351"/>
      <c r="ACE20" s="351"/>
      <c r="ACF20" s="351"/>
      <c r="ACG20" s="351"/>
      <c r="ACH20" s="351"/>
      <c r="ACI20" s="351"/>
      <c r="ACJ20" s="351"/>
      <c r="ACK20" s="351"/>
      <c r="ACL20" s="351"/>
      <c r="ACM20" s="351"/>
      <c r="ACN20" s="351"/>
      <c r="ACO20" s="351"/>
      <c r="ACP20" s="351"/>
      <c r="ACQ20" s="351"/>
      <c r="ACR20" s="351"/>
      <c r="ACS20" s="351"/>
      <c r="ACT20" s="351"/>
      <c r="ACU20" s="351"/>
      <c r="ACV20" s="351"/>
      <c r="ACW20" s="351"/>
      <c r="ACX20" s="351"/>
      <c r="ACY20" s="351"/>
      <c r="ACZ20" s="351"/>
      <c r="ADA20" s="351"/>
      <c r="ADB20" s="351"/>
      <c r="ADC20" s="351"/>
      <c r="ADD20" s="351"/>
      <c r="ADE20" s="351"/>
      <c r="ADF20" s="351"/>
      <c r="ADG20" s="351"/>
      <c r="ADH20" s="351"/>
      <c r="ADI20" s="351"/>
      <c r="ADJ20" s="351"/>
      <c r="ADK20" s="351"/>
      <c r="ADL20" s="351"/>
      <c r="ADM20" s="351"/>
      <c r="ADN20" s="351"/>
      <c r="ADO20" s="351"/>
      <c r="ADP20" s="351"/>
      <c r="ADQ20" s="351"/>
      <c r="ADR20" s="351"/>
      <c r="ADS20" s="351"/>
      <c r="ADT20" s="351"/>
      <c r="ADU20" s="351"/>
      <c r="ADV20" s="351"/>
      <c r="ADW20" s="351"/>
      <c r="ADX20" s="351"/>
      <c r="ADY20" s="351"/>
      <c r="ADZ20" s="351"/>
      <c r="AEA20" s="351"/>
      <c r="AEB20" s="351"/>
      <c r="AEC20" s="351"/>
      <c r="AED20" s="351"/>
      <c r="AEE20" s="351"/>
      <c r="AEF20" s="351"/>
      <c r="AEG20" s="351"/>
      <c r="AEH20" s="351"/>
      <c r="AEI20" s="351"/>
      <c r="AEJ20" s="351"/>
      <c r="AEK20" s="351"/>
      <c r="AEL20" s="351"/>
      <c r="AEM20" s="351"/>
      <c r="AEN20" s="351"/>
      <c r="AEO20" s="351"/>
      <c r="AEP20" s="351"/>
      <c r="AEQ20" s="351"/>
      <c r="AER20" s="351"/>
      <c r="AES20" s="351"/>
      <c r="AET20" s="351"/>
      <c r="AEU20" s="351"/>
      <c r="AEV20" s="351"/>
      <c r="AEW20" s="351"/>
      <c r="AEX20" s="351"/>
      <c r="AEY20" s="351"/>
      <c r="AEZ20" s="351"/>
      <c r="AFA20" s="351"/>
      <c r="AFB20" s="351"/>
      <c r="AFC20" s="351"/>
      <c r="AFD20" s="351"/>
      <c r="AFE20" s="351"/>
      <c r="AFF20" s="351"/>
      <c r="AFG20" s="351"/>
      <c r="AFH20" s="351"/>
      <c r="AFI20" s="351"/>
      <c r="AFJ20" s="351"/>
      <c r="AFK20" s="351"/>
      <c r="AFL20" s="351"/>
      <c r="AFM20" s="351"/>
      <c r="AFN20" s="351"/>
      <c r="AFO20" s="351"/>
      <c r="AFP20" s="351"/>
      <c r="AFQ20" s="351"/>
      <c r="AFR20" s="351"/>
      <c r="AFS20" s="351"/>
      <c r="AFT20" s="351"/>
      <c r="AFU20" s="351"/>
      <c r="AFV20" s="351"/>
      <c r="AFW20" s="351"/>
      <c r="AFX20" s="351"/>
      <c r="AFY20" s="351"/>
      <c r="AFZ20" s="351"/>
      <c r="AGA20" s="351"/>
      <c r="AGB20" s="351"/>
      <c r="AGC20" s="351"/>
      <c r="AGD20" s="351"/>
      <c r="AGE20" s="351"/>
      <c r="AGF20" s="351"/>
      <c r="AGG20" s="351"/>
      <c r="AGH20" s="351"/>
      <c r="AGI20" s="351"/>
      <c r="AGJ20" s="351"/>
      <c r="AGK20" s="351"/>
      <c r="AGL20" s="351"/>
      <c r="AGM20" s="351"/>
      <c r="AGN20" s="351"/>
      <c r="AGO20" s="351"/>
      <c r="AGP20" s="351"/>
      <c r="AGQ20" s="351"/>
      <c r="AGR20" s="351"/>
      <c r="AGS20" s="351"/>
      <c r="AGT20" s="351"/>
      <c r="AGU20" s="351"/>
      <c r="AGV20" s="351"/>
      <c r="AGW20" s="351"/>
      <c r="AGX20" s="351"/>
      <c r="AGY20" s="351"/>
      <c r="AGZ20" s="351"/>
      <c r="AHA20" s="351"/>
      <c r="AHB20" s="351"/>
      <c r="AHC20" s="351"/>
      <c r="AHD20" s="351"/>
      <c r="AHE20" s="351"/>
      <c r="AHF20" s="351"/>
      <c r="AHG20" s="351"/>
      <c r="AHH20" s="351"/>
      <c r="AHI20" s="351"/>
      <c r="AHJ20" s="351"/>
      <c r="AHK20" s="351"/>
      <c r="AHL20" s="351"/>
      <c r="AHM20" s="351"/>
      <c r="AHN20" s="351"/>
      <c r="AHO20" s="351"/>
      <c r="AHP20" s="351"/>
      <c r="AHQ20" s="351"/>
      <c r="AHR20" s="351"/>
      <c r="AHS20" s="351"/>
      <c r="AHT20" s="351"/>
      <c r="AHU20" s="351"/>
      <c r="AHV20" s="351"/>
      <c r="AHW20" s="351"/>
      <c r="AHX20" s="351"/>
      <c r="AHY20" s="351"/>
      <c r="AHZ20" s="351"/>
      <c r="AIA20" s="351"/>
      <c r="AIB20" s="351"/>
      <c r="AIC20" s="351"/>
      <c r="AID20" s="351"/>
      <c r="AIE20" s="351"/>
      <c r="AIF20" s="351"/>
      <c r="AIG20" s="351"/>
      <c r="AIH20" s="351"/>
      <c r="AII20" s="351"/>
      <c r="AIJ20" s="351"/>
      <c r="AIK20" s="351"/>
      <c r="AIL20" s="351"/>
      <c r="AIM20" s="351"/>
      <c r="AIN20" s="351"/>
      <c r="AIO20" s="351"/>
      <c r="AIP20" s="351"/>
      <c r="AIQ20" s="351"/>
      <c r="AIR20" s="351"/>
      <c r="AIS20" s="351"/>
      <c r="AIT20" s="351"/>
      <c r="AIU20" s="351"/>
      <c r="AIV20" s="351"/>
      <c r="AIW20" s="351"/>
      <c r="AIX20" s="351"/>
      <c r="AIY20" s="351"/>
      <c r="AIZ20" s="351"/>
      <c r="AJA20" s="351"/>
      <c r="AJB20" s="351"/>
      <c r="AJC20" s="351"/>
      <c r="AJD20" s="351"/>
      <c r="AJE20" s="351"/>
      <c r="AJF20" s="351"/>
      <c r="AJG20" s="351"/>
      <c r="AJH20" s="351"/>
      <c r="AJI20" s="351"/>
      <c r="AJJ20" s="351"/>
      <c r="AJK20" s="351"/>
      <c r="AJL20" s="351"/>
      <c r="AJM20" s="351"/>
      <c r="AJN20" s="351"/>
      <c r="AJO20" s="351"/>
      <c r="AJP20" s="351"/>
      <c r="AJQ20" s="351"/>
      <c r="AJR20" s="351"/>
      <c r="AJS20" s="351"/>
      <c r="AJT20" s="351"/>
      <c r="AJU20" s="351"/>
      <c r="AJV20" s="351"/>
      <c r="AJW20" s="351"/>
      <c r="AJX20" s="351"/>
      <c r="AJY20" s="351"/>
      <c r="AJZ20" s="351"/>
      <c r="AKA20" s="351"/>
      <c r="AKB20" s="351"/>
      <c r="AKC20" s="351"/>
      <c r="AKD20" s="351"/>
      <c r="AKE20" s="351"/>
      <c r="AKF20" s="351"/>
      <c r="AKG20" s="351"/>
      <c r="AKH20" s="351"/>
      <c r="AKI20" s="351"/>
      <c r="AKJ20" s="351"/>
      <c r="AKK20" s="351"/>
      <c r="AKL20" s="351"/>
      <c r="AKM20" s="351"/>
      <c r="AKN20" s="351"/>
      <c r="AKO20" s="351"/>
      <c r="AKP20" s="351"/>
      <c r="AKQ20" s="351"/>
      <c r="AKR20" s="351"/>
      <c r="AKS20" s="351"/>
      <c r="AKT20" s="351"/>
      <c r="AKU20" s="351"/>
      <c r="AKV20" s="351"/>
      <c r="AKW20" s="351"/>
      <c r="AKX20" s="351"/>
      <c r="AKY20" s="351"/>
      <c r="AKZ20" s="351"/>
      <c r="ALA20" s="351"/>
      <c r="ALB20" s="351"/>
      <c r="ALC20" s="351"/>
      <c r="ALD20" s="351"/>
      <c r="ALE20" s="351"/>
      <c r="ALF20" s="351"/>
      <c r="ALG20" s="351"/>
      <c r="ALH20" s="351"/>
      <c r="ALI20" s="351"/>
      <c r="ALJ20" s="351"/>
      <c r="ALK20" s="351"/>
      <c r="ALL20" s="351"/>
      <c r="ALM20" s="351"/>
      <c r="ALN20" s="351"/>
      <c r="ALO20" s="351"/>
      <c r="ALP20" s="351"/>
      <c r="ALQ20" s="351"/>
      <c r="ALR20" s="351"/>
      <c r="ALS20" s="351"/>
      <c r="ALT20" s="351"/>
      <c r="ALU20" s="351"/>
      <c r="ALV20" s="351"/>
      <c r="ALW20" s="351"/>
      <c r="ALX20" s="351"/>
      <c r="ALY20" s="351"/>
      <c r="ALZ20" s="351"/>
      <c r="AMA20" s="351"/>
      <c r="AMB20" s="351"/>
      <c r="AMC20" s="351"/>
      <c r="AMD20" s="351"/>
      <c r="AME20" s="351"/>
      <c r="AMF20" s="351"/>
      <c r="AMG20" s="351"/>
      <c r="AMH20" s="351"/>
      <c r="AMI20" s="351"/>
      <c r="AMJ20" s="351"/>
      <c r="AMK20" s="351"/>
      <c r="AML20" s="351"/>
      <c r="AMM20" s="351"/>
      <c r="AMN20" s="351"/>
      <c r="AMO20" s="351"/>
      <c r="AMP20" s="351"/>
      <c r="AMQ20" s="351"/>
      <c r="AMR20" s="351"/>
      <c r="AMS20" s="351"/>
      <c r="AMT20" s="351"/>
      <c r="AMU20" s="351"/>
      <c r="AMV20" s="351"/>
      <c r="AMW20" s="351"/>
      <c r="AMX20" s="351"/>
      <c r="AMY20" s="351"/>
      <c r="AMZ20" s="351"/>
      <c r="ANA20" s="351"/>
      <c r="ANB20" s="351"/>
      <c r="ANC20" s="351"/>
      <c r="AND20" s="351"/>
      <c r="ANE20" s="351"/>
      <c r="ANF20" s="351"/>
      <c r="ANG20" s="351"/>
      <c r="ANH20" s="351"/>
      <c r="ANI20" s="351"/>
      <c r="ANJ20" s="351"/>
      <c r="ANK20" s="351"/>
      <c r="ANL20" s="351"/>
      <c r="ANM20" s="351"/>
      <c r="ANN20" s="351"/>
      <c r="ANO20" s="351"/>
      <c r="ANP20" s="351"/>
      <c r="ANQ20" s="351"/>
      <c r="ANR20" s="351"/>
      <c r="ANS20" s="351"/>
      <c r="ANT20" s="351"/>
      <c r="ANU20" s="351"/>
      <c r="ANV20" s="351"/>
      <c r="ANW20" s="351"/>
      <c r="ANX20" s="351"/>
      <c r="ANY20" s="351"/>
      <c r="ANZ20" s="351"/>
      <c r="AOA20" s="351"/>
      <c r="AOB20" s="351"/>
      <c r="AOC20" s="351"/>
      <c r="AOD20" s="351"/>
      <c r="AOE20" s="351"/>
      <c r="AOF20" s="351"/>
      <c r="AOG20" s="351"/>
      <c r="AOH20" s="351"/>
      <c r="AOI20" s="351"/>
      <c r="AOJ20" s="351"/>
      <c r="AOK20" s="351"/>
      <c r="AOL20" s="351"/>
      <c r="AOM20" s="351"/>
      <c r="AON20" s="351"/>
      <c r="AOO20" s="351"/>
      <c r="AOP20" s="351"/>
      <c r="AOQ20" s="351"/>
      <c r="AOR20" s="351"/>
      <c r="AOS20" s="351"/>
      <c r="AOT20" s="351"/>
      <c r="AOU20" s="351"/>
      <c r="AOV20" s="351"/>
      <c r="AOW20" s="351"/>
      <c r="AOX20" s="351"/>
      <c r="AOY20" s="351"/>
      <c r="AOZ20" s="351"/>
      <c r="APA20" s="351"/>
      <c r="APB20" s="351"/>
      <c r="APC20" s="351"/>
      <c r="APD20" s="351"/>
      <c r="APE20" s="351"/>
      <c r="APF20" s="351"/>
      <c r="APG20" s="351"/>
      <c r="APH20" s="351"/>
      <c r="API20" s="351"/>
      <c r="APJ20" s="351"/>
      <c r="APK20" s="351"/>
      <c r="APL20" s="351"/>
      <c r="APM20" s="351"/>
      <c r="APN20" s="351"/>
      <c r="APO20" s="351"/>
      <c r="APP20" s="351"/>
      <c r="APQ20" s="351"/>
      <c r="APR20" s="351"/>
      <c r="APS20" s="351"/>
      <c r="APT20" s="351"/>
      <c r="APU20" s="351"/>
      <c r="APV20" s="351"/>
      <c r="APW20" s="351"/>
      <c r="APX20" s="351"/>
      <c r="APY20" s="351"/>
      <c r="APZ20" s="351"/>
      <c r="AQA20" s="351"/>
      <c r="AQB20" s="351"/>
      <c r="AQC20" s="351"/>
      <c r="AQD20" s="351"/>
      <c r="AQE20" s="351"/>
      <c r="AQF20" s="351"/>
      <c r="AQG20" s="351"/>
      <c r="AQH20" s="351"/>
      <c r="AQI20" s="351"/>
      <c r="AQJ20" s="351"/>
      <c r="AQK20" s="351"/>
      <c r="AQL20" s="351"/>
      <c r="AQM20" s="351"/>
      <c r="AQN20" s="351"/>
      <c r="AQO20" s="351"/>
      <c r="AQP20" s="351"/>
      <c r="AQQ20" s="351"/>
      <c r="AQR20" s="351"/>
      <c r="AQS20" s="351"/>
      <c r="AQT20" s="351"/>
      <c r="AQU20" s="351"/>
      <c r="AQV20" s="351"/>
      <c r="AQW20" s="351"/>
      <c r="AQX20" s="351"/>
      <c r="AQY20" s="351"/>
      <c r="AQZ20" s="351"/>
      <c r="ARA20" s="351"/>
      <c r="ARB20" s="351"/>
      <c r="ARC20" s="351"/>
      <c r="ARD20" s="351"/>
      <c r="ARE20" s="351"/>
      <c r="ARF20" s="351"/>
      <c r="ARG20" s="351"/>
      <c r="ARH20" s="351"/>
      <c r="ARI20" s="351"/>
      <c r="ARJ20" s="351"/>
      <c r="ARK20" s="351"/>
      <c r="ARL20" s="351"/>
      <c r="ARM20" s="351"/>
      <c r="ARN20" s="351"/>
      <c r="ARO20" s="351"/>
      <c r="ARP20" s="351"/>
      <c r="ARQ20" s="351"/>
      <c r="ARR20" s="351"/>
      <c r="ARS20" s="351"/>
      <c r="ART20" s="351"/>
      <c r="ARU20" s="351"/>
      <c r="ARV20" s="351"/>
      <c r="ARW20" s="351"/>
      <c r="ARX20" s="351"/>
      <c r="ARY20" s="351"/>
      <c r="ARZ20" s="351"/>
      <c r="ASA20" s="351"/>
      <c r="ASB20" s="351"/>
      <c r="ASC20" s="351"/>
      <c r="ASD20" s="351"/>
      <c r="ASE20" s="351"/>
      <c r="ASF20" s="351"/>
      <c r="ASG20" s="351"/>
      <c r="ASH20" s="351"/>
      <c r="ASI20" s="351"/>
      <c r="ASJ20" s="351"/>
      <c r="ASK20" s="351"/>
      <c r="ASL20" s="351"/>
      <c r="ASM20" s="351"/>
      <c r="ASN20" s="351"/>
      <c r="ASO20" s="351"/>
      <c r="ASP20" s="351"/>
      <c r="ASQ20" s="351"/>
      <c r="ASR20" s="351"/>
      <c r="ASS20" s="351"/>
      <c r="AST20" s="351"/>
      <c r="ASU20" s="351"/>
      <c r="ASV20" s="351"/>
      <c r="ASW20" s="351"/>
      <c r="ASX20" s="351"/>
      <c r="ASY20" s="351"/>
      <c r="ASZ20" s="351"/>
      <c r="ATA20" s="351"/>
      <c r="ATB20" s="351"/>
      <c r="ATC20" s="351"/>
      <c r="ATD20" s="351"/>
      <c r="ATE20" s="351"/>
      <c r="ATF20" s="351"/>
      <c r="ATG20" s="351"/>
      <c r="ATH20" s="351"/>
      <c r="ATI20" s="351"/>
      <c r="ATJ20" s="351"/>
      <c r="ATK20" s="351"/>
      <c r="ATL20" s="351"/>
      <c r="ATM20" s="351"/>
      <c r="ATN20" s="351"/>
      <c r="ATO20" s="351"/>
      <c r="ATP20" s="351"/>
      <c r="ATQ20" s="351"/>
      <c r="ATR20" s="351"/>
      <c r="ATS20" s="351"/>
      <c r="ATT20" s="351"/>
      <c r="ATU20" s="351"/>
      <c r="ATV20" s="351"/>
      <c r="ATW20" s="351"/>
      <c r="ATX20" s="351"/>
      <c r="ATY20" s="351"/>
      <c r="ATZ20" s="351"/>
      <c r="AUA20" s="351"/>
      <c r="AUB20" s="351"/>
      <c r="AUC20" s="351"/>
      <c r="AUD20" s="351"/>
      <c r="AUE20" s="351"/>
      <c r="AUF20" s="351"/>
      <c r="AUG20" s="351"/>
      <c r="AUH20" s="351"/>
      <c r="AUI20" s="351"/>
      <c r="AUJ20" s="351"/>
      <c r="AUK20" s="351"/>
      <c r="AUL20" s="351"/>
      <c r="AUM20" s="351"/>
      <c r="AUN20" s="351"/>
      <c r="AUO20" s="351"/>
      <c r="AUP20" s="351"/>
      <c r="AUQ20" s="351"/>
      <c r="AUR20" s="351"/>
      <c r="AUS20" s="351"/>
      <c r="AUT20" s="351"/>
      <c r="AUU20" s="351"/>
      <c r="AUV20" s="351"/>
      <c r="AUW20" s="351"/>
      <c r="AUX20" s="351"/>
      <c r="AUY20" s="351"/>
      <c r="AUZ20" s="351"/>
      <c r="AVA20" s="351"/>
      <c r="AVB20" s="351"/>
      <c r="AVC20" s="351"/>
      <c r="AVD20" s="351"/>
      <c r="AVE20" s="351"/>
      <c r="AVF20" s="351"/>
      <c r="AVG20" s="351"/>
      <c r="AVH20" s="351"/>
      <c r="AVI20" s="351"/>
      <c r="AVJ20" s="351"/>
      <c r="AVK20" s="351"/>
      <c r="AVL20" s="351"/>
      <c r="AVM20" s="351"/>
      <c r="AVN20" s="351"/>
      <c r="AVO20" s="351"/>
      <c r="AVP20" s="351"/>
      <c r="AVQ20" s="351"/>
      <c r="AVR20" s="351"/>
      <c r="AVS20" s="351"/>
      <c r="AVT20" s="351"/>
      <c r="AVU20" s="351"/>
      <c r="AVV20" s="351"/>
      <c r="AVW20" s="351"/>
      <c r="AVX20" s="351"/>
      <c r="AVY20" s="351"/>
      <c r="AVZ20" s="351"/>
      <c r="AWA20" s="351"/>
      <c r="AWB20" s="351"/>
      <c r="AWC20" s="351"/>
      <c r="AWD20" s="351"/>
      <c r="AWE20" s="351"/>
      <c r="AWF20" s="351"/>
      <c r="AWG20" s="351"/>
      <c r="AWH20" s="351"/>
      <c r="AWI20" s="351"/>
      <c r="AWJ20" s="351"/>
      <c r="AWK20" s="351"/>
      <c r="AWL20" s="351"/>
      <c r="AWM20" s="351"/>
      <c r="AWN20" s="351"/>
      <c r="AWO20" s="351"/>
      <c r="AWP20" s="351"/>
      <c r="AWQ20" s="351"/>
      <c r="AWR20" s="351"/>
      <c r="AWS20" s="351"/>
      <c r="AWT20" s="351"/>
      <c r="AWU20" s="351"/>
      <c r="AWV20" s="351"/>
      <c r="AWW20" s="351"/>
      <c r="AWX20" s="351"/>
      <c r="AWY20" s="351"/>
      <c r="AWZ20" s="351"/>
      <c r="AXA20" s="351"/>
      <c r="AXB20" s="351"/>
      <c r="AXC20" s="351"/>
      <c r="AXD20" s="351"/>
      <c r="AXE20" s="351"/>
      <c r="AXF20" s="351"/>
      <c r="AXG20" s="351"/>
      <c r="AXH20" s="351"/>
      <c r="AXI20" s="351"/>
      <c r="AXJ20" s="351"/>
      <c r="AXK20" s="351"/>
      <c r="AXL20" s="351"/>
      <c r="AXM20" s="351"/>
      <c r="AXN20" s="351"/>
      <c r="AXO20" s="351"/>
      <c r="AXP20" s="351"/>
      <c r="AXQ20" s="351"/>
      <c r="AXR20" s="351"/>
      <c r="AXS20" s="351"/>
      <c r="AXT20" s="351"/>
      <c r="AXU20" s="351"/>
      <c r="AXV20" s="351"/>
      <c r="AXW20" s="351"/>
      <c r="AXX20" s="351"/>
      <c r="AXY20" s="351"/>
      <c r="AXZ20" s="351"/>
      <c r="AYA20" s="351"/>
      <c r="AYB20" s="351"/>
      <c r="AYC20" s="351"/>
      <c r="AYD20" s="351"/>
      <c r="AYE20" s="351"/>
      <c r="AYF20" s="351"/>
      <c r="AYG20" s="351"/>
      <c r="AYH20" s="351"/>
      <c r="AYI20" s="351"/>
      <c r="AYJ20" s="351"/>
      <c r="AYK20" s="351"/>
      <c r="AYL20" s="351"/>
      <c r="AYM20" s="351"/>
      <c r="AYN20" s="351"/>
      <c r="AYO20" s="351"/>
      <c r="AYP20" s="351"/>
      <c r="AYQ20" s="351"/>
      <c r="AYR20" s="351"/>
      <c r="AYS20" s="351"/>
      <c r="AYT20" s="351"/>
      <c r="AYU20" s="351"/>
      <c r="AYV20" s="351"/>
      <c r="AYW20" s="351"/>
      <c r="AYX20" s="351"/>
      <c r="AYY20" s="351"/>
      <c r="AYZ20" s="351"/>
      <c r="AZA20" s="351"/>
      <c r="AZB20" s="351"/>
      <c r="AZC20" s="351"/>
      <c r="AZD20" s="351"/>
      <c r="AZE20" s="351"/>
      <c r="AZF20" s="351"/>
      <c r="AZG20" s="351"/>
      <c r="AZH20" s="351"/>
      <c r="AZI20" s="351"/>
      <c r="AZJ20" s="351"/>
      <c r="AZK20" s="351"/>
      <c r="AZL20" s="351"/>
      <c r="AZM20" s="351"/>
      <c r="AZN20" s="351"/>
      <c r="AZO20" s="351"/>
      <c r="AZP20" s="351"/>
      <c r="AZQ20" s="351"/>
      <c r="AZR20" s="351"/>
      <c r="AZS20" s="351"/>
      <c r="AZT20" s="351"/>
      <c r="AZU20" s="351"/>
      <c r="AZV20" s="351"/>
      <c r="AZW20" s="351"/>
      <c r="AZX20" s="351"/>
      <c r="AZY20" s="351"/>
      <c r="AZZ20" s="351"/>
      <c r="BAA20" s="351"/>
      <c r="BAB20" s="351"/>
      <c r="BAC20" s="351"/>
      <c r="BAD20" s="351"/>
      <c r="BAE20" s="351"/>
      <c r="BAF20" s="351"/>
      <c r="BAG20" s="351"/>
      <c r="BAH20" s="351"/>
      <c r="BAI20" s="351"/>
      <c r="BAJ20" s="351"/>
      <c r="BAK20" s="351"/>
      <c r="BAL20" s="351"/>
      <c r="BAM20" s="351"/>
      <c r="BAN20" s="351"/>
      <c r="BAO20" s="351"/>
      <c r="BAP20" s="351"/>
      <c r="BAQ20" s="351"/>
      <c r="BAR20" s="351"/>
      <c r="BAS20" s="351"/>
      <c r="BAT20" s="351"/>
      <c r="BAU20" s="351"/>
      <c r="BAV20" s="351"/>
      <c r="BAW20" s="351"/>
      <c r="BAX20" s="351"/>
      <c r="BAY20" s="351"/>
      <c r="BAZ20" s="351"/>
      <c r="BBA20" s="351"/>
      <c r="BBB20" s="351"/>
      <c r="BBC20" s="351"/>
      <c r="BBD20" s="351"/>
      <c r="BBE20" s="351"/>
      <c r="BBF20" s="351"/>
      <c r="BBG20" s="351"/>
      <c r="BBH20" s="351"/>
      <c r="BBI20" s="351"/>
      <c r="BBJ20" s="351"/>
      <c r="BBK20" s="351"/>
      <c r="BBL20" s="351"/>
      <c r="BBM20" s="351"/>
      <c r="BBN20" s="351"/>
      <c r="BBO20" s="351"/>
      <c r="BBP20" s="351"/>
      <c r="BBQ20" s="351"/>
    </row>
    <row r="21" spans="1:1421" ht="23.4" x14ac:dyDescent="0.3">
      <c r="A21" s="225"/>
      <c r="B21" s="225" t="s">
        <v>231</v>
      </c>
      <c r="C21" s="225"/>
      <c r="D21" s="225"/>
      <c r="E21" s="225"/>
      <c r="F21" s="225"/>
      <c r="G21" s="225"/>
      <c r="H21" s="225"/>
      <c r="I21" s="225"/>
      <c r="T21" s="182"/>
      <c r="U21" s="182"/>
      <c r="V21" s="182"/>
      <c r="X21" s="182"/>
      <c r="Y21" s="197"/>
      <c r="Z21" s="197">
        <v>3</v>
      </c>
    </row>
    <row r="22" spans="1:1421" s="158" customFormat="1" ht="30.6" customHeight="1" x14ac:dyDescent="0.3">
      <c r="A22" s="295">
        <v>0.5</v>
      </c>
      <c r="B22" s="178" t="s">
        <v>217</v>
      </c>
      <c r="C22" s="181" t="s">
        <v>117</v>
      </c>
      <c r="D22" s="181"/>
      <c r="E22" s="181"/>
      <c r="F22" s="17"/>
      <c r="G22" s="177" t="str">
        <f>IF(F22="oui",$A22,IF(F22="en developpement",$A22/2,"0"))</f>
        <v>0</v>
      </c>
      <c r="H22" s="179" t="s">
        <v>218</v>
      </c>
      <c r="I22" s="181" t="str">
        <f>C22</f>
        <v>Détail des modalités proposées et conditions de mises en œuvre</v>
      </c>
      <c r="J22" s="160"/>
      <c r="K22" s="160"/>
      <c r="L22" s="160"/>
      <c r="M22" s="160"/>
      <c r="N22" s="160"/>
      <c r="O22" s="160"/>
      <c r="P22" s="160"/>
      <c r="Q22" s="160"/>
      <c r="R22" s="160"/>
      <c r="S22" s="160"/>
      <c r="T22" s="175">
        <f t="shared" ref="T22" si="5">$F22</f>
        <v>0</v>
      </c>
      <c r="U22" s="175"/>
      <c r="V22" s="175"/>
      <c r="W22" s="180"/>
      <c r="X22" s="179"/>
      <c r="Y22" s="175">
        <f t="shared" si="4"/>
        <v>0</v>
      </c>
      <c r="Z22" s="142">
        <v>4</v>
      </c>
      <c r="AA22" s="160"/>
      <c r="AB22" s="160"/>
      <c r="AC22" s="160"/>
      <c r="AD22" s="160"/>
      <c r="AE22" s="160"/>
      <c r="AF22" s="160"/>
      <c r="AG22" s="160"/>
      <c r="AH22" s="160"/>
      <c r="AI22" s="160"/>
      <c r="AJ22" s="160"/>
      <c r="AK22" s="160"/>
      <c r="AL22" s="160"/>
      <c r="AM22" s="160"/>
      <c r="AN22" s="160"/>
      <c r="AO22" s="160"/>
      <c r="AP22" s="160"/>
      <c r="AQ22" s="160"/>
      <c r="AR22" s="160"/>
      <c r="AS22" s="160"/>
      <c r="AT22" s="160"/>
      <c r="AU22" s="160"/>
      <c r="AV22" s="160"/>
      <c r="AW22" s="160"/>
      <c r="AX22" s="160"/>
      <c r="AY22" s="160"/>
      <c r="AZ22" s="160"/>
      <c r="BA22" s="160"/>
      <c r="BB22" s="160"/>
      <c r="BC22" s="160"/>
      <c r="BD22" s="160"/>
      <c r="BE22" s="160"/>
      <c r="BF22" s="160"/>
      <c r="BG22" s="160"/>
      <c r="BH22" s="160"/>
      <c r="BI22" s="160"/>
      <c r="BJ22" s="160"/>
      <c r="BK22" s="160"/>
      <c r="BL22" s="160"/>
      <c r="BM22" s="160"/>
      <c r="BN22" s="160"/>
      <c r="BO22" s="160"/>
      <c r="BP22" s="160"/>
      <c r="BQ22" s="160"/>
      <c r="BR22" s="160"/>
      <c r="BS22" s="160"/>
      <c r="BT22" s="160"/>
      <c r="BU22" s="160"/>
      <c r="BV22" s="160"/>
      <c r="BW22" s="160"/>
      <c r="BX22" s="160"/>
      <c r="BY22" s="160"/>
      <c r="BZ22" s="160"/>
      <c r="CA22" s="160"/>
      <c r="CB22" s="160"/>
      <c r="CC22" s="160"/>
      <c r="CD22" s="160"/>
      <c r="CE22" s="160"/>
      <c r="CF22" s="160"/>
      <c r="CG22" s="160"/>
      <c r="CH22" s="160"/>
      <c r="CI22" s="160"/>
      <c r="CJ22" s="160"/>
      <c r="CK22" s="160"/>
      <c r="CL22" s="160"/>
      <c r="CM22" s="160"/>
      <c r="CN22" s="160"/>
      <c r="CO22" s="160"/>
      <c r="CP22" s="160"/>
      <c r="CQ22" s="160"/>
      <c r="CR22" s="160"/>
      <c r="CS22" s="160"/>
      <c r="CT22" s="160"/>
      <c r="CU22" s="160"/>
      <c r="CV22" s="160"/>
      <c r="CW22" s="160"/>
      <c r="CX22" s="160"/>
      <c r="CY22" s="160"/>
      <c r="CZ22" s="160"/>
      <c r="DA22" s="160"/>
      <c r="DB22" s="160"/>
      <c r="DC22" s="160"/>
      <c r="DD22" s="160"/>
      <c r="DE22" s="160"/>
      <c r="DF22" s="160"/>
      <c r="DG22" s="160"/>
      <c r="DH22" s="160"/>
      <c r="DI22" s="160"/>
      <c r="DJ22" s="160"/>
      <c r="DK22" s="160"/>
      <c r="DL22" s="160"/>
      <c r="DM22" s="160"/>
      <c r="DN22" s="160"/>
      <c r="DO22" s="160"/>
      <c r="DP22" s="160"/>
      <c r="DQ22" s="160"/>
      <c r="DR22" s="160"/>
      <c r="DS22" s="160"/>
      <c r="DT22" s="160"/>
      <c r="DU22" s="160"/>
      <c r="DV22" s="160"/>
      <c r="DW22" s="160"/>
      <c r="DX22" s="160"/>
      <c r="DY22" s="160"/>
      <c r="DZ22" s="160"/>
      <c r="EA22" s="160"/>
      <c r="EB22" s="160"/>
      <c r="EC22" s="160"/>
      <c r="ED22" s="160"/>
      <c r="EE22" s="160"/>
      <c r="EF22" s="160"/>
      <c r="EG22" s="160"/>
      <c r="EH22" s="160"/>
      <c r="EI22" s="160"/>
      <c r="EJ22" s="160"/>
      <c r="EK22" s="160"/>
      <c r="EL22" s="160"/>
      <c r="EM22" s="160"/>
      <c r="EN22" s="160"/>
      <c r="EO22" s="160"/>
      <c r="EP22" s="160"/>
      <c r="EQ22" s="149"/>
      <c r="ER22" s="149"/>
      <c r="ES22" s="149"/>
      <c r="ET22" s="149"/>
      <c r="EU22" s="149"/>
      <c r="EV22" s="149"/>
      <c r="EW22" s="149"/>
      <c r="EX22" s="149"/>
      <c r="EY22" s="149"/>
      <c r="EZ22" s="149"/>
      <c r="FA22" s="149"/>
      <c r="FB22" s="149"/>
      <c r="FC22" s="149"/>
      <c r="FD22" s="149"/>
      <c r="FE22" s="149"/>
      <c r="FF22" s="149"/>
      <c r="FG22" s="149"/>
      <c r="FH22" s="149"/>
      <c r="FI22" s="149"/>
      <c r="FJ22" s="149"/>
      <c r="FK22" s="149"/>
      <c r="FL22" s="149"/>
      <c r="FM22" s="149"/>
      <c r="FN22" s="149"/>
      <c r="FO22" s="149"/>
      <c r="FP22" s="149"/>
      <c r="FQ22" s="149"/>
      <c r="FR22" s="149"/>
      <c r="FS22" s="149"/>
      <c r="FT22" s="149"/>
      <c r="FU22" s="149"/>
      <c r="FV22" s="149"/>
      <c r="FW22" s="149"/>
      <c r="FX22" s="149"/>
      <c r="FY22" s="149"/>
      <c r="FZ22" s="149"/>
      <c r="GA22" s="149"/>
      <c r="GB22" s="149"/>
      <c r="GC22" s="149"/>
      <c r="GD22" s="149"/>
      <c r="GE22" s="149"/>
      <c r="GF22" s="149"/>
      <c r="GG22" s="149"/>
      <c r="GH22" s="149"/>
      <c r="GI22" s="149"/>
      <c r="GJ22" s="149"/>
      <c r="GK22" s="149"/>
      <c r="GL22" s="149"/>
      <c r="GM22" s="149"/>
      <c r="GN22" s="149"/>
      <c r="GO22" s="149"/>
      <c r="GP22" s="149"/>
      <c r="GQ22" s="149"/>
      <c r="GR22" s="149"/>
      <c r="GS22" s="149"/>
      <c r="GT22" s="149"/>
      <c r="GU22" s="149"/>
      <c r="GV22" s="149"/>
      <c r="GW22" s="149"/>
      <c r="GX22" s="149"/>
      <c r="GY22" s="149"/>
      <c r="GZ22" s="149"/>
      <c r="HA22" s="149"/>
      <c r="HB22" s="149"/>
      <c r="HC22" s="149"/>
      <c r="HD22" s="149"/>
      <c r="HE22" s="149"/>
      <c r="HF22" s="149"/>
      <c r="HG22" s="149"/>
      <c r="HH22" s="149"/>
      <c r="HI22" s="149"/>
      <c r="HJ22" s="149"/>
      <c r="HK22" s="149"/>
      <c r="HL22" s="149"/>
      <c r="HM22" s="149"/>
      <c r="HN22" s="149"/>
      <c r="HO22" s="149"/>
      <c r="HP22" s="149"/>
      <c r="HQ22" s="149"/>
      <c r="HR22" s="149"/>
      <c r="HS22" s="149"/>
      <c r="HT22" s="149"/>
      <c r="HU22" s="149"/>
      <c r="HV22" s="149"/>
      <c r="HW22" s="149"/>
      <c r="HX22" s="149"/>
      <c r="HY22" s="149"/>
      <c r="HZ22" s="149"/>
      <c r="IA22" s="149"/>
      <c r="IB22" s="149"/>
      <c r="IC22" s="149"/>
      <c r="ID22" s="149"/>
      <c r="IE22" s="149"/>
      <c r="IF22" s="149"/>
      <c r="IG22" s="149"/>
      <c r="IH22" s="149"/>
      <c r="II22" s="149"/>
      <c r="IJ22" s="149"/>
      <c r="IK22" s="149"/>
      <c r="IL22" s="149"/>
      <c r="IM22" s="149"/>
      <c r="IN22" s="149"/>
      <c r="IO22" s="149"/>
      <c r="IP22" s="149"/>
      <c r="IQ22" s="149"/>
      <c r="IR22" s="149"/>
      <c r="IS22" s="149"/>
      <c r="IT22" s="149"/>
      <c r="IU22" s="149"/>
      <c r="IV22" s="149"/>
      <c r="IW22" s="149"/>
      <c r="IX22" s="149"/>
      <c r="IY22" s="149"/>
      <c r="IZ22" s="149"/>
      <c r="JA22" s="149"/>
      <c r="JB22" s="149"/>
      <c r="JC22" s="149"/>
      <c r="JD22" s="149"/>
      <c r="JE22" s="149"/>
      <c r="JF22" s="149"/>
      <c r="JG22" s="149"/>
      <c r="JH22" s="149"/>
      <c r="JI22" s="149"/>
      <c r="JJ22" s="149"/>
      <c r="JK22" s="149"/>
      <c r="JL22" s="149"/>
      <c r="JM22" s="149"/>
      <c r="JN22" s="149"/>
      <c r="JO22" s="149"/>
      <c r="JP22" s="149"/>
      <c r="JQ22" s="149"/>
      <c r="JR22" s="149"/>
      <c r="JS22" s="149"/>
      <c r="JT22" s="149"/>
      <c r="JU22" s="149"/>
      <c r="JV22" s="149"/>
      <c r="JW22" s="149"/>
      <c r="JX22" s="149"/>
      <c r="JY22" s="149"/>
      <c r="JZ22" s="149"/>
      <c r="KA22" s="149"/>
      <c r="KB22" s="149"/>
      <c r="KC22" s="149"/>
      <c r="KD22" s="149"/>
      <c r="KE22" s="149"/>
      <c r="KF22" s="149"/>
      <c r="KG22" s="149"/>
      <c r="KH22" s="149"/>
      <c r="KI22" s="149"/>
      <c r="KJ22" s="149"/>
      <c r="KK22" s="149"/>
      <c r="KL22" s="149"/>
      <c r="KM22" s="149"/>
      <c r="KN22" s="149"/>
      <c r="KO22" s="149"/>
      <c r="KP22" s="149"/>
      <c r="KQ22" s="149"/>
      <c r="KR22" s="149"/>
      <c r="KS22" s="149"/>
      <c r="KT22" s="149"/>
      <c r="KU22" s="149"/>
      <c r="KV22" s="149"/>
      <c r="KW22" s="149"/>
      <c r="KX22" s="149"/>
      <c r="KY22" s="149"/>
      <c r="KZ22" s="149"/>
      <c r="LA22" s="149"/>
      <c r="LB22" s="149"/>
      <c r="LC22" s="149"/>
      <c r="LD22" s="149"/>
      <c r="LE22" s="149"/>
      <c r="LF22" s="149"/>
      <c r="LG22" s="149"/>
      <c r="LH22" s="149"/>
      <c r="LI22" s="149"/>
      <c r="LJ22" s="149"/>
      <c r="LK22" s="149"/>
      <c r="LL22" s="149"/>
      <c r="LM22" s="149"/>
      <c r="LN22" s="149"/>
      <c r="LO22" s="149"/>
      <c r="LP22" s="149"/>
      <c r="LQ22" s="149"/>
      <c r="LR22" s="149"/>
      <c r="LS22" s="149"/>
      <c r="LT22" s="149"/>
      <c r="LU22" s="149"/>
      <c r="LV22" s="149"/>
      <c r="LW22" s="149"/>
      <c r="LX22" s="149"/>
      <c r="LY22" s="149"/>
      <c r="LZ22" s="149"/>
      <c r="MA22" s="149"/>
      <c r="MB22" s="149"/>
      <c r="MC22" s="149"/>
      <c r="MD22" s="149"/>
      <c r="ME22" s="149"/>
      <c r="MF22" s="149"/>
      <c r="MG22" s="149"/>
      <c r="MH22" s="149"/>
      <c r="MI22" s="149"/>
      <c r="MJ22" s="149"/>
      <c r="MK22" s="149"/>
      <c r="ML22" s="149"/>
      <c r="MM22" s="149"/>
      <c r="MN22" s="149"/>
      <c r="MO22" s="149"/>
      <c r="MP22" s="149"/>
      <c r="MQ22" s="149"/>
      <c r="MR22" s="149"/>
      <c r="MS22" s="149"/>
      <c r="MT22" s="149"/>
      <c r="MU22" s="149"/>
      <c r="MV22" s="149"/>
      <c r="MW22" s="149"/>
      <c r="MX22" s="149"/>
      <c r="MY22" s="149"/>
      <c r="MZ22" s="149"/>
      <c r="NA22" s="149"/>
      <c r="NB22" s="149"/>
      <c r="NC22" s="149"/>
      <c r="ND22" s="149"/>
      <c r="NE22" s="149"/>
      <c r="NF22" s="149"/>
      <c r="NG22" s="149"/>
      <c r="NH22" s="149"/>
      <c r="NI22" s="149"/>
      <c r="NJ22" s="149"/>
      <c r="NK22" s="149"/>
      <c r="NL22" s="149"/>
      <c r="NM22" s="149"/>
      <c r="NN22" s="149"/>
      <c r="NO22" s="149"/>
      <c r="NP22" s="149"/>
      <c r="NQ22" s="149"/>
      <c r="NR22" s="149"/>
      <c r="NS22" s="149"/>
      <c r="NT22" s="149"/>
      <c r="NU22" s="149"/>
      <c r="NV22" s="149"/>
      <c r="NW22" s="149"/>
      <c r="NX22" s="149"/>
      <c r="NY22" s="149"/>
      <c r="NZ22" s="149"/>
      <c r="OA22" s="149"/>
      <c r="OB22" s="149"/>
      <c r="OC22" s="149"/>
      <c r="OD22" s="149"/>
      <c r="OE22" s="149"/>
      <c r="OF22" s="149"/>
      <c r="OG22" s="149"/>
      <c r="OH22" s="149"/>
      <c r="OI22" s="149"/>
      <c r="OJ22" s="149"/>
      <c r="OK22" s="149"/>
      <c r="OL22" s="149"/>
      <c r="OM22" s="149"/>
      <c r="ON22" s="149"/>
      <c r="OO22" s="149"/>
      <c r="OP22" s="149"/>
      <c r="OQ22" s="149"/>
      <c r="OR22" s="149"/>
      <c r="OS22" s="149"/>
      <c r="OT22" s="149"/>
      <c r="OU22" s="149"/>
      <c r="OV22" s="149"/>
      <c r="OW22" s="149"/>
      <c r="OX22" s="149"/>
      <c r="OY22" s="149"/>
      <c r="OZ22" s="149"/>
      <c r="PA22" s="149"/>
      <c r="PB22" s="149"/>
      <c r="PC22" s="149"/>
      <c r="PD22" s="149"/>
      <c r="PE22" s="149"/>
      <c r="PF22" s="149"/>
      <c r="PG22" s="149"/>
      <c r="PH22" s="149"/>
      <c r="PI22" s="149"/>
      <c r="PJ22" s="149"/>
      <c r="PK22" s="149"/>
      <c r="PL22" s="149"/>
      <c r="PM22" s="149"/>
      <c r="PN22" s="149"/>
      <c r="PO22" s="149"/>
      <c r="PP22" s="149"/>
      <c r="PQ22" s="149"/>
      <c r="PR22" s="149"/>
      <c r="PS22" s="149"/>
      <c r="PT22" s="149"/>
      <c r="PU22" s="149"/>
      <c r="PV22" s="149"/>
      <c r="PW22" s="149"/>
      <c r="PX22" s="149"/>
      <c r="PY22" s="149"/>
      <c r="PZ22" s="149"/>
      <c r="QA22" s="149"/>
      <c r="QB22" s="149"/>
      <c r="QC22" s="149"/>
      <c r="QD22" s="149"/>
      <c r="QE22" s="149"/>
      <c r="QF22" s="149"/>
      <c r="QG22" s="149"/>
      <c r="QH22" s="149"/>
      <c r="QI22" s="149"/>
      <c r="QJ22" s="149"/>
      <c r="QK22" s="149"/>
      <c r="QL22" s="149"/>
      <c r="QM22" s="149"/>
      <c r="QN22" s="149"/>
      <c r="QO22" s="149"/>
      <c r="QP22" s="149"/>
      <c r="QQ22" s="149"/>
      <c r="QR22" s="149"/>
      <c r="QS22" s="149"/>
      <c r="QT22" s="149"/>
      <c r="QU22" s="149"/>
      <c r="QV22" s="149"/>
      <c r="QW22" s="149"/>
      <c r="QX22" s="149"/>
      <c r="QY22" s="149"/>
      <c r="QZ22" s="149"/>
      <c r="RA22" s="149"/>
      <c r="RB22" s="149"/>
      <c r="RC22" s="149"/>
      <c r="RD22" s="149"/>
      <c r="RE22" s="149"/>
      <c r="RF22" s="149"/>
      <c r="RG22" s="149"/>
      <c r="RH22" s="149"/>
      <c r="RI22" s="149"/>
      <c r="RJ22" s="149"/>
      <c r="RK22" s="149"/>
      <c r="RL22" s="149"/>
      <c r="RM22" s="149"/>
      <c r="RN22" s="149"/>
      <c r="RO22" s="149"/>
      <c r="RP22" s="149"/>
      <c r="RQ22" s="149"/>
      <c r="RR22" s="149"/>
      <c r="RS22" s="149"/>
      <c r="RT22" s="149"/>
      <c r="RU22" s="149"/>
      <c r="RV22" s="149"/>
      <c r="RW22" s="149"/>
      <c r="RX22" s="149"/>
      <c r="RY22" s="149"/>
      <c r="RZ22" s="149"/>
      <c r="SA22" s="149"/>
      <c r="SB22" s="149"/>
      <c r="SC22" s="149"/>
      <c r="SD22" s="149"/>
      <c r="SE22" s="149"/>
      <c r="SF22" s="149"/>
      <c r="SG22" s="149"/>
      <c r="SH22" s="149"/>
      <c r="SI22" s="149"/>
      <c r="SJ22" s="149"/>
      <c r="SK22" s="149"/>
      <c r="SL22" s="149"/>
      <c r="SM22" s="149"/>
      <c r="SN22" s="149"/>
      <c r="SO22" s="149"/>
      <c r="SP22" s="149"/>
      <c r="SQ22" s="149"/>
      <c r="SR22" s="149"/>
      <c r="SS22" s="149"/>
      <c r="ST22" s="149"/>
      <c r="SU22" s="149"/>
      <c r="SV22" s="149"/>
      <c r="SW22" s="149"/>
      <c r="SX22" s="149"/>
      <c r="SY22" s="149"/>
      <c r="SZ22" s="149"/>
      <c r="TA22" s="149"/>
      <c r="TB22" s="149"/>
      <c r="TC22" s="149"/>
      <c r="TD22" s="149"/>
      <c r="TE22" s="149"/>
      <c r="TF22" s="149"/>
      <c r="TG22" s="149"/>
      <c r="TH22" s="149"/>
      <c r="TI22" s="149"/>
      <c r="TJ22" s="149"/>
      <c r="TK22" s="149"/>
      <c r="TL22" s="149"/>
      <c r="TM22" s="149"/>
      <c r="TN22" s="149"/>
      <c r="TO22" s="149"/>
      <c r="TP22" s="149"/>
      <c r="TQ22" s="149"/>
      <c r="TR22" s="149"/>
      <c r="TS22" s="149"/>
      <c r="TT22" s="149"/>
      <c r="TU22" s="149"/>
      <c r="TV22" s="149"/>
      <c r="TW22" s="149"/>
      <c r="TX22" s="149"/>
      <c r="TY22" s="149"/>
      <c r="TZ22" s="149"/>
      <c r="UA22" s="149"/>
      <c r="UB22" s="149"/>
      <c r="UC22" s="149"/>
      <c r="UD22" s="149"/>
      <c r="UE22" s="149"/>
      <c r="UF22" s="149"/>
      <c r="UG22" s="149"/>
      <c r="UH22" s="149"/>
      <c r="UI22" s="149"/>
      <c r="UJ22" s="149"/>
      <c r="UK22" s="149"/>
      <c r="UL22" s="149"/>
      <c r="UM22" s="149"/>
      <c r="UN22" s="149"/>
      <c r="UO22" s="149"/>
      <c r="UP22" s="149"/>
      <c r="UQ22" s="149"/>
      <c r="UR22" s="149"/>
      <c r="US22" s="149"/>
      <c r="UT22" s="149"/>
      <c r="UU22" s="149"/>
      <c r="UV22" s="149"/>
      <c r="UW22" s="149"/>
      <c r="UX22" s="149"/>
      <c r="UY22" s="149"/>
      <c r="UZ22" s="149"/>
      <c r="VA22" s="149"/>
      <c r="VB22" s="149"/>
      <c r="VC22" s="149"/>
      <c r="VD22" s="149"/>
      <c r="VE22" s="149"/>
      <c r="VF22" s="149"/>
      <c r="VG22" s="149"/>
      <c r="VH22" s="149"/>
      <c r="VI22" s="149"/>
      <c r="VJ22" s="149"/>
      <c r="VK22" s="149"/>
      <c r="VL22" s="149"/>
      <c r="VM22" s="149"/>
      <c r="VN22" s="149"/>
      <c r="VO22" s="149"/>
      <c r="VP22" s="149"/>
      <c r="VQ22" s="149"/>
      <c r="VR22" s="149"/>
      <c r="VS22" s="149"/>
      <c r="VT22" s="149"/>
      <c r="VU22" s="149"/>
      <c r="VV22" s="149"/>
      <c r="VW22" s="149"/>
      <c r="VX22" s="149"/>
      <c r="VY22" s="149"/>
      <c r="VZ22" s="149"/>
      <c r="WA22" s="149"/>
      <c r="WB22" s="149"/>
      <c r="WC22" s="149"/>
      <c r="WD22" s="149"/>
      <c r="WE22" s="149"/>
      <c r="WF22" s="149"/>
      <c r="WG22" s="149"/>
      <c r="WH22" s="149"/>
      <c r="WI22" s="149"/>
      <c r="WJ22" s="149"/>
      <c r="WK22" s="149"/>
      <c r="WL22" s="149"/>
      <c r="WM22" s="149"/>
      <c r="WN22" s="149"/>
      <c r="WO22" s="149"/>
      <c r="WP22" s="149"/>
      <c r="WQ22" s="149"/>
      <c r="WR22" s="149"/>
      <c r="WS22" s="149"/>
      <c r="WT22" s="149"/>
      <c r="WU22" s="149"/>
      <c r="WV22" s="149"/>
      <c r="WW22" s="149"/>
      <c r="WX22" s="149"/>
      <c r="WY22" s="149"/>
      <c r="WZ22" s="149"/>
      <c r="XA22" s="149"/>
      <c r="XB22" s="149"/>
      <c r="XC22" s="149"/>
      <c r="XD22" s="149"/>
      <c r="XE22" s="149"/>
      <c r="XF22" s="149"/>
      <c r="XG22" s="149"/>
      <c r="XH22" s="149"/>
      <c r="XI22" s="149"/>
      <c r="XJ22" s="149"/>
      <c r="XK22" s="149"/>
      <c r="XL22" s="149"/>
      <c r="XM22" s="149"/>
      <c r="XN22" s="149"/>
      <c r="XO22" s="149"/>
      <c r="XP22" s="149"/>
      <c r="XQ22" s="149"/>
      <c r="XR22" s="149"/>
      <c r="XS22" s="149"/>
      <c r="XT22" s="149"/>
      <c r="XU22" s="149"/>
      <c r="XV22" s="149"/>
      <c r="XW22" s="149"/>
      <c r="XX22" s="149"/>
      <c r="XY22" s="149"/>
      <c r="XZ22" s="149"/>
      <c r="YA22" s="149"/>
      <c r="YB22" s="149"/>
      <c r="YC22" s="149"/>
      <c r="YD22" s="149"/>
      <c r="YE22" s="149"/>
      <c r="YF22" s="149"/>
      <c r="YG22" s="149"/>
      <c r="YH22" s="149"/>
      <c r="YI22" s="149"/>
      <c r="YJ22" s="149"/>
      <c r="YK22" s="149"/>
      <c r="YL22" s="149"/>
      <c r="YM22" s="149"/>
      <c r="YN22" s="149"/>
      <c r="YO22" s="149"/>
      <c r="YP22" s="149"/>
      <c r="YQ22" s="149"/>
      <c r="YR22" s="149"/>
      <c r="YS22" s="149"/>
      <c r="YT22" s="149"/>
      <c r="YU22" s="149"/>
      <c r="YV22" s="149"/>
      <c r="YW22" s="149"/>
      <c r="YX22" s="149"/>
      <c r="YY22" s="149"/>
      <c r="YZ22" s="149"/>
      <c r="ZA22" s="149"/>
      <c r="ZB22" s="149"/>
      <c r="ZC22" s="149"/>
      <c r="ZD22" s="149"/>
      <c r="ZE22" s="149"/>
      <c r="ZF22" s="149"/>
      <c r="ZG22" s="149"/>
      <c r="ZH22" s="149"/>
      <c r="ZI22" s="149"/>
      <c r="ZJ22" s="149"/>
      <c r="ZK22" s="149"/>
      <c r="ZL22" s="149"/>
      <c r="ZM22" s="149"/>
      <c r="ZN22" s="149"/>
      <c r="ZO22" s="149"/>
      <c r="ZP22" s="149"/>
      <c r="ZQ22" s="149"/>
      <c r="ZR22" s="149"/>
      <c r="ZS22" s="149"/>
      <c r="ZT22" s="149"/>
      <c r="ZU22" s="149"/>
      <c r="ZV22" s="149"/>
      <c r="ZW22" s="149"/>
      <c r="ZX22" s="149"/>
      <c r="ZY22" s="149"/>
      <c r="ZZ22" s="149"/>
      <c r="AAA22" s="149"/>
      <c r="AAB22" s="149"/>
      <c r="AAC22" s="149"/>
      <c r="AAD22" s="149"/>
      <c r="AAE22" s="149"/>
      <c r="AAF22" s="149"/>
      <c r="AAG22" s="149"/>
      <c r="AAH22" s="149"/>
      <c r="AAI22" s="149"/>
      <c r="AAJ22" s="149"/>
      <c r="AAK22" s="149"/>
      <c r="AAL22" s="149"/>
      <c r="AAM22" s="149"/>
      <c r="AAN22" s="149"/>
      <c r="AAO22" s="149"/>
      <c r="AAP22" s="149"/>
      <c r="AAQ22" s="149"/>
      <c r="AAR22" s="149"/>
      <c r="AAS22" s="149"/>
      <c r="AAT22" s="149"/>
      <c r="AAU22" s="149"/>
      <c r="AAV22" s="149"/>
      <c r="AAW22" s="149"/>
      <c r="AAX22" s="149"/>
      <c r="AAY22" s="149"/>
      <c r="AAZ22" s="149"/>
      <c r="ABA22" s="149"/>
      <c r="ABB22" s="149"/>
      <c r="ABC22" s="149"/>
      <c r="ABD22" s="149"/>
      <c r="ABE22" s="149"/>
      <c r="ABF22" s="149"/>
      <c r="ABG22" s="149"/>
      <c r="ABH22" s="149"/>
      <c r="ABI22" s="149"/>
      <c r="ABJ22" s="149"/>
      <c r="ABK22" s="149"/>
      <c r="ABL22" s="149"/>
      <c r="ABM22" s="149"/>
      <c r="ABN22" s="149"/>
      <c r="ABO22" s="149"/>
      <c r="ABP22" s="149"/>
      <c r="ABQ22" s="149"/>
      <c r="ABR22" s="149"/>
      <c r="ABS22" s="149"/>
      <c r="ABT22" s="149"/>
      <c r="ABU22" s="149"/>
      <c r="ABV22" s="149"/>
      <c r="ABW22" s="149"/>
      <c r="ABX22" s="149"/>
      <c r="ABY22" s="149"/>
      <c r="ABZ22" s="149"/>
      <c r="ACA22" s="149"/>
      <c r="ACB22" s="149"/>
      <c r="ACC22" s="149"/>
      <c r="ACD22" s="149"/>
      <c r="ACE22" s="149"/>
      <c r="ACF22" s="149"/>
      <c r="ACG22" s="149"/>
      <c r="ACH22" s="149"/>
      <c r="ACI22" s="149"/>
      <c r="ACJ22" s="149"/>
      <c r="ACK22" s="149"/>
      <c r="ACL22" s="149"/>
      <c r="ACM22" s="149"/>
      <c r="ACN22" s="149"/>
      <c r="ACO22" s="149"/>
      <c r="ACP22" s="149"/>
      <c r="ACQ22" s="149"/>
      <c r="ACR22" s="149"/>
      <c r="ACS22" s="149"/>
      <c r="ACT22" s="149"/>
      <c r="ACU22" s="149"/>
      <c r="ACV22" s="149"/>
      <c r="ACW22" s="149"/>
      <c r="ACX22" s="149"/>
      <c r="ACY22" s="149"/>
      <c r="ACZ22" s="149"/>
      <c r="ADA22" s="149"/>
      <c r="ADB22" s="149"/>
      <c r="ADC22" s="149"/>
      <c r="ADD22" s="149"/>
      <c r="ADE22" s="149"/>
      <c r="ADF22" s="149"/>
      <c r="ADG22" s="149"/>
      <c r="ADH22" s="149"/>
      <c r="ADI22" s="149"/>
      <c r="ADJ22" s="149"/>
      <c r="ADK22" s="149"/>
      <c r="ADL22" s="149"/>
      <c r="ADM22" s="149"/>
      <c r="ADN22" s="149"/>
      <c r="ADO22" s="149"/>
      <c r="ADP22" s="149"/>
      <c r="ADQ22" s="149"/>
      <c r="ADR22" s="149"/>
      <c r="ADS22" s="149"/>
      <c r="ADT22" s="149"/>
      <c r="ADU22" s="149"/>
      <c r="ADV22" s="149"/>
      <c r="ADW22" s="149"/>
      <c r="ADX22" s="149"/>
      <c r="ADY22" s="149"/>
      <c r="ADZ22" s="149"/>
      <c r="AEA22" s="149"/>
      <c r="AEB22" s="149"/>
      <c r="AEC22" s="149"/>
      <c r="AED22" s="149"/>
      <c r="AEE22" s="149"/>
      <c r="AEF22" s="149"/>
      <c r="AEG22" s="149"/>
      <c r="AEH22" s="149"/>
      <c r="AEI22" s="149"/>
      <c r="AEJ22" s="149"/>
      <c r="AEK22" s="149"/>
      <c r="AEL22" s="149"/>
      <c r="AEM22" s="149"/>
      <c r="AEN22" s="149"/>
      <c r="AEO22" s="149"/>
      <c r="AEP22" s="149"/>
      <c r="AEQ22" s="149"/>
      <c r="AER22" s="149"/>
      <c r="AES22" s="149"/>
      <c r="AET22" s="149"/>
      <c r="AEU22" s="149"/>
      <c r="AEV22" s="149"/>
      <c r="AEW22" s="149"/>
      <c r="AEX22" s="149"/>
      <c r="AEY22" s="149"/>
      <c r="AEZ22" s="149"/>
      <c r="AFA22" s="149"/>
      <c r="AFB22" s="149"/>
      <c r="AFC22" s="149"/>
      <c r="AFD22" s="149"/>
      <c r="AFE22" s="149"/>
      <c r="AFF22" s="149"/>
      <c r="AFG22" s="149"/>
      <c r="AFH22" s="149"/>
      <c r="AFI22" s="149"/>
      <c r="AFJ22" s="149"/>
      <c r="AFK22" s="149"/>
      <c r="AFL22" s="149"/>
      <c r="AFM22" s="149"/>
      <c r="AFN22" s="149"/>
      <c r="AFO22" s="149"/>
      <c r="AFP22" s="149"/>
      <c r="AFQ22" s="149"/>
      <c r="AFR22" s="149"/>
      <c r="AFS22" s="149"/>
      <c r="AFT22" s="149"/>
      <c r="AFU22" s="149"/>
      <c r="AFV22" s="149"/>
      <c r="AFW22" s="149"/>
      <c r="AFX22" s="149"/>
      <c r="AFY22" s="149"/>
      <c r="AFZ22" s="149"/>
      <c r="AGA22" s="149"/>
      <c r="AGB22" s="149"/>
      <c r="AGC22" s="149"/>
      <c r="AGD22" s="149"/>
      <c r="AGE22" s="149"/>
      <c r="AGF22" s="149"/>
      <c r="AGG22" s="149"/>
      <c r="AGH22" s="149"/>
      <c r="AGI22" s="149"/>
      <c r="AGJ22" s="149"/>
      <c r="AGK22" s="149"/>
      <c r="AGL22" s="149"/>
      <c r="AGM22" s="149"/>
      <c r="AGN22" s="149"/>
      <c r="AGO22" s="149"/>
      <c r="AGP22" s="149"/>
      <c r="AGQ22" s="149"/>
      <c r="AGR22" s="149"/>
      <c r="AGS22" s="149"/>
      <c r="AGT22" s="149"/>
      <c r="AGU22" s="149"/>
      <c r="AGV22" s="149"/>
      <c r="AGW22" s="149"/>
      <c r="AGX22" s="149"/>
      <c r="AGY22" s="149"/>
      <c r="AGZ22" s="149"/>
      <c r="AHA22" s="149"/>
      <c r="AHB22" s="149"/>
      <c r="AHC22" s="149"/>
      <c r="AHD22" s="149"/>
      <c r="AHE22" s="149"/>
      <c r="AHF22" s="149"/>
      <c r="AHG22" s="149"/>
      <c r="AHH22" s="149"/>
      <c r="AHI22" s="149"/>
      <c r="AHJ22" s="149"/>
      <c r="AHK22" s="149"/>
      <c r="AHL22" s="149"/>
      <c r="AHM22" s="149"/>
      <c r="AHN22" s="149"/>
      <c r="AHO22" s="149"/>
      <c r="AHP22" s="149"/>
      <c r="AHQ22" s="149"/>
      <c r="AHR22" s="149"/>
      <c r="AHS22" s="149"/>
      <c r="AHT22" s="149"/>
      <c r="AHU22" s="149"/>
      <c r="AHV22" s="149"/>
      <c r="AHW22" s="149"/>
      <c r="AHX22" s="149"/>
      <c r="AHY22" s="149"/>
      <c r="AHZ22" s="149"/>
      <c r="AIA22" s="149"/>
      <c r="AIB22" s="149"/>
      <c r="AIC22" s="149"/>
      <c r="AID22" s="149"/>
      <c r="AIE22" s="149"/>
      <c r="AIF22" s="149"/>
      <c r="AIG22" s="149"/>
      <c r="AIH22" s="149"/>
      <c r="AII22" s="149"/>
      <c r="AIJ22" s="149"/>
      <c r="AIK22" s="149"/>
      <c r="AIL22" s="149"/>
      <c r="AIM22" s="149"/>
      <c r="AIN22" s="149"/>
      <c r="AIO22" s="149"/>
      <c r="AIP22" s="149"/>
      <c r="AIQ22" s="149"/>
      <c r="AIR22" s="149"/>
      <c r="AIS22" s="149"/>
      <c r="AIT22" s="149"/>
      <c r="AIU22" s="149"/>
      <c r="AIV22" s="149"/>
      <c r="AIW22" s="149"/>
      <c r="AIX22" s="149"/>
      <c r="AIY22" s="149"/>
      <c r="AIZ22" s="149"/>
      <c r="AJA22" s="149"/>
      <c r="AJB22" s="149"/>
      <c r="AJC22" s="149"/>
      <c r="AJD22" s="149"/>
      <c r="AJE22" s="149"/>
      <c r="AJF22" s="149"/>
      <c r="AJG22" s="149"/>
      <c r="AJH22" s="149"/>
      <c r="AJI22" s="149"/>
      <c r="AJJ22" s="149"/>
      <c r="AJK22" s="149"/>
      <c r="AJL22" s="149"/>
      <c r="AJM22" s="149"/>
      <c r="AJN22" s="149"/>
      <c r="AJO22" s="149"/>
      <c r="AJP22" s="149"/>
      <c r="AJQ22" s="149"/>
      <c r="AJR22" s="149"/>
      <c r="AJS22" s="149"/>
      <c r="AJT22" s="149"/>
      <c r="AJU22" s="149"/>
      <c r="AJV22" s="149"/>
      <c r="AJW22" s="149"/>
      <c r="AJX22" s="149"/>
      <c r="AJY22" s="149"/>
      <c r="AJZ22" s="149"/>
      <c r="AKA22" s="149"/>
      <c r="AKB22" s="149"/>
      <c r="AKC22" s="149"/>
      <c r="AKD22" s="149"/>
      <c r="AKE22" s="149"/>
      <c r="AKF22" s="149"/>
      <c r="AKG22" s="149"/>
      <c r="AKH22" s="149"/>
      <c r="AKI22" s="149"/>
      <c r="AKJ22" s="149"/>
      <c r="AKK22" s="149"/>
      <c r="AKL22" s="149"/>
      <c r="AKM22" s="149"/>
      <c r="AKN22" s="149"/>
      <c r="AKO22" s="149"/>
      <c r="AKP22" s="149"/>
      <c r="AKQ22" s="149"/>
      <c r="AKR22" s="149"/>
      <c r="AKS22" s="149"/>
      <c r="AKT22" s="149"/>
      <c r="AKU22" s="149"/>
      <c r="AKV22" s="149"/>
      <c r="AKW22" s="149"/>
      <c r="AKX22" s="149"/>
      <c r="AKY22" s="149"/>
      <c r="AKZ22" s="149"/>
      <c r="ALA22" s="149"/>
      <c r="ALB22" s="149"/>
      <c r="ALC22" s="149"/>
      <c r="ALD22" s="149"/>
      <c r="ALE22" s="149"/>
      <c r="ALF22" s="149"/>
      <c r="ALG22" s="149"/>
      <c r="ALH22" s="149"/>
      <c r="ALI22" s="149"/>
      <c r="ALJ22" s="149"/>
      <c r="ALK22" s="149"/>
      <c r="ALL22" s="149"/>
      <c r="ALM22" s="149"/>
      <c r="ALN22" s="149"/>
      <c r="ALO22" s="149"/>
      <c r="ALP22" s="149"/>
      <c r="ALQ22" s="149"/>
      <c r="ALR22" s="149"/>
      <c r="ALS22" s="149"/>
      <c r="ALT22" s="149"/>
      <c r="ALU22" s="149"/>
      <c r="ALV22" s="149"/>
      <c r="ALW22" s="149"/>
      <c r="ALX22" s="149"/>
      <c r="ALY22" s="149"/>
      <c r="ALZ22" s="149"/>
      <c r="AMA22" s="149"/>
      <c r="AMB22" s="149"/>
      <c r="AMC22" s="149"/>
      <c r="AMD22" s="149"/>
      <c r="AME22" s="149"/>
      <c r="AMF22" s="149"/>
      <c r="AMG22" s="149"/>
      <c r="AMH22" s="149"/>
      <c r="AMI22" s="149"/>
      <c r="AMJ22" s="149"/>
      <c r="AMK22" s="149"/>
      <c r="AML22" s="149"/>
      <c r="AMM22" s="149"/>
      <c r="AMN22" s="149"/>
      <c r="AMO22" s="149"/>
      <c r="AMP22" s="149"/>
      <c r="AMQ22" s="149"/>
      <c r="AMR22" s="149"/>
      <c r="AMS22" s="149"/>
      <c r="AMT22" s="149"/>
      <c r="AMU22" s="149"/>
      <c r="AMV22" s="149"/>
      <c r="AMW22" s="149"/>
      <c r="AMX22" s="149"/>
      <c r="AMY22" s="149"/>
      <c r="AMZ22" s="149"/>
      <c r="ANA22" s="149"/>
      <c r="ANB22" s="149"/>
      <c r="ANC22" s="149"/>
      <c r="AND22" s="149"/>
      <c r="ANE22" s="149"/>
      <c r="ANF22" s="149"/>
      <c r="ANG22" s="149"/>
      <c r="ANH22" s="149"/>
      <c r="ANI22" s="149"/>
      <c r="ANJ22" s="149"/>
      <c r="ANK22" s="149"/>
      <c r="ANL22" s="149"/>
      <c r="ANM22" s="149"/>
      <c r="ANN22" s="149"/>
      <c r="ANO22" s="149"/>
      <c r="ANP22" s="149"/>
      <c r="ANQ22" s="149"/>
      <c r="ANR22" s="149"/>
      <c r="ANS22" s="149"/>
      <c r="ANT22" s="149"/>
      <c r="ANU22" s="149"/>
      <c r="ANV22" s="149"/>
      <c r="ANW22" s="149"/>
      <c r="ANX22" s="149"/>
      <c r="ANY22" s="149"/>
      <c r="ANZ22" s="149"/>
      <c r="AOA22" s="149"/>
      <c r="AOB22" s="149"/>
      <c r="AOC22" s="149"/>
      <c r="AOD22" s="149"/>
      <c r="AOE22" s="149"/>
      <c r="AOF22" s="149"/>
      <c r="AOG22" s="149"/>
      <c r="AOH22" s="149"/>
      <c r="AOI22" s="149"/>
      <c r="AOJ22" s="149"/>
      <c r="AOK22" s="149"/>
      <c r="AOL22" s="149"/>
      <c r="AOM22" s="149"/>
      <c r="AON22" s="149"/>
      <c r="AOO22" s="149"/>
      <c r="AOP22" s="149"/>
      <c r="AOQ22" s="149"/>
      <c r="AOR22" s="149"/>
      <c r="AOS22" s="149"/>
      <c r="AOT22" s="149"/>
      <c r="AOU22" s="149"/>
      <c r="AOV22" s="149"/>
      <c r="AOW22" s="149"/>
      <c r="AOX22" s="149"/>
      <c r="AOY22" s="149"/>
      <c r="AOZ22" s="149"/>
      <c r="APA22" s="149"/>
      <c r="APB22" s="149"/>
      <c r="APC22" s="149"/>
      <c r="APD22" s="149"/>
      <c r="APE22" s="149"/>
      <c r="APF22" s="149"/>
      <c r="APG22" s="149"/>
      <c r="APH22" s="149"/>
      <c r="API22" s="149"/>
      <c r="APJ22" s="149"/>
      <c r="APK22" s="149"/>
      <c r="APL22" s="149"/>
      <c r="APM22" s="149"/>
      <c r="APN22" s="149"/>
      <c r="APO22" s="149"/>
      <c r="APP22" s="149"/>
      <c r="APQ22" s="149"/>
      <c r="APR22" s="149"/>
      <c r="APS22" s="149"/>
      <c r="APT22" s="149"/>
      <c r="APU22" s="149"/>
      <c r="APV22" s="149"/>
      <c r="APW22" s="149"/>
      <c r="APX22" s="149"/>
      <c r="APY22" s="149"/>
      <c r="APZ22" s="149"/>
      <c r="AQA22" s="149"/>
      <c r="AQB22" s="149"/>
      <c r="AQC22" s="149"/>
      <c r="AQD22" s="149"/>
      <c r="AQE22" s="149"/>
      <c r="AQF22" s="149"/>
      <c r="AQG22" s="149"/>
      <c r="AQH22" s="149"/>
      <c r="AQI22" s="149"/>
      <c r="AQJ22" s="149"/>
      <c r="AQK22" s="149"/>
      <c r="AQL22" s="149"/>
      <c r="AQM22" s="149"/>
      <c r="AQN22" s="149"/>
      <c r="AQO22" s="149"/>
      <c r="AQP22" s="149"/>
      <c r="AQQ22" s="149"/>
      <c r="AQR22" s="149"/>
      <c r="AQS22" s="149"/>
      <c r="AQT22" s="149"/>
      <c r="AQU22" s="149"/>
      <c r="AQV22" s="149"/>
      <c r="AQW22" s="149"/>
      <c r="AQX22" s="149"/>
      <c r="AQY22" s="149"/>
      <c r="AQZ22" s="149"/>
      <c r="ARA22" s="149"/>
      <c r="ARB22" s="149"/>
      <c r="ARC22" s="149"/>
      <c r="ARD22" s="149"/>
      <c r="ARE22" s="149"/>
      <c r="ARF22" s="149"/>
      <c r="ARG22" s="149"/>
      <c r="ARH22" s="149"/>
      <c r="ARI22" s="149"/>
      <c r="ARJ22" s="149"/>
      <c r="ARK22" s="149"/>
      <c r="ARL22" s="149"/>
      <c r="ARM22" s="149"/>
      <c r="ARN22" s="149"/>
      <c r="ARO22" s="149"/>
      <c r="ARP22" s="149"/>
      <c r="ARQ22" s="149"/>
      <c r="ARR22" s="149"/>
      <c r="ARS22" s="149"/>
      <c r="ART22" s="149"/>
      <c r="ARU22" s="149"/>
      <c r="ARV22" s="149"/>
      <c r="ARW22" s="149"/>
      <c r="ARX22" s="149"/>
      <c r="ARY22" s="149"/>
      <c r="ARZ22" s="149"/>
      <c r="ASA22" s="149"/>
      <c r="ASB22" s="149"/>
      <c r="ASC22" s="149"/>
      <c r="ASD22" s="149"/>
      <c r="ASE22" s="149"/>
      <c r="ASF22" s="149"/>
      <c r="ASG22" s="149"/>
      <c r="ASH22" s="149"/>
      <c r="ASI22" s="149"/>
      <c r="ASJ22" s="149"/>
      <c r="ASK22" s="149"/>
      <c r="ASL22" s="149"/>
      <c r="ASM22" s="149"/>
      <c r="ASN22" s="149"/>
      <c r="ASO22" s="149"/>
      <c r="ASP22" s="149"/>
      <c r="ASQ22" s="149"/>
      <c r="ASR22" s="149"/>
      <c r="ASS22" s="149"/>
      <c r="AST22" s="149"/>
      <c r="ASU22" s="149"/>
      <c r="ASV22" s="149"/>
      <c r="ASW22" s="149"/>
      <c r="ASX22" s="149"/>
      <c r="ASY22" s="149"/>
      <c r="ASZ22" s="149"/>
      <c r="ATA22" s="149"/>
      <c r="ATB22" s="149"/>
      <c r="ATC22" s="149"/>
      <c r="ATD22" s="149"/>
      <c r="ATE22" s="149"/>
      <c r="ATF22" s="149"/>
      <c r="ATG22" s="149"/>
      <c r="ATH22" s="149"/>
      <c r="ATI22" s="149"/>
      <c r="ATJ22" s="149"/>
      <c r="ATK22" s="149"/>
      <c r="ATL22" s="149"/>
      <c r="ATM22" s="149"/>
      <c r="ATN22" s="149"/>
      <c r="ATO22" s="149"/>
      <c r="ATP22" s="149"/>
      <c r="ATQ22" s="149"/>
      <c r="ATR22" s="149"/>
      <c r="ATS22" s="149"/>
      <c r="ATT22" s="149"/>
      <c r="ATU22" s="149"/>
      <c r="ATV22" s="149"/>
      <c r="ATW22" s="149"/>
      <c r="ATX22" s="149"/>
      <c r="ATY22" s="149"/>
      <c r="ATZ22" s="149"/>
      <c r="AUA22" s="149"/>
      <c r="AUB22" s="149"/>
      <c r="AUC22" s="149"/>
      <c r="AUD22" s="149"/>
      <c r="AUE22" s="149"/>
      <c r="AUF22" s="149"/>
      <c r="AUG22" s="149"/>
      <c r="AUH22" s="149"/>
      <c r="AUI22" s="149"/>
      <c r="AUJ22" s="149"/>
      <c r="AUK22" s="149"/>
      <c r="AUL22" s="149"/>
      <c r="AUM22" s="149"/>
      <c r="AUN22" s="149"/>
      <c r="AUO22" s="149"/>
      <c r="AUP22" s="149"/>
      <c r="AUQ22" s="149"/>
      <c r="AUR22" s="149"/>
      <c r="AUS22" s="149"/>
      <c r="AUT22" s="149"/>
      <c r="AUU22" s="149"/>
      <c r="AUV22" s="149"/>
      <c r="AUW22" s="149"/>
      <c r="AUX22" s="149"/>
      <c r="AUY22" s="149"/>
      <c r="AUZ22" s="149"/>
      <c r="AVA22" s="149"/>
      <c r="AVB22" s="149"/>
      <c r="AVC22" s="149"/>
      <c r="AVD22" s="149"/>
      <c r="AVE22" s="149"/>
      <c r="AVF22" s="149"/>
      <c r="AVG22" s="149"/>
      <c r="AVH22" s="149"/>
      <c r="AVI22" s="149"/>
      <c r="AVJ22" s="149"/>
      <c r="AVK22" s="149"/>
      <c r="AVL22" s="149"/>
      <c r="AVM22" s="149"/>
      <c r="AVN22" s="149"/>
      <c r="AVO22" s="149"/>
      <c r="AVP22" s="149"/>
      <c r="AVQ22" s="149"/>
      <c r="AVR22" s="149"/>
      <c r="AVS22" s="149"/>
      <c r="AVT22" s="149"/>
      <c r="AVU22" s="149"/>
      <c r="AVV22" s="149"/>
      <c r="AVW22" s="149"/>
      <c r="AVX22" s="149"/>
      <c r="AVY22" s="149"/>
      <c r="AVZ22" s="149"/>
      <c r="AWA22" s="149"/>
      <c r="AWB22" s="149"/>
      <c r="AWC22" s="149"/>
      <c r="AWD22" s="149"/>
      <c r="AWE22" s="149"/>
      <c r="AWF22" s="149"/>
      <c r="AWG22" s="149"/>
      <c r="AWH22" s="149"/>
      <c r="AWI22" s="149"/>
      <c r="AWJ22" s="149"/>
      <c r="AWK22" s="149"/>
      <c r="AWL22" s="149"/>
      <c r="AWM22" s="149"/>
      <c r="AWN22" s="149"/>
      <c r="AWO22" s="149"/>
      <c r="AWP22" s="149"/>
      <c r="AWQ22" s="149"/>
      <c r="AWR22" s="149"/>
      <c r="AWS22" s="149"/>
      <c r="AWT22" s="149"/>
      <c r="AWU22" s="149"/>
      <c r="AWV22" s="149"/>
      <c r="AWW22" s="149"/>
      <c r="AWX22" s="149"/>
      <c r="AWY22" s="149"/>
      <c r="AWZ22" s="149"/>
      <c r="AXA22" s="149"/>
      <c r="AXB22" s="149"/>
      <c r="AXC22" s="149"/>
      <c r="AXD22" s="149"/>
      <c r="AXE22" s="149"/>
      <c r="AXF22" s="149"/>
      <c r="AXG22" s="149"/>
      <c r="AXH22" s="149"/>
      <c r="AXI22" s="149"/>
      <c r="AXJ22" s="149"/>
      <c r="AXK22" s="149"/>
      <c r="AXL22" s="149"/>
      <c r="AXM22" s="149"/>
      <c r="AXN22" s="149"/>
      <c r="AXO22" s="149"/>
      <c r="AXP22" s="149"/>
      <c r="AXQ22" s="149"/>
      <c r="AXR22" s="149"/>
      <c r="AXS22" s="149"/>
      <c r="AXT22" s="149"/>
      <c r="AXU22" s="149"/>
      <c r="AXV22" s="149"/>
      <c r="AXW22" s="149"/>
      <c r="AXX22" s="149"/>
      <c r="AXY22" s="149"/>
      <c r="AXZ22" s="149"/>
      <c r="AYA22" s="149"/>
      <c r="AYB22" s="149"/>
      <c r="AYC22" s="149"/>
      <c r="AYD22" s="149"/>
      <c r="AYE22" s="149"/>
      <c r="AYF22" s="149"/>
      <c r="AYG22" s="149"/>
      <c r="AYH22" s="149"/>
      <c r="AYI22" s="149"/>
      <c r="AYJ22" s="149"/>
      <c r="AYK22" s="149"/>
      <c r="AYL22" s="149"/>
      <c r="AYM22" s="149"/>
      <c r="AYN22" s="149"/>
      <c r="AYO22" s="149"/>
      <c r="AYP22" s="149"/>
      <c r="AYQ22" s="149"/>
      <c r="AYR22" s="149"/>
      <c r="AYS22" s="149"/>
      <c r="AYT22" s="149"/>
      <c r="AYU22" s="149"/>
      <c r="AYV22" s="149"/>
      <c r="AYW22" s="149"/>
      <c r="AYX22" s="149"/>
      <c r="AYY22" s="149"/>
      <c r="AYZ22" s="149"/>
      <c r="AZA22" s="149"/>
      <c r="AZB22" s="149"/>
      <c r="AZC22" s="149"/>
      <c r="AZD22" s="149"/>
      <c r="AZE22" s="149"/>
      <c r="AZF22" s="149"/>
      <c r="AZG22" s="149"/>
      <c r="AZH22" s="149"/>
      <c r="AZI22" s="149"/>
      <c r="AZJ22" s="149"/>
      <c r="AZK22" s="149"/>
      <c r="AZL22" s="149"/>
      <c r="AZM22" s="149"/>
      <c r="AZN22" s="149"/>
      <c r="AZO22" s="149"/>
      <c r="AZP22" s="149"/>
      <c r="AZQ22" s="149"/>
      <c r="AZR22" s="149"/>
      <c r="AZS22" s="149"/>
      <c r="AZT22" s="149"/>
      <c r="AZU22" s="149"/>
      <c r="AZV22" s="149"/>
      <c r="AZW22" s="149"/>
      <c r="AZX22" s="149"/>
      <c r="AZY22" s="149"/>
      <c r="AZZ22" s="149"/>
      <c r="BAA22" s="149"/>
      <c r="BAB22" s="149"/>
      <c r="BAC22" s="149"/>
      <c r="BAD22" s="149"/>
      <c r="BAE22" s="149"/>
      <c r="BAF22" s="149"/>
      <c r="BAG22" s="149"/>
      <c r="BAH22" s="149"/>
      <c r="BAI22" s="149"/>
      <c r="BAJ22" s="149"/>
      <c r="BAK22" s="149"/>
      <c r="BAL22" s="149"/>
      <c r="BAM22" s="149"/>
      <c r="BAN22" s="149"/>
      <c r="BAO22" s="149"/>
      <c r="BAP22" s="149"/>
      <c r="BAQ22" s="149"/>
      <c r="BAR22" s="149"/>
      <c r="BAS22" s="149"/>
      <c r="BAT22" s="149"/>
      <c r="BAU22" s="149"/>
      <c r="BAV22" s="149"/>
      <c r="BAW22" s="149"/>
      <c r="BAX22" s="149"/>
      <c r="BAY22" s="149"/>
      <c r="BAZ22" s="149"/>
      <c r="BBA22" s="149"/>
      <c r="BBB22" s="149"/>
      <c r="BBC22" s="149"/>
      <c r="BBD22" s="149"/>
      <c r="BBE22" s="149"/>
      <c r="BBF22" s="149"/>
      <c r="BBG22" s="149"/>
      <c r="BBH22" s="149"/>
      <c r="BBI22" s="149"/>
      <c r="BBJ22" s="149"/>
      <c r="BBK22" s="149"/>
      <c r="BBL22" s="149"/>
      <c r="BBM22" s="149"/>
      <c r="BBN22" s="149"/>
      <c r="BBO22" s="149"/>
      <c r="BBP22" s="149"/>
      <c r="BBQ22" s="149"/>
    </row>
    <row r="23" spans="1:1421" s="158" customFormat="1" ht="30.6" customHeight="1" x14ac:dyDescent="0.3">
      <c r="A23" s="295">
        <v>0.5</v>
      </c>
      <c r="B23" s="178" t="s">
        <v>445</v>
      </c>
      <c r="C23" s="100"/>
      <c r="D23" s="100"/>
      <c r="E23" s="100"/>
      <c r="F23" s="17"/>
      <c r="G23" s="177" t="str">
        <f>IF(F23="oui",$A23,IF(F23="en developpement",$A23/2,"0"))</f>
        <v>0</v>
      </c>
      <c r="H23" s="176" t="s">
        <v>232</v>
      </c>
      <c r="I23" s="100"/>
      <c r="J23" s="160"/>
      <c r="K23" s="160"/>
      <c r="L23" s="160"/>
      <c r="M23" s="160"/>
      <c r="N23" s="160"/>
      <c r="O23" s="160"/>
      <c r="P23" s="160"/>
      <c r="Q23" s="160"/>
      <c r="R23" s="160"/>
      <c r="S23" s="160"/>
      <c r="T23" s="175">
        <f>$F23</f>
        <v>0</v>
      </c>
      <c r="U23" s="175"/>
      <c r="V23" s="175"/>
      <c r="W23" s="18"/>
      <c r="X23" s="176"/>
      <c r="Y23" s="175">
        <f t="shared" si="4"/>
        <v>0</v>
      </c>
      <c r="Z23" s="142">
        <v>4</v>
      </c>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c r="BE23" s="160"/>
      <c r="BF23" s="160"/>
      <c r="BG23" s="160"/>
      <c r="BH23" s="160"/>
      <c r="BI23" s="160"/>
      <c r="BJ23" s="160"/>
      <c r="BK23" s="160"/>
      <c r="BL23" s="160"/>
      <c r="BM23" s="160"/>
      <c r="BN23" s="160"/>
      <c r="BO23" s="160"/>
      <c r="BP23" s="160"/>
      <c r="BQ23" s="160"/>
      <c r="BR23" s="160"/>
      <c r="BS23" s="160"/>
      <c r="BT23" s="160"/>
      <c r="BU23" s="160"/>
      <c r="BV23" s="160"/>
      <c r="BW23" s="160"/>
      <c r="BX23" s="160"/>
      <c r="BY23" s="160"/>
      <c r="BZ23" s="160"/>
      <c r="CA23" s="160"/>
      <c r="CB23" s="160"/>
      <c r="CC23" s="160"/>
      <c r="CD23" s="160"/>
      <c r="CE23" s="160"/>
      <c r="CF23" s="160"/>
      <c r="CG23" s="160"/>
      <c r="CH23" s="160"/>
      <c r="CI23" s="160"/>
      <c r="CJ23" s="160"/>
      <c r="CK23" s="160"/>
      <c r="CL23" s="160"/>
      <c r="CM23" s="160"/>
      <c r="CN23" s="160"/>
      <c r="CO23" s="160"/>
      <c r="CP23" s="160"/>
      <c r="CQ23" s="160"/>
      <c r="CR23" s="160"/>
      <c r="CS23" s="160"/>
      <c r="CT23" s="160"/>
      <c r="CU23" s="160"/>
      <c r="CV23" s="160"/>
      <c r="CW23" s="160"/>
      <c r="CX23" s="160"/>
      <c r="CY23" s="160"/>
      <c r="CZ23" s="160"/>
      <c r="DA23" s="160"/>
      <c r="DB23" s="160"/>
      <c r="DC23" s="160"/>
      <c r="DD23" s="160"/>
      <c r="DE23" s="160"/>
      <c r="DF23" s="160"/>
      <c r="DG23" s="160"/>
      <c r="DH23" s="160"/>
      <c r="DI23" s="160"/>
      <c r="DJ23" s="160"/>
      <c r="DK23" s="160"/>
      <c r="DL23" s="160"/>
      <c r="DM23" s="160"/>
      <c r="DN23" s="160"/>
      <c r="DO23" s="160"/>
      <c r="DP23" s="160"/>
      <c r="DQ23" s="160"/>
      <c r="DR23" s="160"/>
      <c r="DS23" s="160"/>
      <c r="DT23" s="160"/>
      <c r="DU23" s="160"/>
      <c r="DV23" s="160"/>
      <c r="DW23" s="160"/>
      <c r="DX23" s="160"/>
      <c r="DY23" s="160"/>
      <c r="DZ23" s="160"/>
      <c r="EA23" s="160"/>
      <c r="EB23" s="160"/>
      <c r="EC23" s="160"/>
      <c r="ED23" s="160"/>
      <c r="EE23" s="160"/>
      <c r="EF23" s="160"/>
      <c r="EG23" s="160"/>
      <c r="EH23" s="160"/>
      <c r="EI23" s="160"/>
      <c r="EJ23" s="160"/>
      <c r="EK23" s="160"/>
      <c r="EL23" s="160"/>
      <c r="EM23" s="160"/>
      <c r="EN23" s="160"/>
      <c r="EO23" s="160"/>
      <c r="EP23" s="160"/>
      <c r="EQ23" s="149"/>
      <c r="ER23" s="149"/>
      <c r="ES23" s="149"/>
      <c r="ET23" s="149"/>
      <c r="EU23" s="149"/>
      <c r="EV23" s="149"/>
      <c r="EW23" s="149"/>
      <c r="EX23" s="149"/>
      <c r="EY23" s="149"/>
      <c r="EZ23" s="149"/>
      <c r="FA23" s="149"/>
      <c r="FB23" s="149"/>
      <c r="FC23" s="149"/>
      <c r="FD23" s="149"/>
      <c r="FE23" s="149"/>
      <c r="FF23" s="149"/>
      <c r="FG23" s="149"/>
      <c r="FH23" s="149"/>
      <c r="FI23" s="149"/>
      <c r="FJ23" s="149"/>
      <c r="FK23" s="149"/>
      <c r="FL23" s="149"/>
      <c r="FM23" s="149"/>
      <c r="FN23" s="149"/>
      <c r="FO23" s="149"/>
      <c r="FP23" s="149"/>
      <c r="FQ23" s="149"/>
      <c r="FR23" s="149"/>
      <c r="FS23" s="149"/>
      <c r="FT23" s="149"/>
      <c r="FU23" s="149"/>
      <c r="FV23" s="149"/>
      <c r="FW23" s="149"/>
      <c r="FX23" s="149"/>
      <c r="FY23" s="149"/>
      <c r="FZ23" s="149"/>
      <c r="GA23" s="149"/>
      <c r="GB23" s="149"/>
      <c r="GC23" s="149"/>
      <c r="GD23" s="149"/>
      <c r="GE23" s="149"/>
      <c r="GF23" s="149"/>
      <c r="GG23" s="149"/>
      <c r="GH23" s="149"/>
      <c r="GI23" s="149"/>
      <c r="GJ23" s="149"/>
      <c r="GK23" s="149"/>
      <c r="GL23" s="149"/>
      <c r="GM23" s="149"/>
      <c r="GN23" s="149"/>
      <c r="GO23" s="149"/>
      <c r="GP23" s="149"/>
      <c r="GQ23" s="149"/>
      <c r="GR23" s="149"/>
      <c r="GS23" s="149"/>
      <c r="GT23" s="149"/>
      <c r="GU23" s="149"/>
      <c r="GV23" s="149"/>
      <c r="GW23" s="149"/>
      <c r="GX23" s="149"/>
      <c r="GY23" s="149"/>
      <c r="GZ23" s="149"/>
      <c r="HA23" s="149"/>
      <c r="HB23" s="149"/>
      <c r="HC23" s="149"/>
      <c r="HD23" s="149"/>
      <c r="HE23" s="149"/>
      <c r="HF23" s="149"/>
      <c r="HG23" s="149"/>
      <c r="HH23" s="149"/>
      <c r="HI23" s="149"/>
      <c r="HJ23" s="149"/>
      <c r="HK23" s="149"/>
      <c r="HL23" s="149"/>
      <c r="HM23" s="149"/>
      <c r="HN23" s="149"/>
      <c r="HO23" s="149"/>
      <c r="HP23" s="149"/>
      <c r="HQ23" s="149"/>
      <c r="HR23" s="149"/>
      <c r="HS23" s="149"/>
      <c r="HT23" s="149"/>
      <c r="HU23" s="149"/>
      <c r="HV23" s="149"/>
      <c r="HW23" s="149"/>
      <c r="HX23" s="149"/>
      <c r="HY23" s="149"/>
      <c r="HZ23" s="149"/>
      <c r="IA23" s="149"/>
      <c r="IB23" s="149"/>
      <c r="IC23" s="149"/>
      <c r="ID23" s="149"/>
      <c r="IE23" s="149"/>
      <c r="IF23" s="149"/>
      <c r="IG23" s="149"/>
      <c r="IH23" s="149"/>
      <c r="II23" s="149"/>
      <c r="IJ23" s="149"/>
      <c r="IK23" s="149"/>
      <c r="IL23" s="149"/>
      <c r="IM23" s="149"/>
      <c r="IN23" s="149"/>
      <c r="IO23" s="149"/>
      <c r="IP23" s="149"/>
      <c r="IQ23" s="149"/>
      <c r="IR23" s="149"/>
      <c r="IS23" s="149"/>
      <c r="IT23" s="149"/>
      <c r="IU23" s="149"/>
      <c r="IV23" s="149"/>
      <c r="IW23" s="149"/>
      <c r="IX23" s="149"/>
      <c r="IY23" s="149"/>
      <c r="IZ23" s="149"/>
      <c r="JA23" s="149"/>
      <c r="JB23" s="149"/>
      <c r="JC23" s="149"/>
      <c r="JD23" s="149"/>
      <c r="JE23" s="149"/>
      <c r="JF23" s="149"/>
      <c r="JG23" s="149"/>
      <c r="JH23" s="149"/>
      <c r="JI23" s="149"/>
      <c r="JJ23" s="149"/>
      <c r="JK23" s="149"/>
      <c r="JL23" s="149"/>
      <c r="JM23" s="149"/>
      <c r="JN23" s="149"/>
      <c r="JO23" s="149"/>
      <c r="JP23" s="149"/>
      <c r="JQ23" s="149"/>
      <c r="JR23" s="149"/>
      <c r="JS23" s="149"/>
      <c r="JT23" s="149"/>
      <c r="JU23" s="149"/>
      <c r="JV23" s="149"/>
      <c r="JW23" s="149"/>
      <c r="JX23" s="149"/>
      <c r="JY23" s="149"/>
      <c r="JZ23" s="149"/>
      <c r="KA23" s="149"/>
      <c r="KB23" s="149"/>
      <c r="KC23" s="149"/>
      <c r="KD23" s="149"/>
      <c r="KE23" s="149"/>
      <c r="KF23" s="149"/>
      <c r="KG23" s="149"/>
      <c r="KH23" s="149"/>
      <c r="KI23" s="149"/>
      <c r="KJ23" s="149"/>
      <c r="KK23" s="149"/>
      <c r="KL23" s="149"/>
      <c r="KM23" s="149"/>
      <c r="KN23" s="149"/>
      <c r="KO23" s="149"/>
      <c r="KP23" s="149"/>
      <c r="KQ23" s="149"/>
      <c r="KR23" s="149"/>
      <c r="KS23" s="149"/>
      <c r="KT23" s="149"/>
      <c r="KU23" s="149"/>
      <c r="KV23" s="149"/>
      <c r="KW23" s="149"/>
      <c r="KX23" s="149"/>
      <c r="KY23" s="149"/>
      <c r="KZ23" s="149"/>
      <c r="LA23" s="149"/>
      <c r="LB23" s="149"/>
      <c r="LC23" s="149"/>
      <c r="LD23" s="149"/>
      <c r="LE23" s="149"/>
      <c r="LF23" s="149"/>
      <c r="LG23" s="149"/>
      <c r="LH23" s="149"/>
      <c r="LI23" s="149"/>
      <c r="LJ23" s="149"/>
      <c r="LK23" s="149"/>
      <c r="LL23" s="149"/>
      <c r="LM23" s="149"/>
      <c r="LN23" s="149"/>
      <c r="LO23" s="149"/>
      <c r="LP23" s="149"/>
      <c r="LQ23" s="149"/>
      <c r="LR23" s="149"/>
      <c r="LS23" s="149"/>
      <c r="LT23" s="149"/>
      <c r="LU23" s="149"/>
      <c r="LV23" s="149"/>
      <c r="LW23" s="149"/>
      <c r="LX23" s="149"/>
      <c r="LY23" s="149"/>
      <c r="LZ23" s="149"/>
      <c r="MA23" s="149"/>
      <c r="MB23" s="149"/>
      <c r="MC23" s="149"/>
      <c r="MD23" s="149"/>
      <c r="ME23" s="149"/>
      <c r="MF23" s="149"/>
      <c r="MG23" s="149"/>
      <c r="MH23" s="149"/>
      <c r="MI23" s="149"/>
      <c r="MJ23" s="149"/>
      <c r="MK23" s="149"/>
      <c r="ML23" s="149"/>
      <c r="MM23" s="149"/>
      <c r="MN23" s="149"/>
      <c r="MO23" s="149"/>
      <c r="MP23" s="149"/>
      <c r="MQ23" s="149"/>
      <c r="MR23" s="149"/>
      <c r="MS23" s="149"/>
      <c r="MT23" s="149"/>
      <c r="MU23" s="149"/>
      <c r="MV23" s="149"/>
      <c r="MW23" s="149"/>
      <c r="MX23" s="149"/>
      <c r="MY23" s="149"/>
      <c r="MZ23" s="149"/>
      <c r="NA23" s="149"/>
      <c r="NB23" s="149"/>
      <c r="NC23" s="149"/>
      <c r="ND23" s="149"/>
      <c r="NE23" s="149"/>
      <c r="NF23" s="149"/>
      <c r="NG23" s="149"/>
      <c r="NH23" s="149"/>
      <c r="NI23" s="149"/>
      <c r="NJ23" s="149"/>
      <c r="NK23" s="149"/>
      <c r="NL23" s="149"/>
      <c r="NM23" s="149"/>
      <c r="NN23" s="149"/>
      <c r="NO23" s="149"/>
      <c r="NP23" s="149"/>
      <c r="NQ23" s="149"/>
      <c r="NR23" s="149"/>
      <c r="NS23" s="149"/>
      <c r="NT23" s="149"/>
      <c r="NU23" s="149"/>
      <c r="NV23" s="149"/>
      <c r="NW23" s="149"/>
      <c r="NX23" s="149"/>
      <c r="NY23" s="149"/>
      <c r="NZ23" s="149"/>
      <c r="OA23" s="149"/>
      <c r="OB23" s="149"/>
      <c r="OC23" s="149"/>
      <c r="OD23" s="149"/>
      <c r="OE23" s="149"/>
      <c r="OF23" s="149"/>
      <c r="OG23" s="149"/>
      <c r="OH23" s="149"/>
      <c r="OI23" s="149"/>
      <c r="OJ23" s="149"/>
      <c r="OK23" s="149"/>
      <c r="OL23" s="149"/>
      <c r="OM23" s="149"/>
      <c r="ON23" s="149"/>
      <c r="OO23" s="149"/>
      <c r="OP23" s="149"/>
      <c r="OQ23" s="149"/>
      <c r="OR23" s="149"/>
      <c r="OS23" s="149"/>
      <c r="OT23" s="149"/>
      <c r="OU23" s="149"/>
      <c r="OV23" s="149"/>
      <c r="OW23" s="149"/>
      <c r="OX23" s="149"/>
      <c r="OY23" s="149"/>
      <c r="OZ23" s="149"/>
      <c r="PA23" s="149"/>
      <c r="PB23" s="149"/>
      <c r="PC23" s="149"/>
      <c r="PD23" s="149"/>
      <c r="PE23" s="149"/>
      <c r="PF23" s="149"/>
      <c r="PG23" s="149"/>
      <c r="PH23" s="149"/>
      <c r="PI23" s="149"/>
      <c r="PJ23" s="149"/>
      <c r="PK23" s="149"/>
      <c r="PL23" s="149"/>
      <c r="PM23" s="149"/>
      <c r="PN23" s="149"/>
      <c r="PO23" s="149"/>
      <c r="PP23" s="149"/>
      <c r="PQ23" s="149"/>
      <c r="PR23" s="149"/>
      <c r="PS23" s="149"/>
      <c r="PT23" s="149"/>
      <c r="PU23" s="149"/>
      <c r="PV23" s="149"/>
      <c r="PW23" s="149"/>
      <c r="PX23" s="149"/>
      <c r="PY23" s="149"/>
      <c r="PZ23" s="149"/>
      <c r="QA23" s="149"/>
      <c r="QB23" s="149"/>
      <c r="QC23" s="149"/>
      <c r="QD23" s="149"/>
      <c r="QE23" s="149"/>
      <c r="QF23" s="149"/>
      <c r="QG23" s="149"/>
      <c r="QH23" s="149"/>
      <c r="QI23" s="149"/>
      <c r="QJ23" s="149"/>
      <c r="QK23" s="149"/>
      <c r="QL23" s="149"/>
      <c r="QM23" s="149"/>
      <c r="QN23" s="149"/>
      <c r="QO23" s="149"/>
      <c r="QP23" s="149"/>
      <c r="QQ23" s="149"/>
      <c r="QR23" s="149"/>
      <c r="QS23" s="149"/>
      <c r="QT23" s="149"/>
      <c r="QU23" s="149"/>
      <c r="QV23" s="149"/>
      <c r="QW23" s="149"/>
      <c r="QX23" s="149"/>
      <c r="QY23" s="149"/>
      <c r="QZ23" s="149"/>
      <c r="RA23" s="149"/>
      <c r="RB23" s="149"/>
      <c r="RC23" s="149"/>
      <c r="RD23" s="149"/>
      <c r="RE23" s="149"/>
      <c r="RF23" s="149"/>
      <c r="RG23" s="149"/>
      <c r="RH23" s="149"/>
      <c r="RI23" s="149"/>
      <c r="RJ23" s="149"/>
      <c r="RK23" s="149"/>
      <c r="RL23" s="149"/>
      <c r="RM23" s="149"/>
      <c r="RN23" s="149"/>
      <c r="RO23" s="149"/>
      <c r="RP23" s="149"/>
      <c r="RQ23" s="149"/>
      <c r="RR23" s="149"/>
      <c r="RS23" s="149"/>
      <c r="RT23" s="149"/>
      <c r="RU23" s="149"/>
      <c r="RV23" s="149"/>
      <c r="RW23" s="149"/>
      <c r="RX23" s="149"/>
      <c r="RY23" s="149"/>
      <c r="RZ23" s="149"/>
      <c r="SA23" s="149"/>
      <c r="SB23" s="149"/>
      <c r="SC23" s="149"/>
      <c r="SD23" s="149"/>
      <c r="SE23" s="149"/>
      <c r="SF23" s="149"/>
      <c r="SG23" s="149"/>
      <c r="SH23" s="149"/>
      <c r="SI23" s="149"/>
      <c r="SJ23" s="149"/>
      <c r="SK23" s="149"/>
      <c r="SL23" s="149"/>
      <c r="SM23" s="149"/>
      <c r="SN23" s="149"/>
      <c r="SO23" s="149"/>
      <c r="SP23" s="149"/>
      <c r="SQ23" s="149"/>
      <c r="SR23" s="149"/>
      <c r="SS23" s="149"/>
      <c r="ST23" s="149"/>
      <c r="SU23" s="149"/>
      <c r="SV23" s="149"/>
      <c r="SW23" s="149"/>
      <c r="SX23" s="149"/>
      <c r="SY23" s="149"/>
      <c r="SZ23" s="149"/>
      <c r="TA23" s="149"/>
      <c r="TB23" s="149"/>
      <c r="TC23" s="149"/>
      <c r="TD23" s="149"/>
      <c r="TE23" s="149"/>
      <c r="TF23" s="149"/>
      <c r="TG23" s="149"/>
      <c r="TH23" s="149"/>
      <c r="TI23" s="149"/>
      <c r="TJ23" s="149"/>
      <c r="TK23" s="149"/>
      <c r="TL23" s="149"/>
      <c r="TM23" s="149"/>
      <c r="TN23" s="149"/>
      <c r="TO23" s="149"/>
      <c r="TP23" s="149"/>
      <c r="TQ23" s="149"/>
      <c r="TR23" s="149"/>
      <c r="TS23" s="149"/>
      <c r="TT23" s="149"/>
      <c r="TU23" s="149"/>
      <c r="TV23" s="149"/>
      <c r="TW23" s="149"/>
      <c r="TX23" s="149"/>
      <c r="TY23" s="149"/>
      <c r="TZ23" s="149"/>
      <c r="UA23" s="149"/>
      <c r="UB23" s="149"/>
      <c r="UC23" s="149"/>
      <c r="UD23" s="149"/>
      <c r="UE23" s="149"/>
      <c r="UF23" s="149"/>
      <c r="UG23" s="149"/>
      <c r="UH23" s="149"/>
      <c r="UI23" s="149"/>
      <c r="UJ23" s="149"/>
      <c r="UK23" s="149"/>
      <c r="UL23" s="149"/>
      <c r="UM23" s="149"/>
      <c r="UN23" s="149"/>
      <c r="UO23" s="149"/>
      <c r="UP23" s="149"/>
      <c r="UQ23" s="149"/>
      <c r="UR23" s="149"/>
      <c r="US23" s="149"/>
      <c r="UT23" s="149"/>
      <c r="UU23" s="149"/>
      <c r="UV23" s="149"/>
      <c r="UW23" s="149"/>
      <c r="UX23" s="149"/>
      <c r="UY23" s="149"/>
      <c r="UZ23" s="149"/>
      <c r="VA23" s="149"/>
      <c r="VB23" s="149"/>
      <c r="VC23" s="149"/>
      <c r="VD23" s="149"/>
      <c r="VE23" s="149"/>
      <c r="VF23" s="149"/>
      <c r="VG23" s="149"/>
      <c r="VH23" s="149"/>
      <c r="VI23" s="149"/>
      <c r="VJ23" s="149"/>
      <c r="VK23" s="149"/>
      <c r="VL23" s="149"/>
      <c r="VM23" s="149"/>
      <c r="VN23" s="149"/>
      <c r="VO23" s="149"/>
      <c r="VP23" s="149"/>
      <c r="VQ23" s="149"/>
      <c r="VR23" s="149"/>
      <c r="VS23" s="149"/>
      <c r="VT23" s="149"/>
      <c r="VU23" s="149"/>
      <c r="VV23" s="149"/>
      <c r="VW23" s="149"/>
      <c r="VX23" s="149"/>
      <c r="VY23" s="149"/>
      <c r="VZ23" s="149"/>
      <c r="WA23" s="149"/>
      <c r="WB23" s="149"/>
      <c r="WC23" s="149"/>
      <c r="WD23" s="149"/>
      <c r="WE23" s="149"/>
      <c r="WF23" s="149"/>
      <c r="WG23" s="149"/>
      <c r="WH23" s="149"/>
      <c r="WI23" s="149"/>
      <c r="WJ23" s="149"/>
      <c r="WK23" s="149"/>
      <c r="WL23" s="149"/>
      <c r="WM23" s="149"/>
      <c r="WN23" s="149"/>
      <c r="WO23" s="149"/>
      <c r="WP23" s="149"/>
      <c r="WQ23" s="149"/>
      <c r="WR23" s="149"/>
      <c r="WS23" s="149"/>
      <c r="WT23" s="149"/>
      <c r="WU23" s="149"/>
      <c r="WV23" s="149"/>
      <c r="WW23" s="149"/>
      <c r="WX23" s="149"/>
      <c r="WY23" s="149"/>
      <c r="WZ23" s="149"/>
      <c r="XA23" s="149"/>
      <c r="XB23" s="149"/>
      <c r="XC23" s="149"/>
      <c r="XD23" s="149"/>
      <c r="XE23" s="149"/>
      <c r="XF23" s="149"/>
      <c r="XG23" s="149"/>
      <c r="XH23" s="149"/>
      <c r="XI23" s="149"/>
      <c r="XJ23" s="149"/>
      <c r="XK23" s="149"/>
      <c r="XL23" s="149"/>
      <c r="XM23" s="149"/>
      <c r="XN23" s="149"/>
      <c r="XO23" s="149"/>
      <c r="XP23" s="149"/>
      <c r="XQ23" s="149"/>
      <c r="XR23" s="149"/>
      <c r="XS23" s="149"/>
      <c r="XT23" s="149"/>
      <c r="XU23" s="149"/>
      <c r="XV23" s="149"/>
      <c r="XW23" s="149"/>
      <c r="XX23" s="149"/>
      <c r="XY23" s="149"/>
      <c r="XZ23" s="149"/>
      <c r="YA23" s="149"/>
      <c r="YB23" s="149"/>
      <c r="YC23" s="149"/>
      <c r="YD23" s="149"/>
      <c r="YE23" s="149"/>
      <c r="YF23" s="149"/>
      <c r="YG23" s="149"/>
      <c r="YH23" s="149"/>
      <c r="YI23" s="149"/>
      <c r="YJ23" s="149"/>
      <c r="YK23" s="149"/>
      <c r="YL23" s="149"/>
      <c r="YM23" s="149"/>
      <c r="YN23" s="149"/>
      <c r="YO23" s="149"/>
      <c r="YP23" s="149"/>
      <c r="YQ23" s="149"/>
      <c r="YR23" s="149"/>
      <c r="YS23" s="149"/>
      <c r="YT23" s="149"/>
      <c r="YU23" s="149"/>
      <c r="YV23" s="149"/>
      <c r="YW23" s="149"/>
      <c r="YX23" s="149"/>
      <c r="YY23" s="149"/>
      <c r="YZ23" s="149"/>
      <c r="ZA23" s="149"/>
      <c r="ZB23" s="149"/>
      <c r="ZC23" s="149"/>
      <c r="ZD23" s="149"/>
      <c r="ZE23" s="149"/>
      <c r="ZF23" s="149"/>
      <c r="ZG23" s="149"/>
      <c r="ZH23" s="149"/>
      <c r="ZI23" s="149"/>
      <c r="ZJ23" s="149"/>
      <c r="ZK23" s="149"/>
      <c r="ZL23" s="149"/>
      <c r="ZM23" s="149"/>
      <c r="ZN23" s="149"/>
      <c r="ZO23" s="149"/>
      <c r="ZP23" s="149"/>
      <c r="ZQ23" s="149"/>
      <c r="ZR23" s="149"/>
      <c r="ZS23" s="149"/>
      <c r="ZT23" s="149"/>
      <c r="ZU23" s="149"/>
      <c r="ZV23" s="149"/>
      <c r="ZW23" s="149"/>
      <c r="ZX23" s="149"/>
      <c r="ZY23" s="149"/>
      <c r="ZZ23" s="149"/>
      <c r="AAA23" s="149"/>
      <c r="AAB23" s="149"/>
      <c r="AAC23" s="149"/>
      <c r="AAD23" s="149"/>
      <c r="AAE23" s="149"/>
      <c r="AAF23" s="149"/>
      <c r="AAG23" s="149"/>
      <c r="AAH23" s="149"/>
      <c r="AAI23" s="149"/>
      <c r="AAJ23" s="149"/>
      <c r="AAK23" s="149"/>
      <c r="AAL23" s="149"/>
      <c r="AAM23" s="149"/>
      <c r="AAN23" s="149"/>
      <c r="AAO23" s="149"/>
      <c r="AAP23" s="149"/>
      <c r="AAQ23" s="149"/>
      <c r="AAR23" s="149"/>
      <c r="AAS23" s="149"/>
      <c r="AAT23" s="149"/>
      <c r="AAU23" s="149"/>
      <c r="AAV23" s="149"/>
      <c r="AAW23" s="149"/>
      <c r="AAX23" s="149"/>
      <c r="AAY23" s="149"/>
      <c r="AAZ23" s="149"/>
      <c r="ABA23" s="149"/>
      <c r="ABB23" s="149"/>
      <c r="ABC23" s="149"/>
      <c r="ABD23" s="149"/>
      <c r="ABE23" s="149"/>
      <c r="ABF23" s="149"/>
      <c r="ABG23" s="149"/>
      <c r="ABH23" s="149"/>
      <c r="ABI23" s="149"/>
      <c r="ABJ23" s="149"/>
      <c r="ABK23" s="149"/>
      <c r="ABL23" s="149"/>
      <c r="ABM23" s="149"/>
      <c r="ABN23" s="149"/>
      <c r="ABO23" s="149"/>
      <c r="ABP23" s="149"/>
      <c r="ABQ23" s="149"/>
      <c r="ABR23" s="149"/>
      <c r="ABS23" s="149"/>
      <c r="ABT23" s="149"/>
      <c r="ABU23" s="149"/>
      <c r="ABV23" s="149"/>
      <c r="ABW23" s="149"/>
      <c r="ABX23" s="149"/>
      <c r="ABY23" s="149"/>
      <c r="ABZ23" s="149"/>
      <c r="ACA23" s="149"/>
      <c r="ACB23" s="149"/>
      <c r="ACC23" s="149"/>
      <c r="ACD23" s="149"/>
      <c r="ACE23" s="149"/>
      <c r="ACF23" s="149"/>
      <c r="ACG23" s="149"/>
      <c r="ACH23" s="149"/>
      <c r="ACI23" s="149"/>
      <c r="ACJ23" s="149"/>
      <c r="ACK23" s="149"/>
      <c r="ACL23" s="149"/>
      <c r="ACM23" s="149"/>
      <c r="ACN23" s="149"/>
      <c r="ACO23" s="149"/>
      <c r="ACP23" s="149"/>
      <c r="ACQ23" s="149"/>
      <c r="ACR23" s="149"/>
      <c r="ACS23" s="149"/>
      <c r="ACT23" s="149"/>
      <c r="ACU23" s="149"/>
      <c r="ACV23" s="149"/>
      <c r="ACW23" s="149"/>
      <c r="ACX23" s="149"/>
      <c r="ACY23" s="149"/>
      <c r="ACZ23" s="149"/>
      <c r="ADA23" s="149"/>
      <c r="ADB23" s="149"/>
      <c r="ADC23" s="149"/>
      <c r="ADD23" s="149"/>
      <c r="ADE23" s="149"/>
      <c r="ADF23" s="149"/>
      <c r="ADG23" s="149"/>
      <c r="ADH23" s="149"/>
      <c r="ADI23" s="149"/>
      <c r="ADJ23" s="149"/>
      <c r="ADK23" s="149"/>
      <c r="ADL23" s="149"/>
      <c r="ADM23" s="149"/>
      <c r="ADN23" s="149"/>
      <c r="ADO23" s="149"/>
      <c r="ADP23" s="149"/>
      <c r="ADQ23" s="149"/>
      <c r="ADR23" s="149"/>
      <c r="ADS23" s="149"/>
      <c r="ADT23" s="149"/>
      <c r="ADU23" s="149"/>
      <c r="ADV23" s="149"/>
      <c r="ADW23" s="149"/>
      <c r="ADX23" s="149"/>
      <c r="ADY23" s="149"/>
      <c r="ADZ23" s="149"/>
      <c r="AEA23" s="149"/>
      <c r="AEB23" s="149"/>
      <c r="AEC23" s="149"/>
      <c r="AED23" s="149"/>
      <c r="AEE23" s="149"/>
      <c r="AEF23" s="149"/>
      <c r="AEG23" s="149"/>
      <c r="AEH23" s="149"/>
      <c r="AEI23" s="149"/>
      <c r="AEJ23" s="149"/>
      <c r="AEK23" s="149"/>
      <c r="AEL23" s="149"/>
      <c r="AEM23" s="149"/>
      <c r="AEN23" s="149"/>
      <c r="AEO23" s="149"/>
      <c r="AEP23" s="149"/>
      <c r="AEQ23" s="149"/>
      <c r="AER23" s="149"/>
      <c r="AES23" s="149"/>
      <c r="AET23" s="149"/>
      <c r="AEU23" s="149"/>
      <c r="AEV23" s="149"/>
      <c r="AEW23" s="149"/>
      <c r="AEX23" s="149"/>
      <c r="AEY23" s="149"/>
      <c r="AEZ23" s="149"/>
      <c r="AFA23" s="149"/>
      <c r="AFB23" s="149"/>
      <c r="AFC23" s="149"/>
      <c r="AFD23" s="149"/>
      <c r="AFE23" s="149"/>
      <c r="AFF23" s="149"/>
      <c r="AFG23" s="149"/>
      <c r="AFH23" s="149"/>
      <c r="AFI23" s="149"/>
      <c r="AFJ23" s="149"/>
      <c r="AFK23" s="149"/>
      <c r="AFL23" s="149"/>
      <c r="AFM23" s="149"/>
      <c r="AFN23" s="149"/>
      <c r="AFO23" s="149"/>
      <c r="AFP23" s="149"/>
      <c r="AFQ23" s="149"/>
      <c r="AFR23" s="149"/>
      <c r="AFS23" s="149"/>
      <c r="AFT23" s="149"/>
      <c r="AFU23" s="149"/>
      <c r="AFV23" s="149"/>
      <c r="AFW23" s="149"/>
      <c r="AFX23" s="149"/>
      <c r="AFY23" s="149"/>
      <c r="AFZ23" s="149"/>
      <c r="AGA23" s="149"/>
      <c r="AGB23" s="149"/>
      <c r="AGC23" s="149"/>
      <c r="AGD23" s="149"/>
      <c r="AGE23" s="149"/>
      <c r="AGF23" s="149"/>
      <c r="AGG23" s="149"/>
      <c r="AGH23" s="149"/>
      <c r="AGI23" s="149"/>
      <c r="AGJ23" s="149"/>
      <c r="AGK23" s="149"/>
      <c r="AGL23" s="149"/>
      <c r="AGM23" s="149"/>
      <c r="AGN23" s="149"/>
      <c r="AGO23" s="149"/>
      <c r="AGP23" s="149"/>
      <c r="AGQ23" s="149"/>
      <c r="AGR23" s="149"/>
      <c r="AGS23" s="149"/>
      <c r="AGT23" s="149"/>
      <c r="AGU23" s="149"/>
      <c r="AGV23" s="149"/>
      <c r="AGW23" s="149"/>
      <c r="AGX23" s="149"/>
      <c r="AGY23" s="149"/>
      <c r="AGZ23" s="149"/>
      <c r="AHA23" s="149"/>
      <c r="AHB23" s="149"/>
      <c r="AHC23" s="149"/>
      <c r="AHD23" s="149"/>
      <c r="AHE23" s="149"/>
      <c r="AHF23" s="149"/>
      <c r="AHG23" s="149"/>
      <c r="AHH23" s="149"/>
      <c r="AHI23" s="149"/>
      <c r="AHJ23" s="149"/>
      <c r="AHK23" s="149"/>
      <c r="AHL23" s="149"/>
      <c r="AHM23" s="149"/>
      <c r="AHN23" s="149"/>
      <c r="AHO23" s="149"/>
      <c r="AHP23" s="149"/>
      <c r="AHQ23" s="149"/>
      <c r="AHR23" s="149"/>
      <c r="AHS23" s="149"/>
      <c r="AHT23" s="149"/>
      <c r="AHU23" s="149"/>
      <c r="AHV23" s="149"/>
      <c r="AHW23" s="149"/>
      <c r="AHX23" s="149"/>
      <c r="AHY23" s="149"/>
      <c r="AHZ23" s="149"/>
      <c r="AIA23" s="149"/>
      <c r="AIB23" s="149"/>
      <c r="AIC23" s="149"/>
      <c r="AID23" s="149"/>
      <c r="AIE23" s="149"/>
      <c r="AIF23" s="149"/>
      <c r="AIG23" s="149"/>
      <c r="AIH23" s="149"/>
      <c r="AII23" s="149"/>
      <c r="AIJ23" s="149"/>
      <c r="AIK23" s="149"/>
      <c r="AIL23" s="149"/>
      <c r="AIM23" s="149"/>
      <c r="AIN23" s="149"/>
      <c r="AIO23" s="149"/>
      <c r="AIP23" s="149"/>
      <c r="AIQ23" s="149"/>
      <c r="AIR23" s="149"/>
      <c r="AIS23" s="149"/>
      <c r="AIT23" s="149"/>
      <c r="AIU23" s="149"/>
      <c r="AIV23" s="149"/>
      <c r="AIW23" s="149"/>
      <c r="AIX23" s="149"/>
      <c r="AIY23" s="149"/>
      <c r="AIZ23" s="149"/>
      <c r="AJA23" s="149"/>
      <c r="AJB23" s="149"/>
      <c r="AJC23" s="149"/>
      <c r="AJD23" s="149"/>
      <c r="AJE23" s="149"/>
      <c r="AJF23" s="149"/>
      <c r="AJG23" s="149"/>
      <c r="AJH23" s="149"/>
      <c r="AJI23" s="149"/>
      <c r="AJJ23" s="149"/>
      <c r="AJK23" s="149"/>
      <c r="AJL23" s="149"/>
      <c r="AJM23" s="149"/>
      <c r="AJN23" s="149"/>
      <c r="AJO23" s="149"/>
      <c r="AJP23" s="149"/>
      <c r="AJQ23" s="149"/>
      <c r="AJR23" s="149"/>
      <c r="AJS23" s="149"/>
      <c r="AJT23" s="149"/>
      <c r="AJU23" s="149"/>
      <c r="AJV23" s="149"/>
      <c r="AJW23" s="149"/>
      <c r="AJX23" s="149"/>
      <c r="AJY23" s="149"/>
      <c r="AJZ23" s="149"/>
      <c r="AKA23" s="149"/>
      <c r="AKB23" s="149"/>
      <c r="AKC23" s="149"/>
      <c r="AKD23" s="149"/>
      <c r="AKE23" s="149"/>
      <c r="AKF23" s="149"/>
      <c r="AKG23" s="149"/>
      <c r="AKH23" s="149"/>
      <c r="AKI23" s="149"/>
      <c r="AKJ23" s="149"/>
      <c r="AKK23" s="149"/>
      <c r="AKL23" s="149"/>
      <c r="AKM23" s="149"/>
      <c r="AKN23" s="149"/>
      <c r="AKO23" s="149"/>
      <c r="AKP23" s="149"/>
      <c r="AKQ23" s="149"/>
      <c r="AKR23" s="149"/>
      <c r="AKS23" s="149"/>
      <c r="AKT23" s="149"/>
      <c r="AKU23" s="149"/>
      <c r="AKV23" s="149"/>
      <c r="AKW23" s="149"/>
      <c r="AKX23" s="149"/>
      <c r="AKY23" s="149"/>
      <c r="AKZ23" s="149"/>
      <c r="ALA23" s="149"/>
      <c r="ALB23" s="149"/>
      <c r="ALC23" s="149"/>
      <c r="ALD23" s="149"/>
      <c r="ALE23" s="149"/>
      <c r="ALF23" s="149"/>
      <c r="ALG23" s="149"/>
      <c r="ALH23" s="149"/>
      <c r="ALI23" s="149"/>
      <c r="ALJ23" s="149"/>
      <c r="ALK23" s="149"/>
      <c r="ALL23" s="149"/>
      <c r="ALM23" s="149"/>
      <c r="ALN23" s="149"/>
      <c r="ALO23" s="149"/>
      <c r="ALP23" s="149"/>
      <c r="ALQ23" s="149"/>
      <c r="ALR23" s="149"/>
      <c r="ALS23" s="149"/>
      <c r="ALT23" s="149"/>
      <c r="ALU23" s="149"/>
      <c r="ALV23" s="149"/>
      <c r="ALW23" s="149"/>
      <c r="ALX23" s="149"/>
      <c r="ALY23" s="149"/>
      <c r="ALZ23" s="149"/>
      <c r="AMA23" s="149"/>
      <c r="AMB23" s="149"/>
      <c r="AMC23" s="149"/>
      <c r="AMD23" s="149"/>
      <c r="AME23" s="149"/>
      <c r="AMF23" s="149"/>
      <c r="AMG23" s="149"/>
      <c r="AMH23" s="149"/>
      <c r="AMI23" s="149"/>
      <c r="AMJ23" s="149"/>
      <c r="AMK23" s="149"/>
      <c r="AML23" s="149"/>
      <c r="AMM23" s="149"/>
      <c r="AMN23" s="149"/>
      <c r="AMO23" s="149"/>
      <c r="AMP23" s="149"/>
      <c r="AMQ23" s="149"/>
      <c r="AMR23" s="149"/>
      <c r="AMS23" s="149"/>
      <c r="AMT23" s="149"/>
      <c r="AMU23" s="149"/>
      <c r="AMV23" s="149"/>
      <c r="AMW23" s="149"/>
      <c r="AMX23" s="149"/>
      <c r="AMY23" s="149"/>
      <c r="AMZ23" s="149"/>
      <c r="ANA23" s="149"/>
      <c r="ANB23" s="149"/>
      <c r="ANC23" s="149"/>
      <c r="AND23" s="149"/>
      <c r="ANE23" s="149"/>
      <c r="ANF23" s="149"/>
      <c r="ANG23" s="149"/>
      <c r="ANH23" s="149"/>
      <c r="ANI23" s="149"/>
      <c r="ANJ23" s="149"/>
      <c r="ANK23" s="149"/>
      <c r="ANL23" s="149"/>
      <c r="ANM23" s="149"/>
      <c r="ANN23" s="149"/>
      <c r="ANO23" s="149"/>
      <c r="ANP23" s="149"/>
      <c r="ANQ23" s="149"/>
      <c r="ANR23" s="149"/>
      <c r="ANS23" s="149"/>
      <c r="ANT23" s="149"/>
      <c r="ANU23" s="149"/>
      <c r="ANV23" s="149"/>
      <c r="ANW23" s="149"/>
      <c r="ANX23" s="149"/>
      <c r="ANY23" s="149"/>
      <c r="ANZ23" s="149"/>
      <c r="AOA23" s="149"/>
      <c r="AOB23" s="149"/>
      <c r="AOC23" s="149"/>
      <c r="AOD23" s="149"/>
      <c r="AOE23" s="149"/>
      <c r="AOF23" s="149"/>
      <c r="AOG23" s="149"/>
      <c r="AOH23" s="149"/>
      <c r="AOI23" s="149"/>
      <c r="AOJ23" s="149"/>
      <c r="AOK23" s="149"/>
      <c r="AOL23" s="149"/>
      <c r="AOM23" s="149"/>
      <c r="AON23" s="149"/>
      <c r="AOO23" s="149"/>
      <c r="AOP23" s="149"/>
      <c r="AOQ23" s="149"/>
      <c r="AOR23" s="149"/>
      <c r="AOS23" s="149"/>
      <c r="AOT23" s="149"/>
      <c r="AOU23" s="149"/>
      <c r="AOV23" s="149"/>
      <c r="AOW23" s="149"/>
      <c r="AOX23" s="149"/>
      <c r="AOY23" s="149"/>
      <c r="AOZ23" s="149"/>
      <c r="APA23" s="149"/>
      <c r="APB23" s="149"/>
      <c r="APC23" s="149"/>
      <c r="APD23" s="149"/>
      <c r="APE23" s="149"/>
      <c r="APF23" s="149"/>
      <c r="APG23" s="149"/>
      <c r="APH23" s="149"/>
      <c r="API23" s="149"/>
      <c r="APJ23" s="149"/>
      <c r="APK23" s="149"/>
      <c r="APL23" s="149"/>
      <c r="APM23" s="149"/>
      <c r="APN23" s="149"/>
      <c r="APO23" s="149"/>
      <c r="APP23" s="149"/>
      <c r="APQ23" s="149"/>
      <c r="APR23" s="149"/>
      <c r="APS23" s="149"/>
      <c r="APT23" s="149"/>
      <c r="APU23" s="149"/>
      <c r="APV23" s="149"/>
      <c r="APW23" s="149"/>
      <c r="APX23" s="149"/>
      <c r="APY23" s="149"/>
      <c r="APZ23" s="149"/>
      <c r="AQA23" s="149"/>
      <c r="AQB23" s="149"/>
      <c r="AQC23" s="149"/>
      <c r="AQD23" s="149"/>
      <c r="AQE23" s="149"/>
      <c r="AQF23" s="149"/>
      <c r="AQG23" s="149"/>
      <c r="AQH23" s="149"/>
      <c r="AQI23" s="149"/>
      <c r="AQJ23" s="149"/>
      <c r="AQK23" s="149"/>
      <c r="AQL23" s="149"/>
      <c r="AQM23" s="149"/>
      <c r="AQN23" s="149"/>
      <c r="AQO23" s="149"/>
      <c r="AQP23" s="149"/>
      <c r="AQQ23" s="149"/>
      <c r="AQR23" s="149"/>
      <c r="AQS23" s="149"/>
      <c r="AQT23" s="149"/>
      <c r="AQU23" s="149"/>
      <c r="AQV23" s="149"/>
      <c r="AQW23" s="149"/>
      <c r="AQX23" s="149"/>
      <c r="AQY23" s="149"/>
      <c r="AQZ23" s="149"/>
      <c r="ARA23" s="149"/>
      <c r="ARB23" s="149"/>
      <c r="ARC23" s="149"/>
      <c r="ARD23" s="149"/>
      <c r="ARE23" s="149"/>
      <c r="ARF23" s="149"/>
      <c r="ARG23" s="149"/>
      <c r="ARH23" s="149"/>
      <c r="ARI23" s="149"/>
      <c r="ARJ23" s="149"/>
      <c r="ARK23" s="149"/>
      <c r="ARL23" s="149"/>
      <c r="ARM23" s="149"/>
      <c r="ARN23" s="149"/>
      <c r="ARO23" s="149"/>
      <c r="ARP23" s="149"/>
      <c r="ARQ23" s="149"/>
      <c r="ARR23" s="149"/>
      <c r="ARS23" s="149"/>
      <c r="ART23" s="149"/>
      <c r="ARU23" s="149"/>
      <c r="ARV23" s="149"/>
      <c r="ARW23" s="149"/>
      <c r="ARX23" s="149"/>
      <c r="ARY23" s="149"/>
      <c r="ARZ23" s="149"/>
      <c r="ASA23" s="149"/>
      <c r="ASB23" s="149"/>
      <c r="ASC23" s="149"/>
      <c r="ASD23" s="149"/>
      <c r="ASE23" s="149"/>
      <c r="ASF23" s="149"/>
      <c r="ASG23" s="149"/>
      <c r="ASH23" s="149"/>
      <c r="ASI23" s="149"/>
      <c r="ASJ23" s="149"/>
      <c r="ASK23" s="149"/>
      <c r="ASL23" s="149"/>
      <c r="ASM23" s="149"/>
      <c r="ASN23" s="149"/>
      <c r="ASO23" s="149"/>
      <c r="ASP23" s="149"/>
      <c r="ASQ23" s="149"/>
      <c r="ASR23" s="149"/>
      <c r="ASS23" s="149"/>
      <c r="AST23" s="149"/>
      <c r="ASU23" s="149"/>
      <c r="ASV23" s="149"/>
      <c r="ASW23" s="149"/>
      <c r="ASX23" s="149"/>
      <c r="ASY23" s="149"/>
      <c r="ASZ23" s="149"/>
      <c r="ATA23" s="149"/>
      <c r="ATB23" s="149"/>
      <c r="ATC23" s="149"/>
      <c r="ATD23" s="149"/>
      <c r="ATE23" s="149"/>
      <c r="ATF23" s="149"/>
      <c r="ATG23" s="149"/>
      <c r="ATH23" s="149"/>
      <c r="ATI23" s="149"/>
      <c r="ATJ23" s="149"/>
      <c r="ATK23" s="149"/>
      <c r="ATL23" s="149"/>
      <c r="ATM23" s="149"/>
      <c r="ATN23" s="149"/>
      <c r="ATO23" s="149"/>
      <c r="ATP23" s="149"/>
      <c r="ATQ23" s="149"/>
      <c r="ATR23" s="149"/>
      <c r="ATS23" s="149"/>
      <c r="ATT23" s="149"/>
      <c r="ATU23" s="149"/>
      <c r="ATV23" s="149"/>
      <c r="ATW23" s="149"/>
      <c r="ATX23" s="149"/>
      <c r="ATY23" s="149"/>
      <c r="ATZ23" s="149"/>
      <c r="AUA23" s="149"/>
      <c r="AUB23" s="149"/>
      <c r="AUC23" s="149"/>
      <c r="AUD23" s="149"/>
      <c r="AUE23" s="149"/>
      <c r="AUF23" s="149"/>
      <c r="AUG23" s="149"/>
      <c r="AUH23" s="149"/>
      <c r="AUI23" s="149"/>
      <c r="AUJ23" s="149"/>
      <c r="AUK23" s="149"/>
      <c r="AUL23" s="149"/>
      <c r="AUM23" s="149"/>
      <c r="AUN23" s="149"/>
      <c r="AUO23" s="149"/>
      <c r="AUP23" s="149"/>
      <c r="AUQ23" s="149"/>
      <c r="AUR23" s="149"/>
      <c r="AUS23" s="149"/>
      <c r="AUT23" s="149"/>
      <c r="AUU23" s="149"/>
      <c r="AUV23" s="149"/>
      <c r="AUW23" s="149"/>
      <c r="AUX23" s="149"/>
      <c r="AUY23" s="149"/>
      <c r="AUZ23" s="149"/>
      <c r="AVA23" s="149"/>
      <c r="AVB23" s="149"/>
      <c r="AVC23" s="149"/>
      <c r="AVD23" s="149"/>
      <c r="AVE23" s="149"/>
      <c r="AVF23" s="149"/>
      <c r="AVG23" s="149"/>
      <c r="AVH23" s="149"/>
      <c r="AVI23" s="149"/>
      <c r="AVJ23" s="149"/>
      <c r="AVK23" s="149"/>
      <c r="AVL23" s="149"/>
      <c r="AVM23" s="149"/>
      <c r="AVN23" s="149"/>
      <c r="AVO23" s="149"/>
      <c r="AVP23" s="149"/>
      <c r="AVQ23" s="149"/>
      <c r="AVR23" s="149"/>
      <c r="AVS23" s="149"/>
      <c r="AVT23" s="149"/>
      <c r="AVU23" s="149"/>
      <c r="AVV23" s="149"/>
      <c r="AVW23" s="149"/>
      <c r="AVX23" s="149"/>
      <c r="AVY23" s="149"/>
      <c r="AVZ23" s="149"/>
      <c r="AWA23" s="149"/>
      <c r="AWB23" s="149"/>
      <c r="AWC23" s="149"/>
      <c r="AWD23" s="149"/>
      <c r="AWE23" s="149"/>
      <c r="AWF23" s="149"/>
      <c r="AWG23" s="149"/>
      <c r="AWH23" s="149"/>
      <c r="AWI23" s="149"/>
      <c r="AWJ23" s="149"/>
      <c r="AWK23" s="149"/>
      <c r="AWL23" s="149"/>
      <c r="AWM23" s="149"/>
      <c r="AWN23" s="149"/>
      <c r="AWO23" s="149"/>
      <c r="AWP23" s="149"/>
      <c r="AWQ23" s="149"/>
      <c r="AWR23" s="149"/>
      <c r="AWS23" s="149"/>
      <c r="AWT23" s="149"/>
      <c r="AWU23" s="149"/>
      <c r="AWV23" s="149"/>
      <c r="AWW23" s="149"/>
      <c r="AWX23" s="149"/>
      <c r="AWY23" s="149"/>
      <c r="AWZ23" s="149"/>
      <c r="AXA23" s="149"/>
      <c r="AXB23" s="149"/>
      <c r="AXC23" s="149"/>
      <c r="AXD23" s="149"/>
      <c r="AXE23" s="149"/>
      <c r="AXF23" s="149"/>
      <c r="AXG23" s="149"/>
      <c r="AXH23" s="149"/>
      <c r="AXI23" s="149"/>
      <c r="AXJ23" s="149"/>
      <c r="AXK23" s="149"/>
      <c r="AXL23" s="149"/>
      <c r="AXM23" s="149"/>
      <c r="AXN23" s="149"/>
      <c r="AXO23" s="149"/>
      <c r="AXP23" s="149"/>
      <c r="AXQ23" s="149"/>
      <c r="AXR23" s="149"/>
      <c r="AXS23" s="149"/>
      <c r="AXT23" s="149"/>
      <c r="AXU23" s="149"/>
      <c r="AXV23" s="149"/>
      <c r="AXW23" s="149"/>
      <c r="AXX23" s="149"/>
      <c r="AXY23" s="149"/>
      <c r="AXZ23" s="149"/>
      <c r="AYA23" s="149"/>
      <c r="AYB23" s="149"/>
      <c r="AYC23" s="149"/>
      <c r="AYD23" s="149"/>
      <c r="AYE23" s="149"/>
      <c r="AYF23" s="149"/>
      <c r="AYG23" s="149"/>
      <c r="AYH23" s="149"/>
      <c r="AYI23" s="149"/>
      <c r="AYJ23" s="149"/>
      <c r="AYK23" s="149"/>
      <c r="AYL23" s="149"/>
      <c r="AYM23" s="149"/>
      <c r="AYN23" s="149"/>
      <c r="AYO23" s="149"/>
      <c r="AYP23" s="149"/>
      <c r="AYQ23" s="149"/>
      <c r="AYR23" s="149"/>
      <c r="AYS23" s="149"/>
      <c r="AYT23" s="149"/>
      <c r="AYU23" s="149"/>
      <c r="AYV23" s="149"/>
      <c r="AYW23" s="149"/>
      <c r="AYX23" s="149"/>
      <c r="AYY23" s="149"/>
      <c r="AYZ23" s="149"/>
      <c r="AZA23" s="149"/>
      <c r="AZB23" s="149"/>
      <c r="AZC23" s="149"/>
      <c r="AZD23" s="149"/>
      <c r="AZE23" s="149"/>
      <c r="AZF23" s="149"/>
      <c r="AZG23" s="149"/>
      <c r="AZH23" s="149"/>
      <c r="AZI23" s="149"/>
      <c r="AZJ23" s="149"/>
      <c r="AZK23" s="149"/>
      <c r="AZL23" s="149"/>
      <c r="AZM23" s="149"/>
      <c r="AZN23" s="149"/>
      <c r="AZO23" s="149"/>
      <c r="AZP23" s="149"/>
      <c r="AZQ23" s="149"/>
      <c r="AZR23" s="149"/>
      <c r="AZS23" s="149"/>
      <c r="AZT23" s="149"/>
      <c r="AZU23" s="149"/>
      <c r="AZV23" s="149"/>
      <c r="AZW23" s="149"/>
      <c r="AZX23" s="149"/>
      <c r="AZY23" s="149"/>
      <c r="AZZ23" s="149"/>
      <c r="BAA23" s="149"/>
      <c r="BAB23" s="149"/>
      <c r="BAC23" s="149"/>
      <c r="BAD23" s="149"/>
      <c r="BAE23" s="149"/>
      <c r="BAF23" s="149"/>
      <c r="BAG23" s="149"/>
      <c r="BAH23" s="149"/>
      <c r="BAI23" s="149"/>
      <c r="BAJ23" s="149"/>
      <c r="BAK23" s="149"/>
      <c r="BAL23" s="149"/>
      <c r="BAM23" s="149"/>
      <c r="BAN23" s="149"/>
      <c r="BAO23" s="149"/>
      <c r="BAP23" s="149"/>
      <c r="BAQ23" s="149"/>
      <c r="BAR23" s="149"/>
      <c r="BAS23" s="149"/>
      <c r="BAT23" s="149"/>
      <c r="BAU23" s="149"/>
      <c r="BAV23" s="149"/>
      <c r="BAW23" s="149"/>
      <c r="BAX23" s="149"/>
      <c r="BAY23" s="149"/>
      <c r="BAZ23" s="149"/>
      <c r="BBA23" s="149"/>
      <c r="BBB23" s="149"/>
      <c r="BBC23" s="149"/>
      <c r="BBD23" s="149"/>
      <c r="BBE23" s="149"/>
      <c r="BBF23" s="149"/>
      <c r="BBG23" s="149"/>
      <c r="BBH23" s="149"/>
      <c r="BBI23" s="149"/>
      <c r="BBJ23" s="149"/>
      <c r="BBK23" s="149"/>
      <c r="BBL23" s="149"/>
      <c r="BBM23" s="149"/>
      <c r="BBN23" s="149"/>
      <c r="BBO23" s="149"/>
      <c r="BBP23" s="149"/>
      <c r="BBQ23" s="149"/>
    </row>
    <row r="24" spans="1:1421" s="113" customFormat="1" x14ac:dyDescent="0.3">
      <c r="A24" s="174" t="s">
        <v>141</v>
      </c>
      <c r="B24" s="155"/>
      <c r="C24" s="161"/>
      <c r="D24" s="161"/>
      <c r="E24" s="161"/>
      <c r="F24" s="142"/>
      <c r="G24" s="142"/>
      <c r="H24" s="155"/>
      <c r="I24" s="161"/>
      <c r="J24" s="155"/>
      <c r="K24" s="155"/>
      <c r="L24" s="155"/>
      <c r="M24" s="155"/>
      <c r="N24" s="155"/>
      <c r="O24" s="155"/>
      <c r="P24" s="155"/>
      <c r="Q24" s="155"/>
      <c r="R24" s="160"/>
      <c r="S24" s="160"/>
      <c r="T24" s="160"/>
      <c r="U24" s="160"/>
      <c r="V24" s="160"/>
      <c r="W24" s="160"/>
      <c r="X24" s="160"/>
      <c r="Y24" s="160"/>
      <c r="Z24" s="160"/>
      <c r="AA24" s="155"/>
      <c r="AB24" s="155"/>
      <c r="AC24" s="155"/>
      <c r="AD24" s="155"/>
      <c r="AE24" s="155"/>
      <c r="AF24" s="155"/>
      <c r="AG24" s="155"/>
      <c r="AH24" s="155"/>
      <c r="AI24" s="155"/>
      <c r="AJ24" s="155"/>
      <c r="AK24" s="155"/>
      <c r="AL24" s="155"/>
      <c r="AM24" s="155"/>
      <c r="AN24" s="155"/>
      <c r="AO24" s="155"/>
      <c r="AP24" s="155"/>
      <c r="AQ24" s="155"/>
      <c r="AR24" s="155"/>
      <c r="AS24" s="155"/>
      <c r="AT24" s="155"/>
      <c r="AU24" s="155"/>
      <c r="AV24" s="155"/>
      <c r="AW24" s="155"/>
      <c r="AX24" s="155"/>
      <c r="AY24" s="155"/>
      <c r="AZ24" s="155"/>
      <c r="BA24" s="155"/>
      <c r="BB24" s="155"/>
      <c r="BC24" s="155"/>
      <c r="BD24" s="155"/>
      <c r="BE24" s="155"/>
      <c r="BF24" s="155"/>
      <c r="BG24" s="155"/>
      <c r="BH24" s="155"/>
      <c r="BI24" s="155"/>
      <c r="BJ24" s="155"/>
      <c r="BK24" s="155"/>
      <c r="BL24" s="155"/>
      <c r="BM24" s="155"/>
      <c r="BN24" s="155"/>
      <c r="BO24" s="155"/>
      <c r="BP24" s="155"/>
      <c r="BQ24" s="155"/>
      <c r="BR24" s="155"/>
      <c r="BS24" s="155"/>
      <c r="BT24" s="155"/>
      <c r="BU24" s="155"/>
      <c r="BV24" s="155"/>
      <c r="BW24" s="155"/>
      <c r="BX24" s="155"/>
      <c r="BY24" s="155"/>
      <c r="BZ24" s="155"/>
      <c r="CA24" s="155"/>
      <c r="CB24" s="155"/>
      <c r="CC24" s="155"/>
      <c r="CD24" s="155"/>
      <c r="CE24" s="155"/>
      <c r="CF24" s="155"/>
      <c r="CG24" s="155"/>
      <c r="CH24" s="155"/>
      <c r="CI24" s="155"/>
      <c r="CJ24" s="155"/>
      <c r="CK24" s="155"/>
      <c r="CL24" s="155"/>
      <c r="CM24" s="155"/>
      <c r="CN24" s="155"/>
      <c r="CO24" s="155"/>
      <c r="CP24" s="155"/>
      <c r="CQ24" s="155"/>
      <c r="CR24" s="155"/>
      <c r="CS24" s="155"/>
      <c r="CT24" s="155"/>
      <c r="CU24" s="155"/>
      <c r="CV24" s="155"/>
      <c r="CW24" s="155"/>
      <c r="CX24" s="155"/>
      <c r="CY24" s="155"/>
      <c r="CZ24" s="155"/>
      <c r="DA24" s="155"/>
      <c r="DB24" s="155"/>
      <c r="DC24" s="155"/>
      <c r="DD24" s="155"/>
      <c r="DE24" s="155"/>
      <c r="DF24" s="155"/>
      <c r="DG24" s="155"/>
      <c r="DH24" s="155"/>
      <c r="DI24" s="155"/>
      <c r="DJ24" s="155"/>
      <c r="DK24" s="155"/>
      <c r="DL24" s="155"/>
      <c r="DM24" s="155"/>
      <c r="DN24" s="155"/>
      <c r="DO24" s="155"/>
      <c r="DP24" s="155"/>
      <c r="DQ24" s="155"/>
      <c r="DR24" s="155"/>
      <c r="DS24" s="155"/>
      <c r="DT24" s="155"/>
      <c r="DU24" s="155"/>
      <c r="DV24" s="155"/>
      <c r="DW24" s="155"/>
      <c r="DX24" s="155"/>
      <c r="DY24" s="155"/>
      <c r="DZ24" s="155"/>
      <c r="EA24" s="155"/>
      <c r="EB24" s="155"/>
      <c r="EC24" s="155"/>
      <c r="ED24" s="155"/>
      <c r="EE24" s="155"/>
      <c r="EF24" s="155"/>
      <c r="EG24" s="155"/>
      <c r="EH24" s="155"/>
      <c r="EI24" s="155"/>
      <c r="EJ24" s="155"/>
      <c r="EK24" s="155"/>
      <c r="EL24" s="155"/>
      <c r="EM24" s="155"/>
      <c r="EN24" s="155"/>
      <c r="EO24" s="155"/>
      <c r="EP24" s="155"/>
      <c r="EQ24" s="155"/>
      <c r="ER24" s="155"/>
      <c r="ES24" s="155"/>
      <c r="ET24" s="155"/>
      <c r="EU24" s="155"/>
      <c r="EV24" s="155"/>
      <c r="EW24" s="155"/>
      <c r="EX24" s="155"/>
      <c r="EY24" s="155"/>
      <c r="EZ24" s="155"/>
      <c r="FA24" s="155"/>
      <c r="FB24" s="155"/>
      <c r="FC24" s="155"/>
      <c r="FD24" s="155"/>
      <c r="FE24" s="155"/>
      <c r="FF24" s="155"/>
      <c r="FG24" s="155"/>
      <c r="FH24" s="155"/>
      <c r="FI24" s="155"/>
      <c r="FJ24" s="155"/>
      <c r="FK24" s="155"/>
      <c r="FL24" s="155"/>
      <c r="FM24" s="155"/>
      <c r="FN24" s="155"/>
      <c r="FO24" s="155"/>
      <c r="FP24" s="155"/>
      <c r="FQ24" s="155"/>
      <c r="FR24" s="155"/>
      <c r="FS24" s="155"/>
      <c r="FT24" s="155"/>
      <c r="FU24" s="155"/>
      <c r="FV24" s="155"/>
      <c r="FW24" s="155"/>
      <c r="FX24" s="155"/>
      <c r="FY24" s="155"/>
      <c r="FZ24" s="155"/>
      <c r="GA24" s="155"/>
      <c r="GB24" s="155"/>
      <c r="GC24" s="155"/>
      <c r="GD24" s="155"/>
      <c r="GE24" s="155"/>
      <c r="GF24" s="155"/>
      <c r="GG24" s="155"/>
      <c r="GH24" s="155"/>
      <c r="GI24" s="155"/>
      <c r="GJ24" s="155"/>
      <c r="GK24" s="155"/>
      <c r="GL24" s="155"/>
      <c r="GM24" s="155"/>
      <c r="GN24" s="155"/>
      <c r="GO24" s="155"/>
      <c r="GP24" s="155"/>
      <c r="GQ24" s="155"/>
      <c r="GR24" s="155"/>
      <c r="GS24" s="155"/>
      <c r="GT24" s="155"/>
      <c r="GU24" s="155"/>
      <c r="GV24" s="155"/>
      <c r="GW24" s="155"/>
      <c r="GX24" s="155"/>
      <c r="GY24" s="155"/>
      <c r="GZ24" s="155"/>
      <c r="HA24" s="155"/>
      <c r="HB24" s="155"/>
      <c r="HC24" s="155"/>
      <c r="HD24" s="155"/>
      <c r="HE24" s="155"/>
      <c r="HF24" s="155"/>
      <c r="HG24" s="155"/>
      <c r="HH24" s="155"/>
      <c r="HI24" s="155"/>
      <c r="HJ24" s="155"/>
      <c r="HK24" s="155"/>
      <c r="HL24" s="155"/>
      <c r="HM24" s="155"/>
      <c r="HN24" s="155"/>
      <c r="HO24" s="155"/>
      <c r="HP24" s="155"/>
      <c r="HQ24" s="155"/>
      <c r="HR24" s="155"/>
      <c r="HS24" s="155"/>
      <c r="HT24" s="155"/>
      <c r="HU24" s="155"/>
      <c r="HV24" s="155"/>
      <c r="HW24" s="155"/>
      <c r="HX24" s="155"/>
      <c r="HY24" s="155"/>
      <c r="HZ24" s="155"/>
      <c r="IA24" s="155"/>
      <c r="IB24" s="155"/>
      <c r="IC24" s="155"/>
      <c r="ID24" s="155"/>
      <c r="IE24" s="155"/>
      <c r="IF24" s="155"/>
      <c r="IG24" s="155"/>
      <c r="IH24" s="155"/>
      <c r="II24" s="155"/>
      <c r="IJ24" s="155"/>
      <c r="IK24" s="155"/>
    </row>
    <row r="25" spans="1:1421" s="113" customFormat="1" ht="27" customHeight="1" x14ac:dyDescent="0.3">
      <c r="A25" s="142"/>
      <c r="B25" s="155"/>
      <c r="C25" s="161"/>
      <c r="D25" s="161"/>
      <c r="E25" s="161"/>
      <c r="F25" s="308" t="s">
        <v>24</v>
      </c>
      <c r="G25" s="309">
        <f>SUM(G15:G23)</f>
        <v>0</v>
      </c>
      <c r="H25" s="155"/>
      <c r="I25" s="161"/>
      <c r="J25" s="155"/>
      <c r="K25" s="155"/>
      <c r="L25" s="155"/>
      <c r="M25" s="155"/>
      <c r="N25" s="155"/>
      <c r="O25" s="155"/>
      <c r="P25" s="155"/>
      <c r="Q25" s="155"/>
      <c r="R25" s="160"/>
      <c r="S25" s="160"/>
      <c r="T25" s="160"/>
      <c r="U25" s="160"/>
      <c r="V25" s="160"/>
      <c r="W25" s="160"/>
      <c r="X25" s="160"/>
      <c r="Y25" s="160"/>
      <c r="Z25" s="160"/>
      <c r="AA25" s="155"/>
      <c r="AB25" s="155"/>
      <c r="AC25" s="155"/>
      <c r="AD25" s="155"/>
      <c r="AE25" s="155"/>
      <c r="AF25" s="155"/>
      <c r="AG25" s="155"/>
      <c r="AH25" s="155"/>
      <c r="AI25" s="155"/>
      <c r="AJ25" s="155"/>
      <c r="AK25" s="155"/>
      <c r="AL25" s="155"/>
      <c r="AM25" s="155"/>
      <c r="AN25" s="155"/>
      <c r="AO25" s="155"/>
      <c r="AP25" s="155"/>
      <c r="AQ25" s="155"/>
      <c r="AR25" s="155"/>
      <c r="AS25" s="155"/>
      <c r="AT25" s="155"/>
      <c r="AU25" s="155"/>
      <c r="AV25" s="155"/>
      <c r="AW25" s="155"/>
      <c r="AX25" s="155"/>
      <c r="AY25" s="155"/>
      <c r="AZ25" s="155"/>
      <c r="BA25" s="155"/>
      <c r="BB25" s="155"/>
      <c r="BC25" s="155"/>
      <c r="BD25" s="155"/>
      <c r="BE25" s="155"/>
      <c r="BF25" s="155"/>
      <c r="BG25" s="155"/>
      <c r="BH25" s="155"/>
      <c r="BI25" s="155"/>
      <c r="BJ25" s="155"/>
      <c r="BK25" s="155"/>
      <c r="BL25" s="155"/>
      <c r="BM25" s="155"/>
      <c r="BN25" s="155"/>
      <c r="BO25" s="155"/>
      <c r="BP25" s="155"/>
      <c r="BQ25" s="155"/>
      <c r="BR25" s="155"/>
      <c r="BS25" s="155"/>
      <c r="BT25" s="155"/>
      <c r="BU25" s="155"/>
      <c r="BV25" s="155"/>
      <c r="BW25" s="155"/>
      <c r="BX25" s="155"/>
      <c r="BY25" s="155"/>
      <c r="BZ25" s="155"/>
      <c r="CA25" s="155"/>
      <c r="CB25" s="155"/>
      <c r="CC25" s="155"/>
      <c r="CD25" s="155"/>
      <c r="CE25" s="155"/>
      <c r="CF25" s="155"/>
      <c r="CG25" s="155"/>
      <c r="CH25" s="155"/>
      <c r="CI25" s="155"/>
      <c r="CJ25" s="155"/>
      <c r="CK25" s="155"/>
      <c r="CL25" s="155"/>
      <c r="CM25" s="155"/>
      <c r="CN25" s="155"/>
      <c r="CO25" s="155"/>
      <c r="CP25" s="155"/>
      <c r="CQ25" s="155"/>
      <c r="CR25" s="155"/>
      <c r="CS25" s="155"/>
      <c r="CT25" s="155"/>
      <c r="CU25" s="155"/>
      <c r="CV25" s="155"/>
      <c r="CW25" s="155"/>
      <c r="CX25" s="155"/>
      <c r="CY25" s="155"/>
      <c r="CZ25" s="155"/>
      <c r="DA25" s="155"/>
      <c r="DB25" s="155"/>
      <c r="DC25" s="155"/>
      <c r="DD25" s="155"/>
      <c r="DE25" s="155"/>
      <c r="DF25" s="155"/>
      <c r="DG25" s="155"/>
      <c r="DH25" s="155"/>
      <c r="DI25" s="155"/>
      <c r="DJ25" s="155"/>
      <c r="DK25" s="155"/>
      <c r="DL25" s="155"/>
      <c r="DM25" s="155"/>
      <c r="DN25" s="155"/>
      <c r="DO25" s="155"/>
      <c r="DP25" s="155"/>
      <c r="DQ25" s="155"/>
      <c r="DR25" s="155"/>
      <c r="DS25" s="155"/>
      <c r="DT25" s="155"/>
      <c r="DU25" s="155"/>
      <c r="DV25" s="155"/>
      <c r="DW25" s="155"/>
      <c r="DX25" s="155"/>
      <c r="DY25" s="155"/>
      <c r="DZ25" s="155"/>
      <c r="EA25" s="155"/>
      <c r="EB25" s="155"/>
      <c r="EC25" s="155"/>
      <c r="ED25" s="155"/>
      <c r="EE25" s="155"/>
      <c r="EF25" s="155"/>
      <c r="EG25" s="155"/>
      <c r="EH25" s="155"/>
      <c r="EI25" s="155"/>
      <c r="EJ25" s="155"/>
      <c r="EK25" s="155"/>
      <c r="EL25" s="155"/>
      <c r="EM25" s="155"/>
      <c r="EN25" s="155"/>
      <c r="EO25" s="155"/>
      <c r="EP25" s="155"/>
      <c r="EQ25" s="155"/>
      <c r="ER25" s="155"/>
      <c r="ES25" s="155"/>
      <c r="ET25" s="155"/>
      <c r="EU25" s="155"/>
      <c r="EV25" s="155"/>
      <c r="EW25" s="155"/>
      <c r="EX25" s="155"/>
      <c r="EY25" s="155"/>
      <c r="EZ25" s="155"/>
      <c r="FA25" s="155"/>
      <c r="FB25" s="155"/>
      <c r="FC25" s="155"/>
      <c r="FD25" s="155"/>
      <c r="FE25" s="155"/>
      <c r="FF25" s="155"/>
      <c r="FG25" s="155"/>
      <c r="FH25" s="155"/>
      <c r="FI25" s="155"/>
      <c r="FJ25" s="155"/>
      <c r="FK25" s="155"/>
      <c r="FL25" s="155"/>
      <c r="FM25" s="155"/>
      <c r="FN25" s="155"/>
      <c r="FO25" s="155"/>
      <c r="FP25" s="155"/>
      <c r="FQ25" s="155"/>
      <c r="FR25" s="155"/>
      <c r="FS25" s="155"/>
      <c r="FT25" s="155"/>
      <c r="FU25" s="155"/>
      <c r="FV25" s="155"/>
      <c r="FW25" s="155"/>
      <c r="FX25" s="155"/>
      <c r="FY25" s="155"/>
      <c r="FZ25" s="155"/>
      <c r="GA25" s="155"/>
      <c r="GB25" s="155"/>
      <c r="GC25" s="155"/>
      <c r="GD25" s="155"/>
      <c r="GE25" s="155"/>
      <c r="GF25" s="155"/>
      <c r="GG25" s="155"/>
      <c r="GH25" s="155"/>
      <c r="GI25" s="155"/>
      <c r="GJ25" s="155"/>
      <c r="GK25" s="155"/>
      <c r="GL25" s="155"/>
      <c r="GM25" s="155"/>
      <c r="GN25" s="155"/>
      <c r="GO25" s="155"/>
      <c r="GP25" s="155"/>
      <c r="GQ25" s="155"/>
      <c r="GR25" s="155"/>
      <c r="GS25" s="155"/>
      <c r="GT25" s="155"/>
      <c r="GU25" s="155"/>
      <c r="GV25" s="155"/>
      <c r="GW25" s="155"/>
      <c r="GX25" s="155"/>
      <c r="GY25" s="155"/>
      <c r="GZ25" s="155"/>
      <c r="HA25" s="155"/>
      <c r="HB25" s="155"/>
      <c r="HC25" s="155"/>
      <c r="HD25" s="155"/>
      <c r="HE25" s="155"/>
      <c r="HF25" s="155"/>
      <c r="HG25" s="155"/>
      <c r="HH25" s="155"/>
      <c r="HI25" s="155"/>
      <c r="HJ25" s="155"/>
      <c r="HK25" s="155"/>
      <c r="HL25" s="155"/>
      <c r="HM25" s="155"/>
      <c r="HN25" s="155"/>
      <c r="HO25" s="155"/>
      <c r="HP25" s="155"/>
      <c r="HQ25" s="155"/>
      <c r="HR25" s="155"/>
      <c r="HS25" s="155"/>
      <c r="HT25" s="155"/>
      <c r="HU25" s="155"/>
      <c r="HV25" s="155"/>
      <c r="HW25" s="155"/>
      <c r="HX25" s="155"/>
      <c r="HY25" s="155"/>
      <c r="HZ25" s="155"/>
      <c r="IA25" s="155"/>
      <c r="IB25" s="155"/>
      <c r="IC25" s="155"/>
      <c r="ID25" s="155"/>
      <c r="IE25" s="155"/>
      <c r="IF25" s="155"/>
      <c r="IG25" s="155"/>
      <c r="IH25" s="155"/>
      <c r="II25" s="155"/>
      <c r="IJ25" s="155"/>
      <c r="IK25" s="155"/>
    </row>
    <row r="26" spans="1:1421" s="113" customFormat="1" x14ac:dyDescent="0.3">
      <c r="A26" s="142"/>
      <c r="B26" s="155"/>
      <c r="C26" s="161"/>
      <c r="D26" s="161"/>
      <c r="E26" s="161"/>
      <c r="F26" s="142"/>
      <c r="G26" s="163"/>
      <c r="H26" s="155"/>
      <c r="I26" s="161"/>
      <c r="J26" s="155"/>
      <c r="K26" s="155"/>
      <c r="L26" s="155"/>
      <c r="M26" s="155"/>
      <c r="N26" s="155"/>
      <c r="O26" s="155"/>
      <c r="P26" s="155"/>
      <c r="Q26" s="155"/>
      <c r="R26" s="160"/>
      <c r="S26" s="160"/>
      <c r="T26" s="160"/>
      <c r="U26" s="160"/>
      <c r="V26" s="160"/>
      <c r="W26" s="160"/>
      <c r="X26" s="160"/>
      <c r="Y26" s="160"/>
      <c r="Z26" s="160"/>
      <c r="AA26" s="155"/>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5"/>
      <c r="AY26" s="155"/>
      <c r="AZ26" s="155"/>
      <c r="BA26" s="155"/>
      <c r="BB26" s="155"/>
      <c r="BC26" s="155"/>
      <c r="BD26" s="155"/>
      <c r="BE26" s="155"/>
      <c r="BF26" s="155"/>
      <c r="BG26" s="155"/>
      <c r="BH26" s="155"/>
      <c r="BI26" s="155"/>
      <c r="BJ26" s="155"/>
      <c r="BK26" s="155"/>
      <c r="BL26" s="155"/>
      <c r="BM26" s="155"/>
      <c r="BN26" s="155"/>
      <c r="BO26" s="155"/>
      <c r="BP26" s="155"/>
      <c r="BQ26" s="155"/>
      <c r="BR26" s="155"/>
      <c r="BS26" s="155"/>
      <c r="BT26" s="155"/>
      <c r="BU26" s="155"/>
      <c r="BV26" s="155"/>
      <c r="BW26" s="155"/>
      <c r="BX26" s="155"/>
      <c r="BY26" s="155"/>
      <c r="BZ26" s="155"/>
      <c r="CA26" s="155"/>
      <c r="CB26" s="155"/>
      <c r="CC26" s="155"/>
      <c r="CD26" s="155"/>
      <c r="CE26" s="155"/>
      <c r="CF26" s="155"/>
      <c r="CG26" s="155"/>
      <c r="CH26" s="155"/>
      <c r="CI26" s="155"/>
      <c r="CJ26" s="155"/>
      <c r="CK26" s="155"/>
      <c r="CL26" s="155"/>
      <c r="CM26" s="155"/>
      <c r="CN26" s="155"/>
      <c r="CO26" s="155"/>
      <c r="CP26" s="155"/>
      <c r="CQ26" s="155"/>
      <c r="CR26" s="155"/>
      <c r="CS26" s="155"/>
      <c r="CT26" s="155"/>
      <c r="CU26" s="155"/>
      <c r="CV26" s="155"/>
      <c r="CW26" s="155"/>
      <c r="CX26" s="155"/>
      <c r="CY26" s="155"/>
      <c r="CZ26" s="155"/>
      <c r="DA26" s="155"/>
      <c r="DB26" s="155"/>
      <c r="DC26" s="155"/>
      <c r="DD26" s="155"/>
      <c r="DE26" s="155"/>
      <c r="DF26" s="155"/>
      <c r="DG26" s="155"/>
      <c r="DH26" s="155"/>
      <c r="DI26" s="155"/>
      <c r="DJ26" s="155"/>
      <c r="DK26" s="155"/>
      <c r="DL26" s="155"/>
      <c r="DM26" s="155"/>
      <c r="DN26" s="155"/>
      <c r="DO26" s="155"/>
      <c r="DP26" s="155"/>
      <c r="DQ26" s="155"/>
      <c r="DR26" s="155"/>
      <c r="DS26" s="155"/>
      <c r="DT26" s="155"/>
      <c r="DU26" s="155"/>
      <c r="DV26" s="155"/>
      <c r="DW26" s="155"/>
      <c r="DX26" s="155"/>
      <c r="DY26" s="155"/>
      <c r="DZ26" s="155"/>
      <c r="EA26" s="155"/>
      <c r="EB26" s="155"/>
      <c r="EC26" s="155"/>
      <c r="ED26" s="155"/>
      <c r="EE26" s="155"/>
      <c r="EF26" s="155"/>
      <c r="EG26" s="155"/>
      <c r="EH26" s="155"/>
      <c r="EI26" s="155"/>
      <c r="EJ26" s="155"/>
      <c r="EK26" s="155"/>
      <c r="EL26" s="155"/>
      <c r="EM26" s="155"/>
      <c r="EN26" s="155"/>
      <c r="EO26" s="155"/>
      <c r="EP26" s="155"/>
      <c r="EQ26" s="155"/>
      <c r="ER26" s="155"/>
      <c r="ES26" s="155"/>
      <c r="ET26" s="155"/>
      <c r="EU26" s="155"/>
      <c r="EV26" s="155"/>
      <c r="EW26" s="155"/>
      <c r="EX26" s="155"/>
      <c r="EY26" s="155"/>
      <c r="EZ26" s="155"/>
      <c r="FA26" s="155"/>
      <c r="FB26" s="155"/>
      <c r="FC26" s="155"/>
      <c r="FD26" s="155"/>
      <c r="FE26" s="155"/>
      <c r="FF26" s="155"/>
      <c r="FG26" s="155"/>
      <c r="FH26" s="155"/>
      <c r="FI26" s="155"/>
      <c r="FJ26" s="155"/>
      <c r="FK26" s="155"/>
      <c r="FL26" s="155"/>
      <c r="FM26" s="155"/>
      <c r="FN26" s="155"/>
      <c r="FO26" s="155"/>
      <c r="FP26" s="155"/>
      <c r="FQ26" s="155"/>
      <c r="FR26" s="155"/>
      <c r="FS26" s="155"/>
      <c r="FT26" s="155"/>
      <c r="FU26" s="155"/>
      <c r="FV26" s="155"/>
      <c r="FW26" s="155"/>
      <c r="FX26" s="155"/>
      <c r="FY26" s="155"/>
      <c r="FZ26" s="155"/>
      <c r="GA26" s="155"/>
      <c r="GB26" s="155"/>
      <c r="GC26" s="155"/>
      <c r="GD26" s="155"/>
      <c r="GE26" s="155"/>
      <c r="GF26" s="155"/>
      <c r="GG26" s="155"/>
      <c r="GH26" s="155"/>
      <c r="GI26" s="155"/>
      <c r="GJ26" s="155"/>
      <c r="GK26" s="155"/>
      <c r="GL26" s="155"/>
      <c r="GM26" s="155"/>
      <c r="GN26" s="155"/>
      <c r="GO26" s="155"/>
      <c r="GP26" s="155"/>
      <c r="GQ26" s="155"/>
      <c r="GR26" s="155"/>
      <c r="GS26" s="155"/>
      <c r="GT26" s="155"/>
      <c r="GU26" s="155"/>
      <c r="GV26" s="155"/>
      <c r="GW26" s="155"/>
      <c r="GX26" s="155"/>
      <c r="GY26" s="155"/>
      <c r="GZ26" s="155"/>
      <c r="HA26" s="155"/>
      <c r="HB26" s="155"/>
      <c r="HC26" s="155"/>
      <c r="HD26" s="155"/>
      <c r="HE26" s="155"/>
      <c r="HF26" s="155"/>
      <c r="HG26" s="155"/>
      <c r="HH26" s="155"/>
      <c r="HI26" s="155"/>
      <c r="HJ26" s="155"/>
      <c r="HK26" s="155"/>
      <c r="HL26" s="155"/>
      <c r="HM26" s="155"/>
      <c r="HN26" s="155"/>
      <c r="HO26" s="155"/>
      <c r="HP26" s="155"/>
      <c r="HQ26" s="155"/>
      <c r="HR26" s="155"/>
      <c r="HS26" s="155"/>
      <c r="HT26" s="155"/>
      <c r="HU26" s="155"/>
      <c r="HV26" s="155"/>
      <c r="HW26" s="155"/>
      <c r="HX26" s="155"/>
      <c r="HY26" s="155"/>
      <c r="HZ26" s="155"/>
      <c r="IA26" s="155"/>
      <c r="IB26" s="155"/>
      <c r="IC26" s="155"/>
      <c r="ID26" s="155"/>
      <c r="IE26" s="155"/>
      <c r="IF26" s="155"/>
      <c r="IG26" s="155"/>
      <c r="IH26" s="155"/>
      <c r="II26" s="155"/>
      <c r="IJ26" s="155"/>
      <c r="IK26" s="155"/>
    </row>
    <row r="27" spans="1:1421" s="113" customFormat="1" x14ac:dyDescent="0.3">
      <c r="A27" s="142"/>
      <c r="B27" s="155"/>
      <c r="C27" s="161"/>
      <c r="D27" s="161"/>
      <c r="E27" s="161"/>
      <c r="F27" s="142"/>
      <c r="G27" s="142"/>
      <c r="H27" s="155"/>
      <c r="I27" s="161"/>
      <c r="J27" s="155"/>
      <c r="K27" s="155"/>
      <c r="L27" s="155"/>
      <c r="M27" s="155"/>
      <c r="N27" s="155"/>
      <c r="O27" s="155"/>
      <c r="P27" s="155"/>
      <c r="Q27" s="155"/>
      <c r="R27" s="160"/>
      <c r="S27" s="160"/>
      <c r="T27" s="160"/>
      <c r="U27" s="160"/>
      <c r="V27" s="160"/>
      <c r="W27" s="160"/>
      <c r="X27" s="160"/>
      <c r="Y27" s="160"/>
      <c r="Z27" s="160"/>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c r="AW27" s="155"/>
      <c r="AX27" s="155"/>
      <c r="AY27" s="155"/>
      <c r="AZ27" s="155"/>
      <c r="BA27" s="155"/>
      <c r="BB27" s="155"/>
      <c r="BC27" s="155"/>
      <c r="BD27" s="155"/>
      <c r="BE27" s="155"/>
      <c r="BF27" s="155"/>
      <c r="BG27" s="155"/>
      <c r="BH27" s="155"/>
      <c r="BI27" s="155"/>
      <c r="BJ27" s="155"/>
      <c r="BK27" s="155"/>
      <c r="BL27" s="155"/>
      <c r="BM27" s="155"/>
      <c r="BN27" s="155"/>
      <c r="BO27" s="155"/>
      <c r="BP27" s="155"/>
      <c r="BQ27" s="155"/>
      <c r="BR27" s="155"/>
      <c r="BS27" s="155"/>
      <c r="BT27" s="155"/>
      <c r="BU27" s="155"/>
      <c r="BV27" s="155"/>
      <c r="BW27" s="155"/>
      <c r="BX27" s="155"/>
      <c r="BY27" s="155"/>
      <c r="BZ27" s="155"/>
      <c r="CA27" s="155"/>
      <c r="CB27" s="155"/>
      <c r="CC27" s="155"/>
      <c r="CD27" s="155"/>
      <c r="CE27" s="155"/>
      <c r="CF27" s="155"/>
      <c r="CG27" s="155"/>
      <c r="CH27" s="155"/>
      <c r="CI27" s="155"/>
      <c r="CJ27" s="155"/>
      <c r="CK27" s="155"/>
      <c r="CL27" s="155"/>
      <c r="CM27" s="155"/>
      <c r="CN27" s="155"/>
      <c r="CO27" s="155"/>
      <c r="CP27" s="155"/>
      <c r="CQ27" s="155"/>
      <c r="CR27" s="155"/>
      <c r="CS27" s="155"/>
      <c r="CT27" s="155"/>
      <c r="CU27" s="155"/>
      <c r="CV27" s="155"/>
      <c r="CW27" s="155"/>
      <c r="CX27" s="155"/>
      <c r="CY27" s="155"/>
      <c r="CZ27" s="155"/>
      <c r="DA27" s="155"/>
      <c r="DB27" s="155"/>
      <c r="DC27" s="155"/>
      <c r="DD27" s="155"/>
      <c r="DE27" s="155"/>
      <c r="DF27" s="155"/>
      <c r="DG27" s="155"/>
      <c r="DH27" s="155"/>
      <c r="DI27" s="155"/>
      <c r="DJ27" s="155"/>
      <c r="DK27" s="155"/>
      <c r="DL27" s="155"/>
      <c r="DM27" s="155"/>
      <c r="DN27" s="155"/>
      <c r="DO27" s="155"/>
      <c r="DP27" s="155"/>
      <c r="DQ27" s="155"/>
      <c r="DR27" s="155"/>
      <c r="DS27" s="155"/>
      <c r="DT27" s="155"/>
      <c r="DU27" s="155"/>
      <c r="DV27" s="155"/>
      <c r="DW27" s="155"/>
      <c r="DX27" s="155"/>
      <c r="DY27" s="155"/>
      <c r="DZ27" s="155"/>
      <c r="EA27" s="155"/>
      <c r="EB27" s="155"/>
      <c r="EC27" s="155"/>
      <c r="ED27" s="155"/>
      <c r="EE27" s="155"/>
      <c r="EF27" s="155"/>
      <c r="EG27" s="155"/>
      <c r="EH27" s="155"/>
      <c r="EI27" s="155"/>
      <c r="EJ27" s="155"/>
      <c r="EK27" s="155"/>
      <c r="EL27" s="155"/>
      <c r="EM27" s="155"/>
      <c r="EN27" s="155"/>
      <c r="EO27" s="155"/>
      <c r="EP27" s="155"/>
      <c r="EQ27" s="155"/>
      <c r="ER27" s="155"/>
      <c r="ES27" s="155"/>
      <c r="ET27" s="155"/>
      <c r="EU27" s="155"/>
      <c r="EV27" s="155"/>
      <c r="EW27" s="155"/>
      <c r="EX27" s="155"/>
      <c r="EY27" s="155"/>
      <c r="EZ27" s="155"/>
      <c r="FA27" s="155"/>
      <c r="FB27" s="155"/>
      <c r="FC27" s="155"/>
      <c r="FD27" s="155"/>
      <c r="FE27" s="155"/>
      <c r="FF27" s="155"/>
      <c r="FG27" s="155"/>
      <c r="FH27" s="155"/>
      <c r="FI27" s="155"/>
      <c r="FJ27" s="155"/>
      <c r="FK27" s="155"/>
      <c r="FL27" s="155"/>
      <c r="FM27" s="155"/>
      <c r="FN27" s="155"/>
      <c r="FO27" s="155"/>
      <c r="FP27" s="155"/>
      <c r="FQ27" s="155"/>
      <c r="FR27" s="155"/>
      <c r="FS27" s="155"/>
      <c r="FT27" s="155"/>
      <c r="FU27" s="155"/>
      <c r="FV27" s="155"/>
      <c r="FW27" s="155"/>
      <c r="FX27" s="155"/>
      <c r="FY27" s="155"/>
      <c r="FZ27" s="155"/>
      <c r="GA27" s="155"/>
      <c r="GB27" s="155"/>
      <c r="GC27" s="155"/>
      <c r="GD27" s="155"/>
      <c r="GE27" s="155"/>
      <c r="GF27" s="155"/>
      <c r="GG27" s="155"/>
      <c r="GH27" s="155"/>
      <c r="GI27" s="155"/>
      <c r="GJ27" s="155"/>
      <c r="GK27" s="155"/>
      <c r="GL27" s="155"/>
      <c r="GM27" s="155"/>
      <c r="GN27" s="155"/>
      <c r="GO27" s="155"/>
      <c r="GP27" s="155"/>
      <c r="GQ27" s="155"/>
      <c r="GR27" s="155"/>
      <c r="GS27" s="155"/>
      <c r="GT27" s="155"/>
      <c r="GU27" s="155"/>
      <c r="GV27" s="155"/>
      <c r="GW27" s="155"/>
      <c r="GX27" s="155"/>
      <c r="GY27" s="155"/>
      <c r="GZ27" s="155"/>
      <c r="HA27" s="155"/>
      <c r="HB27" s="155"/>
      <c r="HC27" s="155"/>
      <c r="HD27" s="155"/>
      <c r="HE27" s="155"/>
      <c r="HF27" s="155"/>
      <c r="HG27" s="155"/>
      <c r="HH27" s="155"/>
      <c r="HI27" s="155"/>
      <c r="HJ27" s="155"/>
      <c r="HK27" s="155"/>
      <c r="HL27" s="155"/>
      <c r="HM27" s="155"/>
      <c r="HN27" s="155"/>
      <c r="HO27" s="155"/>
      <c r="HP27" s="155"/>
      <c r="HQ27" s="155"/>
      <c r="HR27" s="155"/>
      <c r="HS27" s="155"/>
      <c r="HT27" s="155"/>
      <c r="HU27" s="155"/>
      <c r="HV27" s="155"/>
      <c r="HW27" s="155"/>
      <c r="HX27" s="155"/>
      <c r="HY27" s="155"/>
      <c r="HZ27" s="155"/>
      <c r="IA27" s="155"/>
      <c r="IB27" s="155"/>
      <c r="IC27" s="155"/>
      <c r="ID27" s="155"/>
      <c r="IE27" s="155"/>
      <c r="IF27" s="155"/>
      <c r="IG27" s="155"/>
      <c r="IH27" s="155"/>
      <c r="II27" s="155"/>
      <c r="IJ27" s="155"/>
      <c r="IK27" s="155"/>
    </row>
    <row r="28" spans="1:1421" s="313" customFormat="1" ht="51.75" customHeight="1" x14ac:dyDescent="0.3">
      <c r="A28" s="362" t="s">
        <v>423</v>
      </c>
      <c r="B28" s="362"/>
      <c r="C28" s="362"/>
      <c r="D28" s="362"/>
      <c r="E28" s="362"/>
      <c r="F28" s="362"/>
      <c r="G28" s="362"/>
      <c r="H28" s="362"/>
      <c r="I28" s="312"/>
      <c r="J28" s="312"/>
      <c r="K28" s="312"/>
      <c r="L28" s="312"/>
      <c r="M28" s="312"/>
      <c r="N28" s="312"/>
      <c r="O28" s="312"/>
    </row>
    <row r="29" spans="1:1421" s="113" customFormat="1" x14ac:dyDescent="0.3">
      <c r="A29" s="142"/>
      <c r="B29" s="155"/>
      <c r="C29" s="161"/>
      <c r="D29" s="161"/>
      <c r="E29" s="161"/>
      <c r="F29" s="142"/>
      <c r="G29" s="142"/>
      <c r="H29" s="155"/>
      <c r="I29" s="161"/>
      <c r="J29" s="155"/>
      <c r="K29" s="155"/>
      <c r="L29" s="155"/>
      <c r="M29" s="155"/>
      <c r="N29" s="155"/>
      <c r="O29" s="155"/>
      <c r="P29" s="155"/>
      <c r="Q29" s="155"/>
      <c r="R29" s="160"/>
      <c r="S29" s="160"/>
      <c r="T29" s="160"/>
      <c r="U29" s="160"/>
      <c r="V29" s="160"/>
      <c r="W29" s="160"/>
      <c r="X29" s="160"/>
      <c r="Y29" s="160"/>
      <c r="Z29" s="160"/>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c r="AW29" s="155"/>
      <c r="AX29" s="155"/>
      <c r="AY29" s="155"/>
      <c r="AZ29" s="155"/>
      <c r="BA29" s="155"/>
      <c r="BB29" s="155"/>
      <c r="BC29" s="155"/>
      <c r="BD29" s="155"/>
      <c r="BE29" s="155"/>
      <c r="BF29" s="155"/>
      <c r="BG29" s="155"/>
      <c r="BH29" s="155"/>
      <c r="BI29" s="155"/>
      <c r="BJ29" s="155"/>
      <c r="BK29" s="155"/>
      <c r="BL29" s="155"/>
      <c r="BM29" s="155"/>
      <c r="BN29" s="155"/>
      <c r="BO29" s="155"/>
      <c r="BP29" s="155"/>
      <c r="BQ29" s="155"/>
      <c r="BR29" s="155"/>
      <c r="BS29" s="155"/>
      <c r="BT29" s="155"/>
      <c r="BU29" s="155"/>
      <c r="BV29" s="155"/>
      <c r="BW29" s="155"/>
      <c r="BX29" s="155"/>
      <c r="BY29" s="155"/>
      <c r="BZ29" s="155"/>
      <c r="CA29" s="155"/>
      <c r="CB29" s="155"/>
      <c r="CC29" s="155"/>
      <c r="CD29" s="155"/>
      <c r="CE29" s="155"/>
      <c r="CF29" s="155"/>
      <c r="CG29" s="155"/>
      <c r="CH29" s="155"/>
      <c r="CI29" s="155"/>
      <c r="CJ29" s="155"/>
      <c r="CK29" s="155"/>
      <c r="CL29" s="155"/>
      <c r="CM29" s="155"/>
      <c r="CN29" s="155"/>
      <c r="CO29" s="155"/>
      <c r="CP29" s="155"/>
      <c r="CQ29" s="155"/>
      <c r="CR29" s="155"/>
      <c r="CS29" s="155"/>
      <c r="CT29" s="155"/>
      <c r="CU29" s="155"/>
      <c r="CV29" s="155"/>
      <c r="CW29" s="155"/>
      <c r="CX29" s="155"/>
      <c r="CY29" s="155"/>
      <c r="CZ29" s="155"/>
      <c r="DA29" s="155"/>
      <c r="DB29" s="155"/>
      <c r="DC29" s="155"/>
      <c r="DD29" s="155"/>
      <c r="DE29" s="155"/>
      <c r="DF29" s="155"/>
      <c r="DG29" s="155"/>
      <c r="DH29" s="155"/>
      <c r="DI29" s="155"/>
      <c r="DJ29" s="155"/>
      <c r="DK29" s="155"/>
      <c r="DL29" s="155"/>
      <c r="DM29" s="155"/>
      <c r="DN29" s="155"/>
      <c r="DO29" s="155"/>
      <c r="DP29" s="155"/>
      <c r="DQ29" s="155"/>
      <c r="DR29" s="155"/>
      <c r="DS29" s="155"/>
      <c r="DT29" s="155"/>
      <c r="DU29" s="155"/>
      <c r="DV29" s="155"/>
      <c r="DW29" s="155"/>
      <c r="DX29" s="155"/>
      <c r="DY29" s="155"/>
      <c r="DZ29" s="155"/>
      <c r="EA29" s="155"/>
      <c r="EB29" s="155"/>
      <c r="EC29" s="155"/>
      <c r="ED29" s="155"/>
      <c r="EE29" s="155"/>
      <c r="EF29" s="155"/>
      <c r="EG29" s="155"/>
      <c r="EH29" s="155"/>
      <c r="EI29" s="155"/>
      <c r="EJ29" s="155"/>
      <c r="EK29" s="155"/>
      <c r="EL29" s="155"/>
      <c r="EM29" s="155"/>
      <c r="EN29" s="155"/>
      <c r="EO29" s="155"/>
      <c r="EP29" s="155"/>
      <c r="EQ29" s="155"/>
      <c r="ER29" s="155"/>
      <c r="ES29" s="155"/>
      <c r="ET29" s="155"/>
      <c r="EU29" s="155"/>
      <c r="EV29" s="155"/>
      <c r="EW29" s="155"/>
      <c r="EX29" s="155"/>
      <c r="EY29" s="155"/>
      <c r="EZ29" s="155"/>
      <c r="FA29" s="155"/>
      <c r="FB29" s="155"/>
      <c r="FC29" s="155"/>
      <c r="FD29" s="155"/>
      <c r="FE29" s="155"/>
      <c r="FF29" s="155"/>
      <c r="FG29" s="155"/>
      <c r="FH29" s="155"/>
      <c r="FI29" s="155"/>
      <c r="FJ29" s="155"/>
      <c r="FK29" s="155"/>
      <c r="FL29" s="155"/>
      <c r="FM29" s="155"/>
      <c r="FN29" s="155"/>
      <c r="FO29" s="155"/>
      <c r="FP29" s="155"/>
      <c r="FQ29" s="155"/>
      <c r="FR29" s="155"/>
      <c r="FS29" s="155"/>
      <c r="FT29" s="155"/>
      <c r="FU29" s="155"/>
      <c r="FV29" s="155"/>
      <c r="FW29" s="155"/>
      <c r="FX29" s="155"/>
      <c r="FY29" s="155"/>
      <c r="FZ29" s="155"/>
      <c r="GA29" s="155"/>
      <c r="GB29" s="155"/>
      <c r="GC29" s="155"/>
      <c r="GD29" s="155"/>
      <c r="GE29" s="155"/>
      <c r="GF29" s="155"/>
      <c r="GG29" s="155"/>
      <c r="GH29" s="155"/>
      <c r="GI29" s="155"/>
      <c r="GJ29" s="155"/>
      <c r="GK29" s="155"/>
      <c r="GL29" s="155"/>
      <c r="GM29" s="155"/>
      <c r="GN29" s="155"/>
      <c r="GO29" s="155"/>
      <c r="GP29" s="155"/>
      <c r="GQ29" s="155"/>
      <c r="GR29" s="155"/>
      <c r="GS29" s="155"/>
      <c r="GT29" s="155"/>
      <c r="GU29" s="155"/>
      <c r="GV29" s="155"/>
      <c r="GW29" s="155"/>
      <c r="GX29" s="155"/>
      <c r="GY29" s="155"/>
      <c r="GZ29" s="155"/>
      <c r="HA29" s="155"/>
      <c r="HB29" s="155"/>
      <c r="HC29" s="155"/>
      <c r="HD29" s="155"/>
      <c r="HE29" s="155"/>
      <c r="HF29" s="155"/>
      <c r="HG29" s="155"/>
      <c r="HH29" s="155"/>
      <c r="HI29" s="155"/>
      <c r="HJ29" s="155"/>
      <c r="HK29" s="155"/>
      <c r="HL29" s="155"/>
      <c r="HM29" s="155"/>
      <c r="HN29" s="155"/>
      <c r="HO29" s="155"/>
      <c r="HP29" s="155"/>
      <c r="HQ29" s="155"/>
      <c r="HR29" s="155"/>
      <c r="HS29" s="155"/>
      <c r="HT29" s="155"/>
      <c r="HU29" s="155"/>
      <c r="HV29" s="155"/>
      <c r="HW29" s="155"/>
      <c r="HX29" s="155"/>
      <c r="HY29" s="155"/>
      <c r="HZ29" s="155"/>
      <c r="IA29" s="155"/>
      <c r="IB29" s="155"/>
      <c r="IC29" s="155"/>
      <c r="ID29" s="155"/>
      <c r="IE29" s="155"/>
      <c r="IF29" s="155"/>
      <c r="IG29" s="155"/>
      <c r="IH29" s="155"/>
      <c r="II29" s="155"/>
      <c r="IJ29" s="155"/>
      <c r="IK29" s="155"/>
    </row>
    <row r="30" spans="1:1421" s="113" customFormat="1" x14ac:dyDescent="0.3">
      <c r="A30" s="142"/>
      <c r="B30" s="155"/>
      <c r="C30" s="161"/>
      <c r="D30" s="161"/>
      <c r="E30" s="161"/>
      <c r="F30" s="142"/>
      <c r="G30" s="142"/>
      <c r="H30" s="155"/>
      <c r="I30" s="161"/>
      <c r="J30" s="155"/>
      <c r="K30" s="155"/>
      <c r="L30" s="155"/>
      <c r="M30" s="155"/>
      <c r="N30" s="155"/>
      <c r="O30" s="155"/>
      <c r="P30" s="155"/>
      <c r="Q30" s="155"/>
      <c r="R30" s="160"/>
      <c r="S30" s="160"/>
      <c r="T30" s="160"/>
      <c r="U30" s="160"/>
      <c r="V30" s="160"/>
      <c r="W30" s="160"/>
      <c r="X30" s="160"/>
      <c r="Y30" s="160"/>
      <c r="Z30" s="160"/>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c r="DJ30" s="155"/>
      <c r="DK30" s="155"/>
      <c r="DL30" s="155"/>
      <c r="DM30" s="155"/>
      <c r="DN30" s="155"/>
      <c r="DO30" s="155"/>
      <c r="DP30" s="155"/>
      <c r="DQ30" s="155"/>
      <c r="DR30" s="155"/>
      <c r="DS30" s="155"/>
      <c r="DT30" s="155"/>
      <c r="DU30" s="155"/>
      <c r="DV30" s="155"/>
      <c r="DW30" s="155"/>
      <c r="DX30" s="155"/>
      <c r="DY30" s="155"/>
      <c r="DZ30" s="155"/>
      <c r="EA30" s="155"/>
      <c r="EB30" s="155"/>
      <c r="EC30" s="155"/>
      <c r="ED30" s="155"/>
      <c r="EE30" s="155"/>
      <c r="EF30" s="155"/>
      <c r="EG30" s="155"/>
      <c r="EH30" s="155"/>
      <c r="EI30" s="155"/>
      <c r="EJ30" s="155"/>
      <c r="EK30" s="155"/>
      <c r="EL30" s="155"/>
      <c r="EM30" s="155"/>
      <c r="EN30" s="155"/>
      <c r="EO30" s="155"/>
      <c r="EP30" s="155"/>
      <c r="EQ30" s="155"/>
      <c r="ER30" s="155"/>
      <c r="ES30" s="155"/>
      <c r="ET30" s="155"/>
      <c r="EU30" s="155"/>
      <c r="EV30" s="155"/>
      <c r="EW30" s="155"/>
      <c r="EX30" s="155"/>
      <c r="EY30" s="155"/>
      <c r="EZ30" s="155"/>
      <c r="FA30" s="155"/>
      <c r="FB30" s="155"/>
      <c r="FC30" s="155"/>
      <c r="FD30" s="155"/>
      <c r="FE30" s="155"/>
      <c r="FF30" s="155"/>
      <c r="FG30" s="155"/>
      <c r="FH30" s="155"/>
      <c r="FI30" s="155"/>
      <c r="FJ30" s="155"/>
      <c r="FK30" s="155"/>
      <c r="FL30" s="155"/>
      <c r="FM30" s="155"/>
      <c r="FN30" s="155"/>
      <c r="FO30" s="155"/>
      <c r="FP30" s="155"/>
      <c r="FQ30" s="155"/>
      <c r="FR30" s="155"/>
      <c r="FS30" s="155"/>
      <c r="FT30" s="155"/>
      <c r="FU30" s="155"/>
      <c r="FV30" s="155"/>
      <c r="FW30" s="155"/>
      <c r="FX30" s="155"/>
      <c r="FY30" s="155"/>
      <c r="FZ30" s="155"/>
      <c r="GA30" s="155"/>
      <c r="GB30" s="155"/>
      <c r="GC30" s="155"/>
      <c r="GD30" s="155"/>
      <c r="GE30" s="155"/>
      <c r="GF30" s="155"/>
      <c r="GG30" s="155"/>
      <c r="GH30" s="155"/>
      <c r="GI30" s="155"/>
      <c r="GJ30" s="155"/>
      <c r="GK30" s="155"/>
      <c r="GL30" s="155"/>
      <c r="GM30" s="155"/>
      <c r="GN30" s="155"/>
      <c r="GO30" s="155"/>
      <c r="GP30" s="155"/>
      <c r="GQ30" s="155"/>
      <c r="GR30" s="155"/>
      <c r="GS30" s="155"/>
      <c r="GT30" s="155"/>
      <c r="GU30" s="155"/>
      <c r="GV30" s="155"/>
      <c r="GW30" s="155"/>
      <c r="GX30" s="155"/>
      <c r="GY30" s="155"/>
      <c r="GZ30" s="155"/>
      <c r="HA30" s="155"/>
      <c r="HB30" s="155"/>
      <c r="HC30" s="155"/>
      <c r="HD30" s="155"/>
      <c r="HE30" s="155"/>
      <c r="HF30" s="155"/>
      <c r="HG30" s="155"/>
      <c r="HH30" s="155"/>
      <c r="HI30" s="155"/>
      <c r="HJ30" s="155"/>
      <c r="HK30" s="155"/>
      <c r="HL30" s="155"/>
      <c r="HM30" s="155"/>
      <c r="HN30" s="155"/>
      <c r="HO30" s="155"/>
      <c r="HP30" s="155"/>
      <c r="HQ30" s="155"/>
      <c r="HR30" s="155"/>
      <c r="HS30" s="155"/>
      <c r="HT30" s="155"/>
      <c r="HU30" s="155"/>
      <c r="HV30" s="155"/>
      <c r="HW30" s="155"/>
      <c r="HX30" s="155"/>
      <c r="HY30" s="155"/>
      <c r="HZ30" s="155"/>
      <c r="IA30" s="155"/>
      <c r="IB30" s="155"/>
      <c r="IC30" s="155"/>
      <c r="ID30" s="155"/>
      <c r="IE30" s="155"/>
      <c r="IF30" s="155"/>
      <c r="IG30" s="155"/>
      <c r="IH30" s="155"/>
      <c r="II30" s="155"/>
      <c r="IJ30" s="155"/>
      <c r="IK30" s="155"/>
    </row>
    <row r="31" spans="1:1421" s="113" customFormat="1" x14ac:dyDescent="0.3">
      <c r="A31" s="142"/>
      <c r="B31" s="155"/>
      <c r="C31" s="161"/>
      <c r="D31" s="161"/>
      <c r="E31" s="161"/>
      <c r="F31" s="142"/>
      <c r="G31" s="142"/>
      <c r="H31" s="155"/>
      <c r="I31" s="161"/>
      <c r="J31" s="155"/>
      <c r="K31" s="155"/>
      <c r="L31" s="155"/>
      <c r="M31" s="155"/>
      <c r="N31" s="155"/>
      <c r="O31" s="155"/>
      <c r="P31" s="155"/>
      <c r="Q31" s="155"/>
      <c r="R31" s="160"/>
      <c r="S31" s="160"/>
      <c r="T31" s="160"/>
      <c r="U31" s="160"/>
      <c r="V31" s="160"/>
      <c r="W31" s="160"/>
      <c r="X31" s="160"/>
      <c r="Y31" s="160"/>
      <c r="Z31" s="160"/>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c r="DJ31" s="155"/>
      <c r="DK31" s="155"/>
      <c r="DL31" s="155"/>
      <c r="DM31" s="155"/>
      <c r="DN31" s="155"/>
      <c r="DO31" s="155"/>
      <c r="DP31" s="155"/>
      <c r="DQ31" s="155"/>
      <c r="DR31" s="155"/>
      <c r="DS31" s="155"/>
      <c r="DT31" s="155"/>
      <c r="DU31" s="155"/>
      <c r="DV31" s="155"/>
      <c r="DW31" s="155"/>
      <c r="DX31" s="155"/>
      <c r="DY31" s="155"/>
      <c r="DZ31" s="155"/>
      <c r="EA31" s="155"/>
      <c r="EB31" s="155"/>
      <c r="EC31" s="155"/>
      <c r="ED31" s="155"/>
      <c r="EE31" s="155"/>
      <c r="EF31" s="155"/>
      <c r="EG31" s="155"/>
      <c r="EH31" s="155"/>
      <c r="EI31" s="155"/>
      <c r="EJ31" s="155"/>
      <c r="EK31" s="155"/>
      <c r="EL31" s="155"/>
      <c r="EM31" s="155"/>
      <c r="EN31" s="155"/>
      <c r="EO31" s="155"/>
      <c r="EP31" s="155"/>
      <c r="EQ31" s="155"/>
      <c r="ER31" s="155"/>
      <c r="ES31" s="155"/>
      <c r="ET31" s="155"/>
      <c r="EU31" s="155"/>
      <c r="EV31" s="155"/>
      <c r="EW31" s="155"/>
      <c r="EX31" s="155"/>
      <c r="EY31" s="155"/>
      <c r="EZ31" s="155"/>
      <c r="FA31" s="155"/>
      <c r="FB31" s="155"/>
      <c r="FC31" s="155"/>
      <c r="FD31" s="155"/>
      <c r="FE31" s="155"/>
      <c r="FF31" s="155"/>
      <c r="FG31" s="155"/>
      <c r="FH31" s="155"/>
      <c r="FI31" s="155"/>
      <c r="FJ31" s="155"/>
      <c r="FK31" s="155"/>
      <c r="FL31" s="155"/>
      <c r="FM31" s="155"/>
      <c r="FN31" s="155"/>
      <c r="FO31" s="155"/>
      <c r="FP31" s="155"/>
      <c r="FQ31" s="155"/>
      <c r="FR31" s="155"/>
      <c r="FS31" s="155"/>
      <c r="FT31" s="155"/>
      <c r="FU31" s="155"/>
      <c r="FV31" s="155"/>
      <c r="FW31" s="155"/>
      <c r="FX31" s="155"/>
      <c r="FY31" s="155"/>
      <c r="FZ31" s="155"/>
      <c r="GA31" s="155"/>
      <c r="GB31" s="155"/>
      <c r="GC31" s="155"/>
      <c r="GD31" s="155"/>
      <c r="GE31" s="155"/>
      <c r="GF31" s="155"/>
      <c r="GG31" s="155"/>
      <c r="GH31" s="155"/>
      <c r="GI31" s="155"/>
      <c r="GJ31" s="155"/>
      <c r="GK31" s="155"/>
      <c r="GL31" s="155"/>
      <c r="GM31" s="155"/>
      <c r="GN31" s="155"/>
      <c r="GO31" s="155"/>
      <c r="GP31" s="155"/>
      <c r="GQ31" s="155"/>
      <c r="GR31" s="155"/>
      <c r="GS31" s="155"/>
      <c r="GT31" s="155"/>
      <c r="GU31" s="155"/>
      <c r="GV31" s="155"/>
      <c r="GW31" s="155"/>
      <c r="GX31" s="155"/>
      <c r="GY31" s="155"/>
      <c r="GZ31" s="155"/>
      <c r="HA31" s="155"/>
      <c r="HB31" s="155"/>
      <c r="HC31" s="155"/>
      <c r="HD31" s="155"/>
      <c r="HE31" s="155"/>
      <c r="HF31" s="155"/>
      <c r="HG31" s="155"/>
      <c r="HH31" s="155"/>
      <c r="HI31" s="155"/>
      <c r="HJ31" s="155"/>
      <c r="HK31" s="155"/>
      <c r="HL31" s="155"/>
      <c r="HM31" s="155"/>
      <c r="HN31" s="155"/>
      <c r="HO31" s="155"/>
      <c r="HP31" s="155"/>
      <c r="HQ31" s="155"/>
      <c r="HR31" s="155"/>
      <c r="HS31" s="155"/>
      <c r="HT31" s="155"/>
      <c r="HU31" s="155"/>
      <c r="HV31" s="155"/>
      <c r="HW31" s="155"/>
      <c r="HX31" s="155"/>
      <c r="HY31" s="155"/>
      <c r="HZ31" s="155"/>
      <c r="IA31" s="155"/>
      <c r="IB31" s="155"/>
      <c r="IC31" s="155"/>
      <c r="ID31" s="155"/>
      <c r="IE31" s="155"/>
      <c r="IF31" s="155"/>
      <c r="IG31" s="155"/>
      <c r="IH31" s="155"/>
      <c r="II31" s="155"/>
      <c r="IJ31" s="155"/>
      <c r="IK31" s="155"/>
    </row>
    <row r="32" spans="1:1421" x14ac:dyDescent="0.3">
      <c r="J32" s="155"/>
      <c r="K32" s="155"/>
      <c r="L32" s="155"/>
      <c r="M32" s="155"/>
      <c r="N32" s="155"/>
      <c r="O32" s="155"/>
      <c r="P32" s="155"/>
      <c r="Q32" s="155"/>
      <c r="T32" s="160"/>
      <c r="U32" s="160"/>
      <c r="V32" s="160"/>
      <c r="W32" s="160"/>
      <c r="X32" s="160"/>
      <c r="Y32" s="160"/>
      <c r="Z32" s="160"/>
      <c r="AA32" s="155"/>
      <c r="AB32" s="155"/>
      <c r="AC32" s="155"/>
      <c r="AD32" s="155"/>
      <c r="AE32" s="155"/>
      <c r="AF32" s="155"/>
      <c r="AG32" s="155"/>
      <c r="AH32" s="155"/>
      <c r="AI32" s="155"/>
      <c r="AJ32" s="155"/>
      <c r="AK32" s="155"/>
      <c r="AL32" s="155"/>
      <c r="AM32" s="155"/>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c r="DJ32" s="155"/>
      <c r="DK32" s="155"/>
      <c r="DL32" s="155"/>
      <c r="DM32" s="155"/>
      <c r="DN32" s="155"/>
      <c r="DO32" s="155"/>
      <c r="DP32" s="155"/>
      <c r="DQ32" s="155"/>
      <c r="DR32" s="155"/>
      <c r="DS32" s="155"/>
      <c r="DT32" s="155"/>
      <c r="DU32" s="155"/>
      <c r="DV32" s="155"/>
      <c r="DW32" s="155"/>
      <c r="DX32" s="155"/>
      <c r="DY32" s="155"/>
      <c r="DZ32" s="155"/>
      <c r="EA32" s="155"/>
      <c r="EB32" s="155"/>
      <c r="EC32" s="155"/>
      <c r="ED32" s="155"/>
      <c r="EE32" s="155"/>
      <c r="EF32" s="155"/>
      <c r="EG32" s="155"/>
      <c r="EH32" s="155"/>
      <c r="EI32" s="155"/>
      <c r="EJ32" s="155"/>
      <c r="EK32" s="155"/>
      <c r="EL32" s="155"/>
      <c r="EM32" s="155"/>
      <c r="EN32" s="155"/>
      <c r="EO32" s="155"/>
      <c r="EP32" s="155"/>
      <c r="EQ32" s="155"/>
      <c r="ER32" s="155"/>
      <c r="ES32" s="155"/>
      <c r="ET32" s="155"/>
      <c r="EU32" s="155"/>
      <c r="EV32" s="155"/>
      <c r="EW32" s="155"/>
      <c r="EX32" s="155"/>
      <c r="EY32" s="155"/>
      <c r="EZ32" s="155"/>
      <c r="FA32" s="155"/>
      <c r="FB32" s="155"/>
      <c r="FC32" s="155"/>
      <c r="FD32" s="155"/>
      <c r="FE32" s="155"/>
      <c r="FF32" s="155"/>
      <c r="FG32" s="155"/>
      <c r="FH32" s="155"/>
      <c r="FI32" s="155"/>
      <c r="FJ32" s="155"/>
      <c r="FK32" s="155"/>
      <c r="FL32" s="155"/>
      <c r="FM32" s="155"/>
      <c r="FN32" s="155"/>
      <c r="FO32" s="155"/>
      <c r="FP32" s="155"/>
      <c r="FQ32" s="155"/>
      <c r="FR32" s="155"/>
      <c r="FS32" s="155"/>
      <c r="FT32" s="155"/>
      <c r="FU32" s="155"/>
      <c r="FV32" s="155"/>
      <c r="FW32" s="155"/>
      <c r="FX32" s="155"/>
      <c r="FY32" s="155"/>
      <c r="FZ32" s="155"/>
      <c r="GA32" s="155"/>
      <c r="GB32" s="155"/>
      <c r="GC32" s="155"/>
      <c r="GD32" s="155"/>
      <c r="GE32" s="155"/>
      <c r="GF32" s="155"/>
      <c r="GG32" s="155"/>
      <c r="GH32" s="155"/>
      <c r="GI32" s="155"/>
      <c r="GJ32" s="155"/>
      <c r="GK32" s="155"/>
      <c r="GL32" s="155"/>
      <c r="GM32" s="155"/>
      <c r="GN32" s="155"/>
      <c r="GO32" s="155"/>
      <c r="GP32" s="155"/>
      <c r="GQ32" s="155"/>
      <c r="GR32" s="155"/>
      <c r="GS32" s="155"/>
      <c r="GT32" s="155"/>
      <c r="GU32" s="155"/>
      <c r="GV32" s="155"/>
      <c r="GW32" s="155"/>
      <c r="GX32" s="155"/>
      <c r="GY32" s="155"/>
      <c r="GZ32" s="155"/>
      <c r="HA32" s="155"/>
      <c r="HB32" s="155"/>
      <c r="HC32" s="155"/>
      <c r="HD32" s="155"/>
      <c r="HE32" s="155"/>
      <c r="HF32" s="155"/>
      <c r="HG32" s="155"/>
      <c r="HH32" s="155"/>
      <c r="HI32" s="155"/>
      <c r="HJ32" s="155"/>
      <c r="HK32" s="155"/>
      <c r="HL32" s="155"/>
      <c r="HM32" s="155"/>
      <c r="HN32" s="155"/>
      <c r="HO32" s="155"/>
      <c r="HP32" s="155"/>
      <c r="HQ32" s="155"/>
      <c r="HR32" s="155"/>
      <c r="HS32" s="155"/>
      <c r="HT32" s="155"/>
      <c r="HU32" s="155"/>
      <c r="HV32" s="155"/>
      <c r="HW32" s="155"/>
      <c r="HX32" s="155"/>
      <c r="HY32" s="155"/>
      <c r="HZ32" s="155"/>
      <c r="IA32" s="155"/>
      <c r="IB32" s="155"/>
      <c r="IC32" s="155"/>
      <c r="ID32" s="155"/>
      <c r="IE32" s="155"/>
      <c r="IF32" s="155"/>
      <c r="IG32" s="155"/>
      <c r="IH32" s="155"/>
      <c r="II32" s="155"/>
      <c r="IJ32" s="155"/>
      <c r="IK32" s="155"/>
      <c r="IL32" s="113"/>
      <c r="IM32" s="113"/>
      <c r="IN32" s="113"/>
      <c r="IO32" s="113"/>
      <c r="IP32" s="113"/>
      <c r="IQ32" s="113"/>
      <c r="IR32" s="113"/>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41"/>
      <c r="JT32" s="41"/>
      <c r="JU32" s="41"/>
      <c r="JV32" s="41"/>
      <c r="JW32" s="41"/>
      <c r="JX32" s="41"/>
      <c r="JY32" s="41"/>
      <c r="JZ32" s="41"/>
      <c r="KA32" s="41"/>
      <c r="KB32" s="41"/>
      <c r="KC32" s="41"/>
      <c r="KD32" s="41"/>
      <c r="KE32" s="41"/>
      <c r="KF32" s="41"/>
      <c r="KG32" s="41"/>
      <c r="KH32" s="41"/>
      <c r="KI32" s="41"/>
      <c r="KJ32" s="41"/>
      <c r="KK32" s="41"/>
      <c r="KL32" s="41"/>
      <c r="KM32" s="41"/>
      <c r="KN32" s="41"/>
      <c r="KO32" s="41"/>
      <c r="KP32" s="41"/>
      <c r="KQ32" s="41"/>
      <c r="KR32" s="41"/>
      <c r="KS32" s="41"/>
      <c r="KT32" s="41"/>
      <c r="KU32" s="41"/>
      <c r="KV32" s="41"/>
      <c r="KW32" s="41"/>
      <c r="KX32" s="41"/>
      <c r="KY32" s="41"/>
      <c r="KZ32" s="41"/>
      <c r="LA32" s="41"/>
      <c r="LB32" s="41"/>
      <c r="LC32" s="41"/>
      <c r="LD32" s="41"/>
      <c r="LE32" s="41"/>
      <c r="LF32" s="41"/>
      <c r="LG32" s="41"/>
      <c r="LH32" s="41"/>
      <c r="LI32" s="41"/>
      <c r="LJ32" s="41"/>
      <c r="LK32" s="41"/>
      <c r="LL32" s="41"/>
      <c r="LM32" s="41"/>
      <c r="LN32" s="41"/>
      <c r="LO32" s="41"/>
      <c r="LP32" s="41"/>
      <c r="LQ32" s="41"/>
      <c r="LR32" s="41"/>
      <c r="LS32" s="41"/>
      <c r="LT32" s="41"/>
      <c r="LU32" s="41"/>
      <c r="LV32" s="41"/>
      <c r="LW32" s="41"/>
      <c r="LX32" s="41"/>
      <c r="LY32" s="41"/>
      <c r="LZ32" s="41"/>
      <c r="MA32" s="41"/>
      <c r="MB32" s="41"/>
      <c r="MC32" s="41"/>
      <c r="MD32" s="41"/>
      <c r="ME32" s="41"/>
      <c r="MF32" s="41"/>
      <c r="MG32" s="41"/>
      <c r="MH32" s="41"/>
      <c r="MI32" s="41"/>
      <c r="MJ32" s="41"/>
      <c r="MK32" s="41"/>
      <c r="ML32" s="41"/>
      <c r="MM32" s="41"/>
      <c r="MN32" s="41"/>
      <c r="MO32" s="41"/>
      <c r="MP32" s="41"/>
      <c r="MQ32" s="41"/>
      <c r="MR32" s="41"/>
      <c r="MS32" s="41"/>
      <c r="MT32" s="41"/>
      <c r="MU32" s="41"/>
      <c r="MV32" s="41"/>
      <c r="MW32" s="41"/>
      <c r="MX32" s="41"/>
      <c r="MY32" s="41"/>
      <c r="MZ32" s="41"/>
      <c r="NA32" s="41"/>
      <c r="NB32" s="41"/>
      <c r="NC32" s="41"/>
      <c r="ND32" s="41"/>
      <c r="NE32" s="41"/>
      <c r="NF32" s="41"/>
      <c r="NG32" s="41"/>
      <c r="NH32" s="41"/>
      <c r="NI32" s="41"/>
      <c r="NJ32" s="41"/>
      <c r="NK32" s="41"/>
      <c r="NL32" s="41"/>
      <c r="NM32" s="41"/>
      <c r="NN32" s="41"/>
      <c r="NO32" s="41"/>
      <c r="NP32" s="41"/>
      <c r="NQ32" s="41"/>
      <c r="NR32" s="41"/>
      <c r="NS32" s="41"/>
      <c r="NT32" s="41"/>
      <c r="NU32" s="41"/>
      <c r="NV32" s="41"/>
      <c r="NW32" s="41"/>
      <c r="NX32" s="41"/>
      <c r="NY32" s="41"/>
      <c r="NZ32" s="41"/>
      <c r="OA32" s="41"/>
      <c r="OB32" s="41"/>
      <c r="OC32" s="41"/>
      <c r="OD32" s="41"/>
      <c r="OE32" s="41"/>
      <c r="OF32" s="41"/>
      <c r="OG32" s="41"/>
      <c r="OH32" s="41"/>
      <c r="OI32" s="41"/>
      <c r="OJ32" s="41"/>
      <c r="OK32" s="41"/>
      <c r="OL32" s="41"/>
      <c r="OM32" s="41"/>
      <c r="ON32" s="41"/>
      <c r="OO32" s="41"/>
      <c r="OP32" s="41"/>
      <c r="OQ32" s="41"/>
      <c r="OR32" s="41"/>
      <c r="OS32" s="41"/>
      <c r="OT32" s="41"/>
      <c r="OU32" s="41"/>
      <c r="OV32" s="41"/>
      <c r="OW32" s="41"/>
      <c r="OX32" s="41"/>
      <c r="OY32" s="41"/>
      <c r="OZ32" s="41"/>
      <c r="PA32" s="41"/>
      <c r="PB32" s="41"/>
      <c r="PC32" s="41"/>
      <c r="PD32" s="41"/>
      <c r="PE32" s="41"/>
      <c r="PF32" s="41"/>
      <c r="PG32" s="41"/>
      <c r="PH32" s="41"/>
      <c r="PI32" s="41"/>
      <c r="PJ32" s="41"/>
      <c r="PK32" s="41"/>
      <c r="PL32" s="41"/>
      <c r="PM32" s="41"/>
      <c r="PN32" s="41"/>
      <c r="PO32" s="41"/>
      <c r="PP32" s="41"/>
      <c r="PQ32" s="41"/>
      <c r="PR32" s="41"/>
      <c r="PS32" s="41"/>
      <c r="PT32" s="41"/>
      <c r="PU32" s="41"/>
      <c r="PV32" s="41"/>
      <c r="PW32" s="41"/>
      <c r="PX32" s="41"/>
      <c r="PY32" s="41"/>
      <c r="PZ32" s="41"/>
      <c r="QA32" s="41"/>
      <c r="QB32" s="41"/>
      <c r="QC32" s="41"/>
      <c r="QD32" s="41"/>
      <c r="QE32" s="41"/>
      <c r="QF32" s="41"/>
      <c r="QG32" s="41"/>
      <c r="QH32" s="41"/>
      <c r="QI32" s="41"/>
      <c r="QJ32" s="41"/>
      <c r="QK32" s="41"/>
      <c r="QL32" s="41"/>
      <c r="QM32" s="41"/>
      <c r="QN32" s="41"/>
      <c r="QO32" s="41"/>
      <c r="QP32" s="41"/>
      <c r="QQ32" s="41"/>
      <c r="QR32" s="41"/>
      <c r="QS32" s="41"/>
      <c r="QT32" s="41"/>
      <c r="QU32" s="41"/>
      <c r="QV32" s="41"/>
      <c r="QW32" s="41"/>
      <c r="QX32" s="41"/>
      <c r="QY32" s="41"/>
      <c r="QZ32" s="41"/>
      <c r="RA32" s="41"/>
      <c r="RB32" s="41"/>
      <c r="RC32" s="41"/>
      <c r="RD32" s="41"/>
      <c r="RE32" s="41"/>
      <c r="RF32" s="41"/>
      <c r="RG32" s="41"/>
      <c r="RH32" s="41"/>
      <c r="RI32" s="41"/>
      <c r="RJ32" s="41"/>
      <c r="RK32" s="41"/>
      <c r="RL32" s="41"/>
      <c r="RM32" s="41"/>
      <c r="RN32" s="41"/>
      <c r="RO32" s="41"/>
      <c r="RP32" s="41"/>
      <c r="RQ32" s="41"/>
      <c r="RR32" s="41"/>
      <c r="RS32" s="41"/>
      <c r="RT32" s="41"/>
      <c r="RU32" s="41"/>
      <c r="RV32" s="41"/>
      <c r="RW32" s="41"/>
      <c r="RX32" s="41"/>
      <c r="RY32" s="41"/>
      <c r="RZ32" s="41"/>
      <c r="SA32" s="41"/>
      <c r="SB32" s="41"/>
      <c r="SC32" s="41"/>
      <c r="SD32" s="41"/>
      <c r="SE32" s="41"/>
      <c r="SF32" s="41"/>
      <c r="SG32" s="41"/>
      <c r="SH32" s="41"/>
      <c r="SI32" s="41"/>
      <c r="SJ32" s="41"/>
      <c r="SK32" s="41"/>
      <c r="SL32" s="41"/>
      <c r="SM32" s="41"/>
      <c r="SN32" s="41"/>
      <c r="SO32" s="41"/>
      <c r="SP32" s="41"/>
      <c r="SQ32" s="41"/>
      <c r="SR32" s="41"/>
      <c r="SS32" s="41"/>
      <c r="ST32" s="41"/>
      <c r="SU32" s="41"/>
      <c r="SV32" s="41"/>
      <c r="SW32" s="41"/>
      <c r="SX32" s="41"/>
      <c r="SY32" s="41"/>
      <c r="SZ32" s="41"/>
      <c r="TA32" s="41"/>
      <c r="TB32" s="41"/>
      <c r="TC32" s="41"/>
      <c r="TD32" s="41"/>
      <c r="TE32" s="41"/>
      <c r="TF32" s="41"/>
      <c r="TG32" s="41"/>
      <c r="TH32" s="41"/>
      <c r="TI32" s="41"/>
      <c r="TJ32" s="41"/>
      <c r="TK32" s="41"/>
      <c r="TL32" s="41"/>
      <c r="TM32" s="41"/>
      <c r="TN32" s="41"/>
      <c r="TO32" s="41"/>
      <c r="TP32" s="41"/>
      <c r="TQ32" s="41"/>
      <c r="TR32" s="41"/>
      <c r="TS32" s="41"/>
      <c r="TT32" s="41"/>
      <c r="TU32" s="41"/>
      <c r="TV32" s="41"/>
      <c r="TW32" s="41"/>
      <c r="TX32" s="41"/>
      <c r="TY32" s="41"/>
      <c r="TZ32" s="41"/>
      <c r="UA32" s="41"/>
      <c r="UB32" s="41"/>
      <c r="UC32" s="41"/>
      <c r="UD32" s="41"/>
      <c r="UE32" s="41"/>
      <c r="UF32" s="41"/>
      <c r="UG32" s="41"/>
      <c r="UH32" s="41"/>
      <c r="UI32" s="41"/>
      <c r="UJ32" s="41"/>
      <c r="UK32" s="41"/>
      <c r="UL32" s="41"/>
      <c r="UM32" s="41"/>
      <c r="UN32" s="41"/>
      <c r="UO32" s="41"/>
      <c r="UP32" s="41"/>
      <c r="UQ32" s="41"/>
      <c r="UR32" s="41"/>
      <c r="US32" s="41"/>
      <c r="UT32" s="41"/>
      <c r="UU32" s="41"/>
      <c r="UV32" s="41"/>
      <c r="UW32" s="41"/>
      <c r="UX32" s="41"/>
      <c r="UY32" s="41"/>
      <c r="UZ32" s="41"/>
      <c r="VA32" s="41"/>
      <c r="VB32" s="41"/>
      <c r="VC32" s="41"/>
      <c r="VD32" s="41"/>
      <c r="VE32" s="41"/>
      <c r="VF32" s="41"/>
      <c r="VG32" s="41"/>
      <c r="VH32" s="41"/>
      <c r="VI32" s="41"/>
      <c r="VJ32" s="41"/>
      <c r="VK32" s="41"/>
      <c r="VL32" s="41"/>
      <c r="VM32" s="41"/>
      <c r="VN32" s="41"/>
      <c r="VO32" s="41"/>
      <c r="VP32" s="41"/>
      <c r="VQ32" s="41"/>
      <c r="VR32" s="41"/>
      <c r="VS32" s="41"/>
      <c r="VT32" s="41"/>
      <c r="VU32" s="41"/>
      <c r="VV32" s="41"/>
      <c r="VW32" s="41"/>
      <c r="VX32" s="41"/>
      <c r="VY32" s="41"/>
      <c r="VZ32" s="41"/>
      <c r="WA32" s="41"/>
      <c r="WB32" s="41"/>
      <c r="WC32" s="41"/>
      <c r="WD32" s="41"/>
      <c r="WE32" s="41"/>
      <c r="WF32" s="41"/>
      <c r="WG32" s="41"/>
      <c r="WH32" s="41"/>
      <c r="WI32" s="41"/>
      <c r="WJ32" s="41"/>
      <c r="WK32" s="41"/>
      <c r="WL32" s="41"/>
      <c r="WM32" s="41"/>
      <c r="WN32" s="41"/>
      <c r="WO32" s="41"/>
      <c r="WP32" s="41"/>
      <c r="WQ32" s="41"/>
      <c r="WR32" s="41"/>
      <c r="WS32" s="41"/>
      <c r="WT32" s="41"/>
      <c r="WU32" s="41"/>
      <c r="WV32" s="41"/>
      <c r="WW32" s="41"/>
      <c r="WX32" s="41"/>
      <c r="WY32" s="41"/>
      <c r="WZ32" s="41"/>
      <c r="XA32" s="41"/>
      <c r="XB32" s="41"/>
      <c r="XC32" s="41"/>
      <c r="XD32" s="41"/>
      <c r="XE32" s="41"/>
      <c r="XF32" s="41"/>
      <c r="XG32" s="41"/>
      <c r="XH32" s="41"/>
      <c r="XI32" s="41"/>
      <c r="XJ32" s="41"/>
      <c r="XK32" s="41"/>
      <c r="XL32" s="41"/>
      <c r="XM32" s="41"/>
      <c r="XN32" s="41"/>
      <c r="XO32" s="41"/>
      <c r="XP32" s="41"/>
      <c r="XQ32" s="41"/>
      <c r="XR32" s="41"/>
      <c r="XS32" s="41"/>
      <c r="XT32" s="41"/>
      <c r="XU32" s="41"/>
      <c r="XV32" s="41"/>
      <c r="XW32" s="41"/>
      <c r="XX32" s="41"/>
      <c r="XY32" s="41"/>
      <c r="XZ32" s="41"/>
      <c r="YA32" s="41"/>
      <c r="YB32" s="41"/>
      <c r="YC32" s="41"/>
      <c r="YD32" s="41"/>
      <c r="YE32" s="41"/>
      <c r="YF32" s="41"/>
      <c r="YG32" s="41"/>
      <c r="YH32" s="41"/>
      <c r="YI32" s="41"/>
      <c r="YJ32" s="41"/>
      <c r="YK32" s="41"/>
      <c r="YL32" s="41"/>
      <c r="YM32" s="41"/>
      <c r="YN32" s="41"/>
      <c r="YO32" s="41"/>
      <c r="YP32" s="41"/>
      <c r="YQ32" s="41"/>
      <c r="YR32" s="41"/>
      <c r="YS32" s="41"/>
      <c r="YT32" s="41"/>
      <c r="YU32" s="41"/>
      <c r="YV32" s="41"/>
      <c r="YW32" s="41"/>
      <c r="YX32" s="41"/>
      <c r="YY32" s="41"/>
      <c r="YZ32" s="41"/>
      <c r="ZA32" s="41"/>
      <c r="ZB32" s="41"/>
      <c r="ZC32" s="41"/>
      <c r="ZD32" s="41"/>
      <c r="ZE32" s="41"/>
      <c r="ZF32" s="41"/>
      <c r="ZG32" s="41"/>
      <c r="ZH32" s="41"/>
      <c r="ZI32" s="41"/>
      <c r="ZJ32" s="41"/>
      <c r="ZK32" s="41"/>
      <c r="ZL32" s="41"/>
      <c r="ZM32" s="41"/>
      <c r="ZN32" s="41"/>
      <c r="ZO32" s="41"/>
      <c r="ZP32" s="41"/>
      <c r="ZQ32" s="41"/>
      <c r="ZR32" s="41"/>
      <c r="ZS32" s="41"/>
      <c r="ZT32" s="41"/>
      <c r="ZU32" s="41"/>
      <c r="ZV32" s="41"/>
      <c r="ZW32" s="41"/>
      <c r="ZX32" s="41"/>
      <c r="ZY32" s="41"/>
      <c r="ZZ32" s="41"/>
      <c r="AAA32" s="41"/>
      <c r="AAB32" s="41"/>
      <c r="AAC32" s="41"/>
      <c r="AAD32" s="41"/>
      <c r="AAE32" s="41"/>
      <c r="AAF32" s="41"/>
      <c r="AAG32" s="41"/>
      <c r="AAH32" s="41"/>
      <c r="AAI32" s="41"/>
      <c r="AAJ32" s="41"/>
      <c r="AAK32" s="41"/>
      <c r="AAL32" s="41"/>
      <c r="AAM32" s="41"/>
      <c r="AAN32" s="41"/>
      <c r="AAO32" s="41"/>
      <c r="AAP32" s="41"/>
      <c r="AAQ32" s="41"/>
      <c r="AAR32" s="41"/>
      <c r="AAS32" s="41"/>
      <c r="AAT32" s="41"/>
      <c r="AAU32" s="41"/>
      <c r="AAV32" s="41"/>
      <c r="AAW32" s="41"/>
      <c r="AAX32" s="41"/>
      <c r="AAY32" s="41"/>
      <c r="AAZ32" s="41"/>
      <c r="ABA32" s="41"/>
      <c r="ABB32" s="41"/>
      <c r="ABC32" s="41"/>
      <c r="ABD32" s="41"/>
      <c r="ABE32" s="41"/>
      <c r="ABF32" s="41"/>
      <c r="ABG32" s="41"/>
      <c r="ABH32" s="41"/>
      <c r="ABI32" s="41"/>
      <c r="ABJ32" s="41"/>
      <c r="ABK32" s="41"/>
      <c r="ABL32" s="41"/>
      <c r="ABM32" s="41"/>
      <c r="ABN32" s="41"/>
      <c r="ABO32" s="41"/>
      <c r="ABP32" s="41"/>
      <c r="ABQ32" s="41"/>
      <c r="ABR32" s="41"/>
      <c r="ABS32" s="41"/>
      <c r="ABT32" s="41"/>
      <c r="ABU32" s="41"/>
      <c r="ABV32" s="41"/>
      <c r="ABW32" s="41"/>
      <c r="ABX32" s="41"/>
      <c r="ABY32" s="41"/>
      <c r="ABZ32" s="41"/>
      <c r="ACA32" s="41"/>
      <c r="ACB32" s="41"/>
      <c r="ACC32" s="41"/>
      <c r="ACD32" s="41"/>
      <c r="ACE32" s="41"/>
      <c r="ACF32" s="41"/>
      <c r="ACG32" s="41"/>
      <c r="ACH32" s="41"/>
      <c r="ACI32" s="41"/>
      <c r="ACJ32" s="41"/>
      <c r="ACK32" s="41"/>
      <c r="ACL32" s="41"/>
      <c r="ACM32" s="41"/>
      <c r="ACN32" s="41"/>
      <c r="ACO32" s="41"/>
      <c r="ACP32" s="41"/>
      <c r="ACQ32" s="41"/>
      <c r="ACR32" s="41"/>
      <c r="ACS32" s="41"/>
      <c r="ACT32" s="41"/>
      <c r="ACU32" s="41"/>
      <c r="ACV32" s="41"/>
      <c r="ACW32" s="41"/>
      <c r="ACX32" s="41"/>
      <c r="ACY32" s="41"/>
      <c r="ACZ32" s="41"/>
      <c r="ADA32" s="41"/>
      <c r="ADB32" s="41"/>
      <c r="ADC32" s="41"/>
      <c r="ADD32" s="41"/>
      <c r="ADE32" s="41"/>
      <c r="ADF32" s="41"/>
      <c r="ADG32" s="41"/>
      <c r="ADH32" s="41"/>
      <c r="ADI32" s="41"/>
      <c r="ADJ32" s="41"/>
      <c r="ADK32" s="41"/>
      <c r="ADL32" s="41"/>
      <c r="ADM32" s="41"/>
      <c r="ADN32" s="41"/>
      <c r="ADO32" s="41"/>
      <c r="ADP32" s="41"/>
      <c r="ADQ32" s="41"/>
      <c r="ADR32" s="41"/>
      <c r="ADS32" s="41"/>
      <c r="ADT32" s="41"/>
      <c r="ADU32" s="41"/>
      <c r="ADV32" s="41"/>
      <c r="ADW32" s="41"/>
      <c r="ADX32" s="41"/>
      <c r="ADY32" s="41"/>
      <c r="ADZ32" s="41"/>
      <c r="AEA32" s="41"/>
      <c r="AEB32" s="41"/>
      <c r="AEC32" s="41"/>
      <c r="AED32" s="41"/>
      <c r="AEE32" s="41"/>
      <c r="AEF32" s="41"/>
      <c r="AEG32" s="41"/>
      <c r="AEH32" s="41"/>
      <c r="AEI32" s="41"/>
      <c r="AEJ32" s="41"/>
      <c r="AEK32" s="41"/>
      <c r="AEL32" s="41"/>
      <c r="AEM32" s="41"/>
      <c r="AEN32" s="41"/>
      <c r="AEO32" s="41"/>
      <c r="AEP32" s="41"/>
      <c r="AEQ32" s="41"/>
      <c r="AER32" s="41"/>
      <c r="AES32" s="41"/>
      <c r="AET32" s="41"/>
      <c r="AEU32" s="41"/>
      <c r="AEV32" s="41"/>
      <c r="AEW32" s="41"/>
      <c r="AEX32" s="41"/>
      <c r="AEY32" s="41"/>
      <c r="AEZ32" s="41"/>
      <c r="AFA32" s="41"/>
      <c r="AFB32" s="41"/>
      <c r="AFC32" s="41"/>
      <c r="AFD32" s="41"/>
      <c r="AFE32" s="41"/>
      <c r="AFF32" s="41"/>
      <c r="AFG32" s="41"/>
      <c r="AFH32" s="41"/>
      <c r="AFI32" s="41"/>
      <c r="AFJ32" s="41"/>
      <c r="AFK32" s="41"/>
      <c r="AFL32" s="41"/>
      <c r="AFM32" s="41"/>
      <c r="AFN32" s="41"/>
      <c r="AFO32" s="41"/>
      <c r="AFP32" s="41"/>
      <c r="AFQ32" s="41"/>
      <c r="AFR32" s="41"/>
      <c r="AFS32" s="41"/>
      <c r="AFT32" s="41"/>
      <c r="AFU32" s="41"/>
      <c r="AFV32" s="41"/>
      <c r="AFW32" s="41"/>
      <c r="AFX32" s="41"/>
      <c r="AFY32" s="41"/>
      <c r="AFZ32" s="41"/>
      <c r="AGA32" s="41"/>
      <c r="AGB32" s="41"/>
      <c r="AGC32" s="41"/>
      <c r="AGD32" s="41"/>
      <c r="AGE32" s="41"/>
      <c r="AGF32" s="41"/>
      <c r="AGG32" s="41"/>
      <c r="AGH32" s="41"/>
      <c r="AGI32" s="41"/>
      <c r="AGJ32" s="41"/>
      <c r="AGK32" s="41"/>
      <c r="AGL32" s="41"/>
      <c r="AGM32" s="41"/>
      <c r="AGN32" s="41"/>
      <c r="AGO32" s="41"/>
      <c r="AGP32" s="41"/>
      <c r="AGQ32" s="41"/>
      <c r="AGR32" s="41"/>
      <c r="AGS32" s="41"/>
      <c r="AGT32" s="41"/>
      <c r="AGU32" s="41"/>
      <c r="AGV32" s="41"/>
      <c r="AGW32" s="41"/>
      <c r="AGX32" s="41"/>
      <c r="AGY32" s="41"/>
      <c r="AGZ32" s="41"/>
      <c r="AHA32" s="41"/>
      <c r="AHB32" s="41"/>
      <c r="AHC32" s="41"/>
      <c r="AHD32" s="41"/>
      <c r="AHE32" s="41"/>
      <c r="AHF32" s="41"/>
      <c r="AHG32" s="41"/>
      <c r="AHH32" s="41"/>
      <c r="AHI32" s="41"/>
      <c r="AHJ32" s="41"/>
      <c r="AHK32" s="41"/>
      <c r="AHL32" s="41"/>
      <c r="AHM32" s="41"/>
      <c r="AHN32" s="41"/>
      <c r="AHO32" s="41"/>
      <c r="AHP32" s="41"/>
      <c r="AHQ32" s="41"/>
      <c r="AHR32" s="41"/>
      <c r="AHS32" s="41"/>
      <c r="AHT32" s="41"/>
      <c r="AHU32" s="41"/>
      <c r="AHV32" s="41"/>
      <c r="AHW32" s="41"/>
      <c r="AHX32" s="41"/>
      <c r="AHY32" s="41"/>
      <c r="AHZ32" s="41"/>
      <c r="AIA32" s="41"/>
      <c r="AIB32" s="41"/>
      <c r="AIC32" s="41"/>
      <c r="AID32" s="41"/>
      <c r="AIE32" s="41"/>
      <c r="AIF32" s="41"/>
      <c r="AIG32" s="41"/>
      <c r="AIH32" s="41"/>
      <c r="AII32" s="41"/>
      <c r="AIJ32" s="41"/>
      <c r="AIK32" s="41"/>
      <c r="AIL32" s="41"/>
      <c r="AIM32" s="41"/>
      <c r="AIN32" s="41"/>
      <c r="AIO32" s="41"/>
      <c r="AIP32" s="41"/>
      <c r="AIQ32" s="41"/>
      <c r="AIR32" s="41"/>
      <c r="AIS32" s="41"/>
      <c r="AIT32" s="41"/>
      <c r="AIU32" s="41"/>
      <c r="AIV32" s="41"/>
      <c r="AIW32" s="41"/>
      <c r="AIX32" s="41"/>
      <c r="AIY32" s="41"/>
      <c r="AIZ32" s="41"/>
      <c r="AJA32" s="41"/>
      <c r="AJB32" s="41"/>
      <c r="AJC32" s="41"/>
      <c r="AJD32" s="41"/>
      <c r="AJE32" s="41"/>
      <c r="AJF32" s="41"/>
      <c r="AJG32" s="41"/>
      <c r="AJH32" s="41"/>
      <c r="AJI32" s="41"/>
      <c r="AJJ32" s="41"/>
      <c r="AJK32" s="41"/>
      <c r="AJL32" s="41"/>
      <c r="AJM32" s="41"/>
      <c r="AJN32" s="41"/>
      <c r="AJO32" s="41"/>
      <c r="AJP32" s="41"/>
      <c r="AJQ32" s="41"/>
      <c r="AJR32" s="41"/>
      <c r="AJS32" s="41"/>
      <c r="AJT32" s="41"/>
      <c r="AJU32" s="41"/>
      <c r="AJV32" s="41"/>
      <c r="AJW32" s="41"/>
      <c r="AJX32" s="41"/>
      <c r="AJY32" s="41"/>
      <c r="AJZ32" s="41"/>
      <c r="AKA32" s="41"/>
      <c r="AKB32" s="41"/>
      <c r="AKC32" s="41"/>
      <c r="AKD32" s="41"/>
      <c r="AKE32" s="41"/>
      <c r="AKF32" s="41"/>
      <c r="AKG32" s="41"/>
      <c r="AKH32" s="41"/>
      <c r="AKI32" s="41"/>
      <c r="AKJ32" s="41"/>
      <c r="AKK32" s="41"/>
      <c r="AKL32" s="41"/>
      <c r="AKM32" s="41"/>
      <c r="AKN32" s="41"/>
      <c r="AKO32" s="41"/>
      <c r="AKP32" s="41"/>
      <c r="AKQ32" s="41"/>
      <c r="AKR32" s="41"/>
      <c r="AKS32" s="41"/>
      <c r="AKT32" s="41"/>
      <c r="AKU32" s="41"/>
      <c r="AKV32" s="41"/>
      <c r="AKW32" s="41"/>
      <c r="AKX32" s="41"/>
      <c r="AKY32" s="41"/>
      <c r="AKZ32" s="41"/>
      <c r="ALA32" s="41"/>
      <c r="ALB32" s="41"/>
      <c r="ALC32" s="41"/>
      <c r="ALD32" s="41"/>
      <c r="ALE32" s="41"/>
      <c r="ALF32" s="41"/>
      <c r="ALG32" s="41"/>
      <c r="ALH32" s="41"/>
      <c r="ALI32" s="41"/>
      <c r="ALJ32" s="41"/>
      <c r="ALK32" s="41"/>
      <c r="ALL32" s="41"/>
      <c r="ALM32" s="41"/>
      <c r="ALN32" s="41"/>
      <c r="ALO32" s="41"/>
      <c r="ALP32" s="41"/>
      <c r="ALQ32" s="41"/>
      <c r="ALR32" s="41"/>
      <c r="ALS32" s="41"/>
      <c r="ALT32" s="41"/>
      <c r="ALU32" s="41"/>
      <c r="ALV32" s="41"/>
      <c r="ALW32" s="41"/>
      <c r="ALX32" s="41"/>
      <c r="ALY32" s="41"/>
      <c r="ALZ32" s="41"/>
      <c r="AMA32" s="41"/>
      <c r="AMB32" s="41"/>
      <c r="AMC32" s="41"/>
      <c r="AMD32" s="41"/>
      <c r="AME32" s="41"/>
      <c r="AMF32" s="41"/>
      <c r="AMG32" s="41"/>
      <c r="AMH32" s="41"/>
      <c r="AMI32" s="41"/>
      <c r="AMJ32" s="41"/>
      <c r="AMK32" s="41"/>
      <c r="AML32" s="41"/>
      <c r="AMM32" s="41"/>
      <c r="AMN32" s="41"/>
      <c r="AMO32" s="41"/>
      <c r="AMP32" s="41"/>
      <c r="AMQ32" s="41"/>
      <c r="AMR32" s="41"/>
      <c r="AMS32" s="41"/>
      <c r="AMT32" s="41"/>
      <c r="AMU32" s="41"/>
      <c r="AMV32" s="41"/>
      <c r="AMW32" s="41"/>
      <c r="AMX32" s="41"/>
      <c r="AMY32" s="41"/>
      <c r="AMZ32" s="41"/>
      <c r="ANA32" s="41"/>
      <c r="ANB32" s="41"/>
      <c r="ANC32" s="41"/>
      <c r="AND32" s="41"/>
      <c r="ANE32" s="41"/>
      <c r="ANF32" s="41"/>
      <c r="ANG32" s="41"/>
      <c r="ANH32" s="41"/>
      <c r="ANI32" s="41"/>
      <c r="ANJ32" s="41"/>
      <c r="ANK32" s="41"/>
      <c r="ANL32" s="41"/>
      <c r="ANM32" s="41"/>
      <c r="ANN32" s="41"/>
      <c r="ANO32" s="41"/>
      <c r="ANP32" s="41"/>
      <c r="ANQ32" s="41"/>
      <c r="ANR32" s="41"/>
      <c r="ANS32" s="41"/>
      <c r="ANT32" s="41"/>
      <c r="ANU32" s="41"/>
      <c r="ANV32" s="41"/>
      <c r="ANW32" s="41"/>
      <c r="ANX32" s="41"/>
      <c r="ANY32" s="41"/>
      <c r="ANZ32" s="41"/>
      <c r="AOA32" s="41"/>
      <c r="AOB32" s="41"/>
      <c r="AOC32" s="41"/>
      <c r="AOD32" s="41"/>
      <c r="AOE32" s="41"/>
      <c r="AOF32" s="41"/>
      <c r="AOG32" s="41"/>
      <c r="AOH32" s="41"/>
      <c r="AOI32" s="41"/>
      <c r="AOJ32" s="41"/>
      <c r="AOK32" s="41"/>
      <c r="AOL32" s="41"/>
      <c r="AOM32" s="41"/>
      <c r="AON32" s="41"/>
      <c r="AOO32" s="41"/>
      <c r="AOP32" s="41"/>
      <c r="AOQ32" s="41"/>
      <c r="AOR32" s="41"/>
      <c r="AOS32" s="41"/>
      <c r="AOT32" s="41"/>
      <c r="AOU32" s="41"/>
      <c r="AOV32" s="41"/>
      <c r="AOW32" s="41"/>
      <c r="AOX32" s="41"/>
      <c r="AOY32" s="41"/>
      <c r="AOZ32" s="41"/>
      <c r="APA32" s="41"/>
      <c r="APB32" s="41"/>
      <c r="APC32" s="41"/>
      <c r="APD32" s="41"/>
      <c r="APE32" s="41"/>
      <c r="APF32" s="41"/>
      <c r="APG32" s="41"/>
      <c r="APH32" s="41"/>
      <c r="API32" s="41"/>
      <c r="APJ32" s="41"/>
      <c r="APK32" s="41"/>
      <c r="APL32" s="41"/>
      <c r="APM32" s="41"/>
      <c r="APN32" s="41"/>
      <c r="APO32" s="41"/>
      <c r="APP32" s="41"/>
      <c r="APQ32" s="41"/>
      <c r="APR32" s="41"/>
      <c r="APS32" s="41"/>
      <c r="APT32" s="41"/>
      <c r="APU32" s="41"/>
      <c r="APV32" s="41"/>
      <c r="APW32" s="41"/>
      <c r="APX32" s="41"/>
      <c r="APY32" s="41"/>
      <c r="APZ32" s="41"/>
      <c r="AQA32" s="41"/>
      <c r="AQB32" s="41"/>
      <c r="AQC32" s="41"/>
      <c r="AQD32" s="41"/>
      <c r="AQE32" s="41"/>
      <c r="AQF32" s="41"/>
      <c r="AQG32" s="41"/>
      <c r="AQH32" s="41"/>
      <c r="AQI32" s="41"/>
      <c r="AQJ32" s="41"/>
      <c r="AQK32" s="41"/>
      <c r="AQL32" s="41"/>
      <c r="AQM32" s="41"/>
      <c r="AQN32" s="41"/>
      <c r="AQO32" s="41"/>
      <c r="AQP32" s="41"/>
      <c r="AQQ32" s="41"/>
      <c r="AQR32" s="41"/>
      <c r="AQS32" s="41"/>
      <c r="AQT32" s="41"/>
      <c r="AQU32" s="41"/>
      <c r="AQV32" s="41"/>
      <c r="AQW32" s="41"/>
      <c r="AQX32" s="41"/>
      <c r="AQY32" s="41"/>
      <c r="AQZ32" s="41"/>
      <c r="ARA32" s="41"/>
      <c r="ARB32" s="41"/>
      <c r="ARC32" s="41"/>
      <c r="ARD32" s="41"/>
      <c r="ARE32" s="41"/>
      <c r="ARF32" s="41"/>
      <c r="ARG32" s="41"/>
      <c r="ARH32" s="41"/>
      <c r="ARI32" s="41"/>
      <c r="ARJ32" s="41"/>
      <c r="ARK32" s="41"/>
      <c r="ARL32" s="41"/>
      <c r="ARM32" s="41"/>
      <c r="ARN32" s="41"/>
      <c r="ARO32" s="41"/>
      <c r="ARP32" s="41"/>
      <c r="ARQ32" s="41"/>
      <c r="ARR32" s="41"/>
      <c r="ARS32" s="41"/>
      <c r="ART32" s="41"/>
      <c r="ARU32" s="41"/>
      <c r="ARV32" s="41"/>
      <c r="ARW32" s="41"/>
      <c r="ARX32" s="41"/>
      <c r="ARY32" s="41"/>
      <c r="ARZ32" s="41"/>
      <c r="ASA32" s="41"/>
      <c r="ASB32" s="41"/>
      <c r="ASC32" s="41"/>
      <c r="ASD32" s="41"/>
      <c r="ASE32" s="41"/>
      <c r="ASF32" s="41"/>
      <c r="ASG32" s="41"/>
      <c r="ASH32" s="41"/>
      <c r="ASI32" s="41"/>
      <c r="ASJ32" s="41"/>
      <c r="ASK32" s="41"/>
      <c r="ASL32" s="41"/>
      <c r="ASM32" s="41"/>
      <c r="ASN32" s="41"/>
      <c r="ASO32" s="41"/>
      <c r="ASP32" s="41"/>
      <c r="ASQ32" s="41"/>
      <c r="ASR32" s="41"/>
      <c r="ASS32" s="41"/>
      <c r="AST32" s="41"/>
      <c r="ASU32" s="41"/>
      <c r="ASV32" s="41"/>
      <c r="ASW32" s="41"/>
      <c r="ASX32" s="41"/>
      <c r="ASY32" s="41"/>
      <c r="ASZ32" s="41"/>
      <c r="ATA32" s="41"/>
      <c r="ATB32" s="41"/>
      <c r="ATC32" s="41"/>
      <c r="ATD32" s="41"/>
      <c r="ATE32" s="41"/>
      <c r="ATF32" s="41"/>
      <c r="ATG32" s="41"/>
      <c r="ATH32" s="41"/>
      <c r="ATI32" s="41"/>
      <c r="ATJ32" s="41"/>
      <c r="ATK32" s="41"/>
      <c r="ATL32" s="41"/>
      <c r="ATM32" s="41"/>
      <c r="ATN32" s="41"/>
      <c r="ATO32" s="41"/>
      <c r="ATP32" s="41"/>
      <c r="ATQ32" s="41"/>
      <c r="ATR32" s="41"/>
      <c r="ATS32" s="41"/>
      <c r="ATT32" s="41"/>
      <c r="ATU32" s="41"/>
      <c r="ATV32" s="41"/>
      <c r="ATW32" s="41"/>
      <c r="ATX32" s="41"/>
      <c r="ATY32" s="41"/>
      <c r="ATZ32" s="41"/>
      <c r="AUA32" s="41"/>
      <c r="AUB32" s="41"/>
      <c r="AUC32" s="41"/>
      <c r="AUD32" s="41"/>
      <c r="AUE32" s="41"/>
      <c r="AUF32" s="41"/>
      <c r="AUG32" s="41"/>
      <c r="AUH32" s="41"/>
      <c r="AUI32" s="41"/>
      <c r="AUJ32" s="41"/>
      <c r="AUK32" s="41"/>
      <c r="AUL32" s="41"/>
      <c r="AUM32" s="41"/>
      <c r="AUN32" s="41"/>
      <c r="AUO32" s="41"/>
      <c r="AUP32" s="41"/>
      <c r="AUQ32" s="41"/>
      <c r="AUR32" s="41"/>
      <c r="AUS32" s="41"/>
      <c r="AUT32" s="41"/>
      <c r="AUU32" s="41"/>
      <c r="AUV32" s="41"/>
      <c r="AUW32" s="41"/>
      <c r="AUX32" s="41"/>
      <c r="AUY32" s="41"/>
      <c r="AUZ32" s="41"/>
      <c r="AVA32" s="41"/>
      <c r="AVB32" s="41"/>
      <c r="AVC32" s="41"/>
      <c r="AVD32" s="41"/>
      <c r="AVE32" s="41"/>
      <c r="AVF32" s="41"/>
      <c r="AVG32" s="41"/>
      <c r="AVH32" s="41"/>
      <c r="AVI32" s="41"/>
      <c r="AVJ32" s="41"/>
      <c r="AVK32" s="41"/>
      <c r="AVL32" s="41"/>
      <c r="AVM32" s="41"/>
      <c r="AVN32" s="41"/>
      <c r="AVO32" s="41"/>
      <c r="AVP32" s="41"/>
      <c r="AVQ32" s="41"/>
      <c r="AVR32" s="41"/>
      <c r="AVS32" s="41"/>
      <c r="AVT32" s="41"/>
      <c r="AVU32" s="41"/>
      <c r="AVV32" s="41"/>
      <c r="AVW32" s="41"/>
      <c r="AVX32" s="41"/>
      <c r="AVY32" s="41"/>
      <c r="AVZ32" s="41"/>
      <c r="AWA32" s="41"/>
      <c r="AWB32" s="41"/>
      <c r="AWC32" s="41"/>
      <c r="AWD32" s="41"/>
      <c r="AWE32" s="41"/>
      <c r="AWF32" s="41"/>
      <c r="AWG32" s="41"/>
      <c r="AWH32" s="41"/>
      <c r="AWI32" s="41"/>
      <c r="AWJ32" s="41"/>
      <c r="AWK32" s="41"/>
      <c r="AWL32" s="41"/>
      <c r="AWM32" s="41"/>
      <c r="AWN32" s="41"/>
      <c r="AWO32" s="41"/>
      <c r="AWP32" s="41"/>
      <c r="AWQ32" s="41"/>
      <c r="AWR32" s="41"/>
      <c r="AWS32" s="41"/>
      <c r="AWT32" s="41"/>
      <c r="AWU32" s="41"/>
      <c r="AWV32" s="41"/>
      <c r="AWW32" s="41"/>
      <c r="AWX32" s="41"/>
      <c r="AWY32" s="41"/>
      <c r="AWZ32" s="41"/>
      <c r="AXA32" s="41"/>
      <c r="AXB32" s="41"/>
      <c r="AXC32" s="41"/>
      <c r="AXD32" s="41"/>
      <c r="AXE32" s="41"/>
      <c r="AXF32" s="41"/>
      <c r="AXG32" s="41"/>
      <c r="AXH32" s="41"/>
      <c r="AXI32" s="41"/>
      <c r="AXJ32" s="41"/>
      <c r="AXK32" s="41"/>
      <c r="AXL32" s="41"/>
      <c r="AXM32" s="41"/>
      <c r="AXN32" s="41"/>
      <c r="AXO32" s="41"/>
      <c r="AXP32" s="41"/>
      <c r="AXQ32" s="41"/>
      <c r="AXR32" s="41"/>
      <c r="AXS32" s="41"/>
      <c r="AXT32" s="41"/>
      <c r="AXU32" s="41"/>
      <c r="AXV32" s="41"/>
      <c r="AXW32" s="41"/>
      <c r="AXX32" s="41"/>
      <c r="AXY32" s="41"/>
      <c r="AXZ32" s="41"/>
      <c r="AYA32" s="41"/>
      <c r="AYB32" s="41"/>
      <c r="AYC32" s="41"/>
      <c r="AYD32" s="41"/>
      <c r="AYE32" s="41"/>
      <c r="AYF32" s="41"/>
      <c r="AYG32" s="41"/>
      <c r="AYH32" s="41"/>
      <c r="AYI32" s="41"/>
      <c r="AYJ32" s="41"/>
      <c r="AYK32" s="41"/>
      <c r="AYL32" s="41"/>
      <c r="AYM32" s="41"/>
      <c r="AYN32" s="41"/>
      <c r="AYO32" s="41"/>
      <c r="AYP32" s="41"/>
      <c r="AYQ32" s="41"/>
      <c r="AYR32" s="41"/>
      <c r="AYS32" s="41"/>
      <c r="AYT32" s="41"/>
      <c r="AYU32" s="41"/>
      <c r="AYV32" s="41"/>
      <c r="AYW32" s="41"/>
      <c r="AYX32" s="41"/>
      <c r="AYY32" s="41"/>
      <c r="AYZ32" s="41"/>
      <c r="AZA32" s="41"/>
      <c r="AZB32" s="41"/>
      <c r="AZC32" s="41"/>
      <c r="AZD32" s="41"/>
      <c r="AZE32" s="41"/>
      <c r="AZF32" s="41"/>
      <c r="AZG32" s="41"/>
      <c r="AZH32" s="41"/>
      <c r="AZI32" s="41"/>
      <c r="AZJ32" s="41"/>
      <c r="AZK32" s="41"/>
      <c r="AZL32" s="41"/>
      <c r="AZM32" s="41"/>
      <c r="AZN32" s="41"/>
      <c r="AZO32" s="41"/>
      <c r="AZP32" s="41"/>
      <c r="AZQ32" s="41"/>
      <c r="AZR32" s="41"/>
      <c r="AZS32" s="41"/>
      <c r="AZT32" s="41"/>
      <c r="AZU32" s="41"/>
      <c r="AZV32" s="41"/>
      <c r="AZW32" s="41"/>
      <c r="AZX32" s="41"/>
      <c r="AZY32" s="41"/>
      <c r="AZZ32" s="41"/>
      <c r="BAA32" s="41"/>
      <c r="BAB32" s="41"/>
      <c r="BAC32" s="41"/>
      <c r="BAD32" s="41"/>
      <c r="BAE32" s="41"/>
      <c r="BAF32" s="41"/>
      <c r="BAG32" s="41"/>
      <c r="BAH32" s="41"/>
      <c r="BAI32" s="41"/>
      <c r="BAJ32" s="41"/>
      <c r="BAK32" s="41"/>
      <c r="BAL32" s="41"/>
      <c r="BAM32" s="41"/>
      <c r="BAN32" s="41"/>
      <c r="BAO32" s="41"/>
      <c r="BAP32" s="41"/>
      <c r="BAQ32" s="41"/>
      <c r="BAR32" s="41"/>
      <c r="BAS32" s="41"/>
      <c r="BAT32" s="41"/>
      <c r="BAU32" s="41"/>
      <c r="BAV32" s="41"/>
      <c r="BAW32" s="41"/>
      <c r="BAX32" s="41"/>
      <c r="BAY32" s="41"/>
      <c r="BAZ32" s="41"/>
      <c r="BBA32" s="41"/>
      <c r="BBB32" s="41"/>
      <c r="BBC32" s="41"/>
      <c r="BBD32" s="41"/>
      <c r="BBE32" s="41"/>
      <c r="BBF32" s="41"/>
      <c r="BBG32" s="41"/>
      <c r="BBH32" s="41"/>
      <c r="BBI32" s="41"/>
      <c r="BBJ32" s="41"/>
      <c r="BBK32" s="41"/>
      <c r="BBL32" s="41"/>
      <c r="BBM32" s="41"/>
      <c r="BBN32" s="41"/>
      <c r="BBO32" s="41"/>
      <c r="BBP32" s="41"/>
      <c r="BBQ32" s="41"/>
    </row>
    <row r="33" spans="1:252" s="171" customFormat="1" x14ac:dyDescent="0.3">
      <c r="A33" s="143"/>
      <c r="B33" s="167"/>
      <c r="C33" s="167"/>
      <c r="D33" s="167"/>
      <c r="E33" s="167"/>
      <c r="F33" s="143"/>
      <c r="G33" s="143"/>
      <c r="H33" s="167"/>
      <c r="I33" s="167"/>
      <c r="J33" s="168"/>
      <c r="K33" s="168"/>
      <c r="L33" s="168"/>
      <c r="M33" s="168"/>
      <c r="N33" s="168"/>
      <c r="O33" s="168"/>
      <c r="P33" s="168"/>
      <c r="Q33" s="168"/>
      <c r="R33" s="160"/>
      <c r="S33" s="160"/>
      <c r="T33" s="160"/>
      <c r="U33" s="160"/>
      <c r="V33" s="160"/>
      <c r="W33" s="160"/>
      <c r="X33" s="160"/>
      <c r="Y33" s="160"/>
      <c r="Z33" s="160"/>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c r="CA33" s="168"/>
      <c r="CB33" s="168"/>
      <c r="CC33" s="168"/>
      <c r="CD33" s="168"/>
      <c r="CE33" s="168"/>
      <c r="CF33" s="168"/>
      <c r="CG33" s="168"/>
      <c r="CH33" s="168"/>
      <c r="CI33" s="168"/>
      <c r="CJ33" s="168"/>
      <c r="CK33" s="168"/>
      <c r="CL33" s="168"/>
      <c r="CM33" s="168"/>
      <c r="CN33" s="168"/>
      <c r="CO33" s="168"/>
      <c r="CP33" s="168"/>
      <c r="CQ33" s="168"/>
      <c r="CR33" s="168"/>
      <c r="CS33" s="168"/>
      <c r="CT33" s="168"/>
      <c r="CU33" s="168"/>
      <c r="CV33" s="168"/>
      <c r="CW33" s="168"/>
      <c r="CX33" s="168"/>
      <c r="CY33" s="168"/>
      <c r="CZ33" s="168"/>
      <c r="DA33" s="168"/>
      <c r="DB33" s="168"/>
      <c r="DC33" s="168"/>
      <c r="DD33" s="168"/>
      <c r="DE33" s="168"/>
      <c r="DF33" s="168"/>
      <c r="DG33" s="168"/>
      <c r="DH33" s="168"/>
      <c r="DI33" s="168"/>
      <c r="DJ33" s="168"/>
      <c r="DK33" s="168"/>
      <c r="DL33" s="168"/>
      <c r="DM33" s="168"/>
      <c r="DN33" s="168"/>
      <c r="DO33" s="168"/>
      <c r="DP33" s="168"/>
      <c r="DQ33" s="168"/>
      <c r="DR33" s="168"/>
      <c r="DS33" s="168"/>
      <c r="DT33" s="168"/>
      <c r="DU33" s="168"/>
      <c r="DV33" s="168"/>
      <c r="DW33" s="168"/>
      <c r="DX33" s="168"/>
      <c r="DY33" s="168"/>
      <c r="DZ33" s="168"/>
      <c r="EA33" s="168"/>
      <c r="EB33" s="168"/>
      <c r="EC33" s="168"/>
      <c r="ED33" s="168"/>
      <c r="EE33" s="168"/>
      <c r="EF33" s="168"/>
      <c r="EG33" s="168"/>
      <c r="EH33" s="168"/>
      <c r="EI33" s="168"/>
      <c r="EJ33" s="168"/>
      <c r="EK33" s="168"/>
      <c r="EL33" s="168"/>
      <c r="EM33" s="168"/>
      <c r="EN33" s="168"/>
      <c r="EO33" s="168"/>
      <c r="EP33" s="168"/>
      <c r="EQ33" s="168"/>
      <c r="ER33" s="168"/>
      <c r="ES33" s="168"/>
      <c r="ET33" s="168"/>
      <c r="EU33" s="168"/>
      <c r="EV33" s="168"/>
      <c r="EW33" s="168"/>
      <c r="EX33" s="168"/>
      <c r="EY33" s="168"/>
      <c r="EZ33" s="168"/>
      <c r="FA33" s="168"/>
      <c r="FB33" s="168"/>
      <c r="FC33" s="168"/>
      <c r="FD33" s="168"/>
      <c r="FE33" s="168"/>
      <c r="FF33" s="168"/>
      <c r="FG33" s="168"/>
      <c r="FH33" s="168"/>
      <c r="FI33" s="168"/>
      <c r="FJ33" s="168"/>
      <c r="FK33" s="168"/>
      <c r="FL33" s="168"/>
      <c r="FM33" s="168"/>
      <c r="FN33" s="168"/>
      <c r="FO33" s="168"/>
      <c r="FP33" s="168"/>
      <c r="FQ33" s="168"/>
      <c r="FR33" s="168"/>
      <c r="FS33" s="168"/>
      <c r="FT33" s="168"/>
      <c r="FU33" s="168"/>
      <c r="FV33" s="168"/>
      <c r="FW33" s="168"/>
      <c r="FX33" s="168"/>
      <c r="FY33" s="168"/>
      <c r="FZ33" s="168"/>
      <c r="GA33" s="168"/>
      <c r="GB33" s="168"/>
      <c r="GC33" s="168"/>
      <c r="GD33" s="168"/>
      <c r="GE33" s="168"/>
      <c r="GF33" s="168"/>
      <c r="GG33" s="168"/>
      <c r="GH33" s="168"/>
      <c r="GI33" s="168"/>
      <c r="GJ33" s="168"/>
      <c r="GK33" s="168"/>
      <c r="GL33" s="168"/>
      <c r="GM33" s="168"/>
      <c r="GN33" s="168"/>
      <c r="GO33" s="168"/>
      <c r="GP33" s="168"/>
      <c r="GQ33" s="168"/>
      <c r="GR33" s="168"/>
      <c r="GS33" s="168"/>
      <c r="GT33" s="168"/>
      <c r="GU33" s="168"/>
      <c r="GV33" s="168"/>
      <c r="GW33" s="168"/>
      <c r="GX33" s="168"/>
      <c r="GY33" s="168"/>
      <c r="GZ33" s="168"/>
      <c r="HA33" s="168"/>
      <c r="HB33" s="168"/>
      <c r="HC33" s="168"/>
      <c r="HD33" s="168"/>
      <c r="HE33" s="168"/>
      <c r="HF33" s="168"/>
      <c r="HG33" s="168"/>
      <c r="HH33" s="168"/>
      <c r="HI33" s="168"/>
      <c r="HJ33" s="168"/>
      <c r="HK33" s="168"/>
      <c r="HL33" s="168"/>
      <c r="HM33" s="168"/>
      <c r="HN33" s="168"/>
      <c r="HO33" s="168"/>
      <c r="HP33" s="168"/>
      <c r="HQ33" s="168"/>
      <c r="HR33" s="168"/>
      <c r="HS33" s="168"/>
      <c r="HT33" s="168"/>
      <c r="HU33" s="168"/>
      <c r="HV33" s="168"/>
      <c r="HW33" s="168"/>
      <c r="HX33" s="168"/>
      <c r="HY33" s="168"/>
      <c r="HZ33" s="168"/>
      <c r="IA33" s="168"/>
      <c r="IB33" s="168"/>
      <c r="IC33" s="168"/>
      <c r="ID33" s="168"/>
      <c r="IE33" s="168"/>
      <c r="IF33" s="168"/>
      <c r="IG33" s="168"/>
      <c r="IH33" s="168"/>
      <c r="II33" s="168"/>
      <c r="IJ33" s="168"/>
      <c r="IK33" s="168"/>
      <c r="IL33" s="167"/>
      <c r="IM33" s="167"/>
      <c r="IN33" s="167"/>
      <c r="IO33" s="167"/>
      <c r="IP33" s="167"/>
      <c r="IQ33" s="167"/>
      <c r="IR33" s="167"/>
    </row>
    <row r="34" spans="1:252" s="171" customFormat="1" x14ac:dyDescent="0.3">
      <c r="A34" s="143"/>
      <c r="B34" s="168"/>
      <c r="C34" s="168"/>
      <c r="D34" s="168"/>
      <c r="E34" s="168"/>
      <c r="F34" s="143"/>
      <c r="G34" s="143"/>
      <c r="H34" s="168"/>
      <c r="I34" s="168"/>
      <c r="J34" s="168"/>
      <c r="K34" s="168"/>
      <c r="L34" s="168"/>
      <c r="M34" s="168"/>
      <c r="N34" s="168"/>
      <c r="O34" s="168"/>
      <c r="P34" s="168"/>
      <c r="Q34" s="168"/>
      <c r="R34" s="160"/>
      <c r="S34" s="160"/>
      <c r="T34" s="160"/>
      <c r="U34" s="160"/>
      <c r="V34" s="160"/>
      <c r="W34" s="160"/>
      <c r="X34" s="160"/>
      <c r="Y34" s="160"/>
      <c r="Z34" s="160"/>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c r="CA34" s="168"/>
      <c r="CB34" s="168"/>
      <c r="CC34" s="168"/>
      <c r="CD34" s="168"/>
      <c r="CE34" s="168"/>
      <c r="CF34" s="168"/>
      <c r="CG34" s="168"/>
      <c r="CH34" s="168"/>
      <c r="CI34" s="168"/>
      <c r="CJ34" s="168"/>
      <c r="CK34" s="168"/>
      <c r="CL34" s="168"/>
      <c r="CM34" s="168"/>
      <c r="CN34" s="168"/>
      <c r="CO34" s="168"/>
      <c r="CP34" s="168"/>
      <c r="CQ34" s="168"/>
      <c r="CR34" s="168"/>
      <c r="CS34" s="168"/>
      <c r="CT34" s="168"/>
      <c r="CU34" s="168"/>
      <c r="CV34" s="168"/>
      <c r="CW34" s="168"/>
      <c r="CX34" s="168"/>
      <c r="CY34" s="168"/>
      <c r="CZ34" s="168"/>
      <c r="DA34" s="168"/>
      <c r="DB34" s="168"/>
      <c r="DC34" s="168"/>
      <c r="DD34" s="168"/>
      <c r="DE34" s="168"/>
      <c r="DF34" s="168"/>
      <c r="DG34" s="168"/>
      <c r="DH34" s="168"/>
      <c r="DI34" s="168"/>
      <c r="DJ34" s="168"/>
      <c r="DK34" s="168"/>
      <c r="DL34" s="168"/>
      <c r="DM34" s="168"/>
      <c r="DN34" s="168"/>
      <c r="DO34" s="168"/>
      <c r="DP34" s="168"/>
      <c r="DQ34" s="168"/>
      <c r="DR34" s="168"/>
      <c r="DS34" s="168"/>
      <c r="DT34" s="168"/>
      <c r="DU34" s="168"/>
      <c r="DV34" s="168"/>
      <c r="DW34" s="168"/>
      <c r="DX34" s="168"/>
      <c r="DY34" s="168"/>
      <c r="DZ34" s="168"/>
      <c r="EA34" s="168"/>
      <c r="EB34" s="168"/>
      <c r="EC34" s="168"/>
      <c r="ED34" s="168"/>
      <c r="EE34" s="168"/>
      <c r="EF34" s="168"/>
      <c r="EG34" s="168"/>
      <c r="EH34" s="168"/>
      <c r="EI34" s="168"/>
      <c r="EJ34" s="168"/>
      <c r="EK34" s="168"/>
      <c r="EL34" s="168"/>
      <c r="EM34" s="168"/>
      <c r="EN34" s="168"/>
      <c r="EO34" s="168"/>
      <c r="EP34" s="168"/>
      <c r="EQ34" s="168"/>
      <c r="ER34" s="168"/>
      <c r="ES34" s="168"/>
      <c r="ET34" s="168"/>
      <c r="EU34" s="168"/>
      <c r="EV34" s="168"/>
      <c r="EW34" s="168"/>
      <c r="EX34" s="168"/>
      <c r="EY34" s="168"/>
      <c r="EZ34" s="168"/>
      <c r="FA34" s="168"/>
      <c r="FB34" s="168"/>
      <c r="FC34" s="168"/>
      <c r="FD34" s="168"/>
      <c r="FE34" s="168"/>
      <c r="FF34" s="168"/>
      <c r="FG34" s="168"/>
      <c r="FH34" s="168"/>
      <c r="FI34" s="168"/>
      <c r="FJ34" s="168"/>
      <c r="FK34" s="168"/>
      <c r="FL34" s="168"/>
      <c r="FM34" s="168"/>
      <c r="FN34" s="168"/>
      <c r="FO34" s="168"/>
      <c r="FP34" s="168"/>
      <c r="FQ34" s="168"/>
      <c r="FR34" s="168"/>
      <c r="FS34" s="168"/>
      <c r="FT34" s="168"/>
      <c r="FU34" s="168"/>
      <c r="FV34" s="168"/>
      <c r="FW34" s="168"/>
      <c r="FX34" s="168"/>
      <c r="FY34" s="168"/>
      <c r="FZ34" s="168"/>
      <c r="GA34" s="168"/>
      <c r="GB34" s="168"/>
      <c r="GC34" s="168"/>
      <c r="GD34" s="168"/>
      <c r="GE34" s="168"/>
      <c r="GF34" s="168"/>
      <c r="GG34" s="168"/>
      <c r="GH34" s="168"/>
      <c r="GI34" s="168"/>
      <c r="GJ34" s="168"/>
      <c r="GK34" s="168"/>
      <c r="GL34" s="168"/>
      <c r="GM34" s="168"/>
      <c r="GN34" s="168"/>
      <c r="GO34" s="168"/>
      <c r="GP34" s="168"/>
      <c r="GQ34" s="168"/>
      <c r="GR34" s="168"/>
      <c r="GS34" s="168"/>
      <c r="GT34" s="168"/>
      <c r="GU34" s="168"/>
      <c r="GV34" s="168"/>
      <c r="GW34" s="168"/>
      <c r="GX34" s="168"/>
      <c r="GY34" s="168"/>
      <c r="GZ34" s="168"/>
      <c r="HA34" s="168"/>
      <c r="HB34" s="168"/>
      <c r="HC34" s="168"/>
      <c r="HD34" s="168"/>
      <c r="HE34" s="168"/>
      <c r="HF34" s="168"/>
      <c r="HG34" s="168"/>
      <c r="HH34" s="168"/>
      <c r="HI34" s="168"/>
      <c r="HJ34" s="168"/>
      <c r="HK34" s="168"/>
      <c r="HL34" s="168"/>
      <c r="HM34" s="168"/>
      <c r="HN34" s="168"/>
      <c r="HO34" s="168"/>
      <c r="HP34" s="168"/>
      <c r="HQ34" s="168"/>
      <c r="HR34" s="168"/>
      <c r="HS34" s="168"/>
      <c r="HT34" s="168"/>
      <c r="HU34" s="168"/>
      <c r="HV34" s="168"/>
      <c r="HW34" s="168"/>
      <c r="HX34" s="168"/>
      <c r="HY34" s="168"/>
      <c r="HZ34" s="168"/>
      <c r="IA34" s="168"/>
      <c r="IB34" s="168"/>
      <c r="IC34" s="168"/>
      <c r="ID34" s="168"/>
      <c r="IE34" s="168"/>
      <c r="IF34" s="168"/>
      <c r="IG34" s="168"/>
      <c r="IH34" s="168"/>
      <c r="II34" s="168"/>
      <c r="IJ34" s="168"/>
      <c r="IK34" s="168"/>
      <c r="IL34" s="167"/>
      <c r="IM34" s="167"/>
      <c r="IN34" s="167"/>
      <c r="IO34" s="167"/>
      <c r="IP34" s="167"/>
      <c r="IQ34" s="167"/>
      <c r="IR34" s="167"/>
    </row>
    <row r="35" spans="1:252" x14ac:dyDescent="0.3">
      <c r="T35" s="160"/>
      <c r="U35" s="160"/>
      <c r="V35" s="160"/>
      <c r="W35" s="160"/>
      <c r="X35" s="160"/>
      <c r="Y35" s="160"/>
      <c r="Z35" s="160"/>
    </row>
    <row r="36" spans="1:252" x14ac:dyDescent="0.3">
      <c r="T36" s="160"/>
      <c r="U36" s="160"/>
      <c r="V36" s="160"/>
      <c r="W36" s="160"/>
      <c r="X36" s="160"/>
      <c r="Y36" s="160"/>
      <c r="Z36" s="160"/>
    </row>
    <row r="37" spans="1:252" x14ac:dyDescent="0.3">
      <c r="T37" s="160"/>
      <c r="U37" s="160"/>
      <c r="V37" s="160"/>
      <c r="W37" s="160"/>
      <c r="X37" s="160"/>
      <c r="Y37" s="160"/>
      <c r="Z37" s="160"/>
    </row>
    <row r="38" spans="1:252" x14ac:dyDescent="0.3">
      <c r="T38" s="160"/>
      <c r="U38" s="160"/>
      <c r="V38" s="160"/>
      <c r="W38" s="160"/>
      <c r="X38" s="160"/>
      <c r="Y38" s="160"/>
      <c r="Z38" s="160"/>
    </row>
    <row r="39" spans="1:252" x14ac:dyDescent="0.3">
      <c r="T39" s="160"/>
      <c r="U39" s="160"/>
      <c r="V39" s="160"/>
      <c r="W39" s="160"/>
      <c r="X39" s="160"/>
      <c r="Y39" s="160"/>
      <c r="Z39" s="160"/>
    </row>
    <row r="40" spans="1:252" x14ac:dyDescent="0.3">
      <c r="T40" s="160"/>
      <c r="U40" s="160"/>
      <c r="V40" s="160"/>
      <c r="W40" s="160"/>
      <c r="X40" s="160"/>
      <c r="Y40" s="160"/>
      <c r="Z40" s="160"/>
    </row>
    <row r="41" spans="1:252" x14ac:dyDescent="0.3">
      <c r="T41" s="160"/>
      <c r="U41" s="160"/>
      <c r="V41" s="160"/>
      <c r="W41" s="160"/>
      <c r="X41" s="160"/>
      <c r="Y41" s="160"/>
      <c r="Z41" s="160"/>
    </row>
    <row r="42" spans="1:252" x14ac:dyDescent="0.3">
      <c r="T42" s="160"/>
      <c r="U42" s="160"/>
      <c r="V42" s="160"/>
      <c r="W42" s="160"/>
      <c r="X42" s="160"/>
      <c r="Y42" s="160"/>
      <c r="Z42" s="160"/>
    </row>
    <row r="43" spans="1:252" x14ac:dyDescent="0.3">
      <c r="T43" s="160"/>
      <c r="U43" s="160"/>
      <c r="V43" s="160"/>
      <c r="W43" s="160"/>
      <c r="X43" s="160"/>
      <c r="Y43" s="160"/>
      <c r="Z43" s="160"/>
    </row>
    <row r="44" spans="1:252" x14ac:dyDescent="0.3">
      <c r="T44" s="160"/>
      <c r="U44" s="160"/>
      <c r="V44" s="160"/>
      <c r="W44" s="160"/>
      <c r="X44" s="160"/>
      <c r="Y44" s="160"/>
      <c r="Z44" s="160"/>
    </row>
    <row r="45" spans="1:252" x14ac:dyDescent="0.3">
      <c r="T45" s="160"/>
      <c r="U45" s="160"/>
      <c r="V45" s="160"/>
      <c r="W45" s="160"/>
      <c r="X45" s="160"/>
      <c r="Y45" s="160"/>
      <c r="Z45" s="160"/>
    </row>
    <row r="46" spans="1:252" x14ac:dyDescent="0.3">
      <c r="T46" s="160"/>
      <c r="U46" s="160"/>
      <c r="V46" s="160"/>
      <c r="W46" s="160"/>
      <c r="X46" s="160"/>
      <c r="Y46" s="160"/>
      <c r="Z46" s="160"/>
    </row>
    <row r="47" spans="1:252" x14ac:dyDescent="0.3">
      <c r="T47" s="160"/>
      <c r="U47" s="160"/>
      <c r="V47" s="160"/>
      <c r="W47" s="160"/>
      <c r="X47" s="160"/>
      <c r="Y47" s="160"/>
      <c r="Z47" s="160"/>
    </row>
    <row r="48" spans="1:252" x14ac:dyDescent="0.3">
      <c r="T48" s="160"/>
      <c r="U48" s="160"/>
      <c r="V48" s="160"/>
      <c r="W48" s="160"/>
      <c r="X48" s="160"/>
      <c r="Y48" s="160"/>
      <c r="Z48" s="160"/>
    </row>
    <row r="49" spans="20:26" x14ac:dyDescent="0.3">
      <c r="T49" s="160"/>
      <c r="U49" s="160"/>
      <c r="V49" s="160"/>
      <c r="W49" s="160"/>
      <c r="X49" s="160"/>
      <c r="Y49" s="160"/>
      <c r="Z49" s="160"/>
    </row>
    <row r="50" spans="20:26" x14ac:dyDescent="0.3">
      <c r="T50" s="160"/>
      <c r="U50" s="160"/>
      <c r="V50" s="160"/>
      <c r="W50" s="160"/>
      <c r="X50" s="160"/>
      <c r="Y50" s="160"/>
      <c r="Z50" s="160"/>
    </row>
    <row r="51" spans="20:26" x14ac:dyDescent="0.3">
      <c r="T51" s="160"/>
      <c r="U51" s="160"/>
      <c r="V51" s="160"/>
      <c r="W51" s="160"/>
      <c r="X51" s="160"/>
      <c r="Y51" s="160"/>
      <c r="Z51" s="160"/>
    </row>
    <row r="52" spans="20:26" x14ac:dyDescent="0.3">
      <c r="T52" s="160"/>
      <c r="U52" s="160"/>
      <c r="V52" s="160"/>
      <c r="W52" s="160"/>
      <c r="X52" s="160"/>
      <c r="Y52" s="160"/>
      <c r="Z52" s="160"/>
    </row>
    <row r="53" spans="20:26" x14ac:dyDescent="0.3">
      <c r="T53" s="160"/>
      <c r="U53" s="160"/>
      <c r="V53" s="160"/>
      <c r="W53" s="160"/>
      <c r="X53" s="160"/>
      <c r="Y53" s="160"/>
      <c r="Z53" s="160"/>
    </row>
    <row r="54" spans="20:26" x14ac:dyDescent="0.3">
      <c r="T54" s="160"/>
      <c r="U54" s="160"/>
      <c r="V54" s="160"/>
      <c r="W54" s="160"/>
      <c r="X54" s="160"/>
      <c r="Y54" s="160"/>
      <c r="Z54" s="160"/>
    </row>
    <row r="55" spans="20:26" x14ac:dyDescent="0.3">
      <c r="T55" s="160"/>
      <c r="U55" s="160"/>
      <c r="V55" s="160"/>
      <c r="W55" s="160"/>
      <c r="X55" s="160"/>
      <c r="Y55" s="160"/>
      <c r="Z55" s="160"/>
    </row>
    <row r="56" spans="20:26" x14ac:dyDescent="0.3">
      <c r="T56" s="160"/>
      <c r="U56" s="160"/>
      <c r="V56" s="160"/>
      <c r="W56" s="160"/>
      <c r="X56" s="160"/>
      <c r="Y56" s="160"/>
      <c r="Z56" s="160"/>
    </row>
    <row r="57" spans="20:26" x14ac:dyDescent="0.3">
      <c r="T57" s="160"/>
      <c r="U57" s="160"/>
      <c r="V57" s="160"/>
      <c r="W57" s="160"/>
      <c r="X57" s="160"/>
      <c r="Y57" s="160"/>
      <c r="Z57" s="160"/>
    </row>
    <row r="58" spans="20:26" x14ac:dyDescent="0.3">
      <c r="T58" s="160"/>
      <c r="U58" s="160"/>
      <c r="V58" s="160"/>
      <c r="W58" s="160"/>
      <c r="X58" s="160"/>
      <c r="Y58" s="160"/>
      <c r="Z58" s="160"/>
    </row>
    <row r="59" spans="20:26" x14ac:dyDescent="0.3">
      <c r="T59" s="160"/>
      <c r="U59" s="160"/>
      <c r="V59" s="160"/>
      <c r="W59" s="160"/>
      <c r="X59" s="160"/>
      <c r="Y59" s="160"/>
      <c r="Z59" s="160"/>
    </row>
    <row r="60" spans="20:26" x14ac:dyDescent="0.3">
      <c r="T60" s="160"/>
      <c r="U60" s="160"/>
      <c r="V60" s="160"/>
      <c r="W60" s="160"/>
      <c r="X60" s="160"/>
      <c r="Y60" s="160"/>
      <c r="Z60" s="160"/>
    </row>
    <row r="61" spans="20:26" x14ac:dyDescent="0.3">
      <c r="T61" s="160"/>
      <c r="U61" s="160"/>
      <c r="V61" s="160"/>
      <c r="W61" s="160"/>
      <c r="X61" s="160"/>
      <c r="Y61" s="160"/>
      <c r="Z61" s="160"/>
    </row>
    <row r="62" spans="20:26" x14ac:dyDescent="0.3">
      <c r="T62" s="160"/>
      <c r="U62" s="160"/>
      <c r="V62" s="160"/>
      <c r="W62" s="160"/>
      <c r="X62" s="160"/>
      <c r="Y62" s="160"/>
      <c r="Z62" s="160"/>
    </row>
    <row r="63" spans="20:26" x14ac:dyDescent="0.3">
      <c r="T63" s="160"/>
      <c r="U63" s="160"/>
      <c r="V63" s="160"/>
      <c r="W63" s="160"/>
      <c r="X63" s="160"/>
      <c r="Y63" s="160"/>
      <c r="Z63" s="160"/>
    </row>
    <row r="64" spans="20:26" x14ac:dyDescent="0.3">
      <c r="T64" s="160"/>
      <c r="U64" s="160"/>
      <c r="V64" s="160"/>
      <c r="W64" s="160"/>
      <c r="X64" s="160"/>
      <c r="Y64" s="160"/>
      <c r="Z64" s="160"/>
    </row>
    <row r="65" spans="20:26" x14ac:dyDescent="0.3">
      <c r="T65" s="160"/>
      <c r="U65" s="160"/>
      <c r="V65" s="160"/>
      <c r="W65" s="160"/>
      <c r="X65" s="160"/>
      <c r="Y65" s="160"/>
      <c r="Z65" s="160"/>
    </row>
    <row r="66" spans="20:26" x14ac:dyDescent="0.3">
      <c r="T66" s="160"/>
      <c r="U66" s="160"/>
      <c r="V66" s="160"/>
      <c r="W66" s="160"/>
      <c r="X66" s="160"/>
      <c r="Y66" s="160"/>
      <c r="Z66" s="160"/>
    </row>
    <row r="67" spans="20:26" x14ac:dyDescent="0.3">
      <c r="T67" s="160"/>
      <c r="U67" s="160"/>
      <c r="V67" s="160"/>
      <c r="W67" s="160"/>
      <c r="X67" s="160"/>
      <c r="Y67" s="160"/>
      <c r="Z67" s="160"/>
    </row>
    <row r="68" spans="20:26" x14ac:dyDescent="0.3">
      <c r="T68" s="160"/>
      <c r="U68" s="160"/>
      <c r="V68" s="160"/>
      <c r="W68" s="160"/>
      <c r="X68" s="160"/>
      <c r="Y68" s="160"/>
      <c r="Z68" s="160"/>
    </row>
    <row r="69" spans="20:26" x14ac:dyDescent="0.3">
      <c r="T69" s="160"/>
      <c r="U69" s="160"/>
      <c r="V69" s="160"/>
      <c r="W69" s="160"/>
      <c r="X69" s="160"/>
      <c r="Y69" s="160"/>
      <c r="Z69" s="160"/>
    </row>
    <row r="70" spans="20:26" x14ac:dyDescent="0.3">
      <c r="T70" s="160"/>
      <c r="U70" s="160"/>
      <c r="V70" s="160"/>
      <c r="W70" s="160"/>
      <c r="X70" s="160"/>
      <c r="Y70" s="160"/>
      <c r="Z70" s="160"/>
    </row>
    <row r="71" spans="20:26" x14ac:dyDescent="0.3">
      <c r="T71" s="160"/>
      <c r="U71" s="160"/>
      <c r="V71" s="160"/>
      <c r="W71" s="160"/>
      <c r="X71" s="160"/>
      <c r="Y71" s="160"/>
      <c r="Z71" s="160"/>
    </row>
    <row r="72" spans="20:26" x14ac:dyDescent="0.3">
      <c r="T72" s="160"/>
      <c r="U72" s="160"/>
      <c r="V72" s="160"/>
      <c r="W72" s="160"/>
      <c r="X72" s="160"/>
      <c r="Y72" s="160"/>
      <c r="Z72" s="160"/>
    </row>
    <row r="73" spans="20:26" x14ac:dyDescent="0.3">
      <c r="T73" s="160"/>
      <c r="U73" s="160"/>
      <c r="V73" s="160"/>
      <c r="W73" s="160"/>
      <c r="X73" s="160"/>
      <c r="Y73" s="160"/>
      <c r="Z73" s="160"/>
    </row>
    <row r="74" spans="20:26" x14ac:dyDescent="0.3">
      <c r="T74" s="160"/>
      <c r="U74" s="160"/>
      <c r="V74" s="160"/>
      <c r="W74" s="160"/>
      <c r="X74" s="160"/>
      <c r="Y74" s="160"/>
      <c r="Z74" s="160"/>
    </row>
    <row r="75" spans="20:26" x14ac:dyDescent="0.3">
      <c r="T75" s="160"/>
      <c r="U75" s="160"/>
      <c r="V75" s="160"/>
      <c r="W75" s="160"/>
      <c r="X75" s="160"/>
      <c r="Y75" s="160"/>
      <c r="Z75" s="160"/>
    </row>
    <row r="76" spans="20:26" x14ac:dyDescent="0.3">
      <c r="T76" s="160"/>
      <c r="U76" s="160"/>
      <c r="V76" s="160"/>
      <c r="W76" s="160"/>
      <c r="X76" s="160"/>
      <c r="Y76" s="160"/>
      <c r="Z76" s="160"/>
    </row>
    <row r="77" spans="20:26" x14ac:dyDescent="0.3">
      <c r="T77" s="160"/>
      <c r="U77" s="160"/>
      <c r="V77" s="160"/>
      <c r="W77" s="160"/>
      <c r="X77" s="160"/>
      <c r="Y77" s="160"/>
      <c r="Z77" s="160"/>
    </row>
    <row r="78" spans="20:26" x14ac:dyDescent="0.3">
      <c r="T78" s="160"/>
      <c r="U78" s="160"/>
      <c r="V78" s="160"/>
      <c r="W78" s="160"/>
      <c r="X78" s="160"/>
      <c r="Y78" s="160"/>
      <c r="Z78" s="160"/>
    </row>
    <row r="79" spans="20:26" x14ac:dyDescent="0.3">
      <c r="T79" s="160"/>
      <c r="U79" s="160"/>
      <c r="V79" s="160"/>
      <c r="W79" s="160"/>
      <c r="X79" s="160"/>
      <c r="Y79" s="160"/>
      <c r="Z79" s="160"/>
    </row>
    <row r="80" spans="20:26" x14ac:dyDescent="0.3">
      <c r="T80" s="160"/>
      <c r="U80" s="160"/>
      <c r="V80" s="160"/>
      <c r="W80" s="160"/>
      <c r="X80" s="160"/>
      <c r="Y80" s="160"/>
      <c r="Z80" s="160"/>
    </row>
    <row r="81" spans="20:26" x14ac:dyDescent="0.3">
      <c r="T81" s="160"/>
      <c r="U81" s="160"/>
      <c r="V81" s="160"/>
      <c r="W81" s="160"/>
      <c r="X81" s="160"/>
      <c r="Y81" s="160"/>
      <c r="Z81" s="160"/>
    </row>
    <row r="82" spans="20:26" x14ac:dyDescent="0.3">
      <c r="T82" s="160"/>
      <c r="U82" s="160"/>
      <c r="V82" s="160"/>
      <c r="W82" s="160"/>
      <c r="X82" s="160"/>
      <c r="Y82" s="160"/>
      <c r="Z82" s="160"/>
    </row>
    <row r="83" spans="20:26" x14ac:dyDescent="0.3">
      <c r="T83" s="160"/>
      <c r="U83" s="160"/>
      <c r="V83" s="160"/>
      <c r="W83" s="160"/>
      <c r="X83" s="160"/>
      <c r="Y83" s="160"/>
      <c r="Z83" s="160"/>
    </row>
    <row r="84" spans="20:26" x14ac:dyDescent="0.3">
      <c r="T84" s="160"/>
      <c r="U84" s="160"/>
      <c r="V84" s="160"/>
      <c r="W84" s="160"/>
      <c r="X84" s="160"/>
      <c r="Y84" s="160"/>
      <c r="Z84" s="160"/>
    </row>
    <row r="85" spans="20:26" x14ac:dyDescent="0.3">
      <c r="T85" s="160"/>
      <c r="U85" s="160"/>
      <c r="V85" s="160"/>
      <c r="W85" s="160"/>
      <c r="X85" s="160"/>
      <c r="Y85" s="160"/>
      <c r="Z85" s="160"/>
    </row>
    <row r="86" spans="20:26" x14ac:dyDescent="0.3">
      <c r="T86" s="160"/>
      <c r="U86" s="160"/>
      <c r="V86" s="160"/>
      <c r="W86" s="160"/>
      <c r="X86" s="160"/>
      <c r="Y86" s="160"/>
      <c r="Z86" s="160"/>
    </row>
    <row r="87" spans="20:26" x14ac:dyDescent="0.3">
      <c r="T87" s="160"/>
      <c r="U87" s="160"/>
      <c r="V87" s="160"/>
      <c r="W87" s="160"/>
      <c r="X87" s="160"/>
      <c r="Y87" s="160"/>
      <c r="Z87" s="160"/>
    </row>
    <row r="88" spans="20:26" x14ac:dyDescent="0.3">
      <c r="T88" s="160"/>
      <c r="U88" s="160"/>
      <c r="V88" s="160"/>
      <c r="W88" s="160"/>
      <c r="X88" s="160"/>
      <c r="Y88" s="160"/>
      <c r="Z88" s="160"/>
    </row>
    <row r="89" spans="20:26" x14ac:dyDescent="0.3">
      <c r="T89" s="160"/>
      <c r="U89" s="160"/>
      <c r="V89" s="160"/>
      <c r="W89" s="160"/>
      <c r="X89" s="160"/>
      <c r="Y89" s="160"/>
      <c r="Z89" s="160"/>
    </row>
    <row r="90" spans="20:26" x14ac:dyDescent="0.3">
      <c r="T90" s="160"/>
      <c r="U90" s="160"/>
      <c r="V90" s="160"/>
      <c r="W90" s="160"/>
      <c r="X90" s="160"/>
      <c r="Y90" s="160"/>
      <c r="Z90" s="160"/>
    </row>
    <row r="91" spans="20:26" x14ac:dyDescent="0.3">
      <c r="T91" s="160"/>
      <c r="U91" s="160"/>
      <c r="V91" s="160"/>
      <c r="W91" s="160"/>
      <c r="X91" s="160"/>
      <c r="Y91" s="160"/>
      <c r="Z91" s="160"/>
    </row>
    <row r="92" spans="20:26" x14ac:dyDescent="0.3">
      <c r="T92" s="160"/>
      <c r="U92" s="160"/>
      <c r="V92" s="160"/>
      <c r="W92" s="160"/>
      <c r="X92" s="160"/>
      <c r="Y92" s="160"/>
      <c r="Z92" s="160"/>
    </row>
    <row r="93" spans="20:26" x14ac:dyDescent="0.3">
      <c r="T93" s="160"/>
      <c r="U93" s="160"/>
      <c r="V93" s="160"/>
      <c r="W93" s="160"/>
      <c r="X93" s="160"/>
      <c r="Y93" s="160"/>
      <c r="Z93" s="160"/>
    </row>
    <row r="94" spans="20:26" x14ac:dyDescent="0.3">
      <c r="T94" s="160"/>
      <c r="U94" s="160"/>
      <c r="V94" s="160"/>
      <c r="W94" s="160"/>
      <c r="X94" s="160"/>
      <c r="Y94" s="160"/>
      <c r="Z94" s="160"/>
    </row>
    <row r="95" spans="20:26" x14ac:dyDescent="0.3">
      <c r="T95" s="160"/>
      <c r="U95" s="160"/>
      <c r="V95" s="160"/>
      <c r="W95" s="160"/>
      <c r="X95" s="160"/>
      <c r="Y95" s="160"/>
      <c r="Z95" s="160"/>
    </row>
    <row r="96" spans="20:26" x14ac:dyDescent="0.3">
      <c r="T96" s="160"/>
      <c r="U96" s="160"/>
      <c r="V96" s="160"/>
      <c r="W96" s="160"/>
      <c r="X96" s="160"/>
      <c r="Y96" s="160"/>
      <c r="Z96" s="160"/>
    </row>
    <row r="97" spans="20:26" x14ac:dyDescent="0.3">
      <c r="T97" s="160"/>
      <c r="U97" s="160"/>
      <c r="V97" s="160"/>
      <c r="W97" s="160"/>
      <c r="X97" s="160"/>
      <c r="Y97" s="160"/>
      <c r="Z97" s="160"/>
    </row>
    <row r="98" spans="20:26" x14ac:dyDescent="0.3">
      <c r="T98" s="160"/>
      <c r="U98" s="160"/>
      <c r="V98" s="160"/>
      <c r="W98" s="160"/>
      <c r="X98" s="160"/>
      <c r="Y98" s="160"/>
      <c r="Z98" s="160"/>
    </row>
    <row r="99" spans="20:26" x14ac:dyDescent="0.3">
      <c r="T99" s="160"/>
      <c r="U99" s="160"/>
      <c r="V99" s="160"/>
      <c r="W99" s="160"/>
      <c r="X99" s="160"/>
      <c r="Y99" s="160"/>
      <c r="Z99" s="160"/>
    </row>
    <row r="100" spans="20:26" x14ac:dyDescent="0.3">
      <c r="T100" s="160"/>
      <c r="U100" s="160"/>
      <c r="V100" s="160"/>
      <c r="W100" s="160"/>
      <c r="X100" s="160"/>
      <c r="Y100" s="160"/>
      <c r="Z100" s="160"/>
    </row>
    <row r="101" spans="20:26" x14ac:dyDescent="0.3">
      <c r="T101" s="160"/>
      <c r="U101" s="160"/>
      <c r="V101" s="160"/>
      <c r="W101" s="160"/>
      <c r="X101" s="160"/>
      <c r="Y101" s="160"/>
      <c r="Z101" s="160"/>
    </row>
    <row r="102" spans="20:26" x14ac:dyDescent="0.3">
      <c r="T102" s="160"/>
      <c r="U102" s="160"/>
      <c r="V102" s="160"/>
      <c r="W102" s="160"/>
      <c r="X102" s="160"/>
      <c r="Y102" s="160"/>
      <c r="Z102" s="160"/>
    </row>
    <row r="103" spans="20:26" x14ac:dyDescent="0.3">
      <c r="T103" s="160"/>
      <c r="U103" s="160"/>
      <c r="V103" s="160"/>
      <c r="W103" s="160"/>
      <c r="X103" s="160"/>
      <c r="Y103" s="160"/>
      <c r="Z103" s="160"/>
    </row>
    <row r="104" spans="20:26" x14ac:dyDescent="0.3">
      <c r="T104" s="160"/>
      <c r="U104" s="160"/>
      <c r="V104" s="160"/>
      <c r="W104" s="160"/>
      <c r="X104" s="160"/>
      <c r="Y104" s="160"/>
      <c r="Z104" s="160"/>
    </row>
    <row r="105" spans="20:26" x14ac:dyDescent="0.3">
      <c r="T105" s="160"/>
      <c r="U105" s="160"/>
      <c r="V105" s="160"/>
      <c r="W105" s="160"/>
      <c r="X105" s="160"/>
      <c r="Y105" s="160"/>
      <c r="Z105" s="160"/>
    </row>
    <row r="106" spans="20:26" x14ac:dyDescent="0.3">
      <c r="T106" s="160"/>
      <c r="U106" s="160"/>
      <c r="V106" s="160"/>
      <c r="W106" s="160"/>
      <c r="X106" s="160"/>
      <c r="Y106" s="160"/>
      <c r="Z106" s="160"/>
    </row>
    <row r="107" spans="20:26" x14ac:dyDescent="0.3">
      <c r="T107" s="160"/>
      <c r="U107" s="160"/>
      <c r="V107" s="160"/>
      <c r="W107" s="160"/>
      <c r="X107" s="160"/>
      <c r="Y107" s="160"/>
      <c r="Z107" s="160"/>
    </row>
    <row r="108" spans="20:26" x14ac:dyDescent="0.3">
      <c r="T108" s="160"/>
      <c r="U108" s="160"/>
      <c r="V108" s="160"/>
      <c r="W108" s="160"/>
      <c r="X108" s="160"/>
      <c r="Y108" s="160"/>
      <c r="Z108" s="160"/>
    </row>
    <row r="109" spans="20:26" x14ac:dyDescent="0.3">
      <c r="T109" s="160"/>
      <c r="U109" s="160"/>
      <c r="V109" s="160"/>
      <c r="W109" s="160"/>
      <c r="X109" s="160"/>
      <c r="Y109" s="160"/>
      <c r="Z109" s="160"/>
    </row>
    <row r="110" spans="20:26" x14ac:dyDescent="0.3">
      <c r="T110" s="160"/>
      <c r="U110" s="160"/>
      <c r="V110" s="160"/>
      <c r="W110" s="160"/>
      <c r="X110" s="160"/>
      <c r="Y110" s="160"/>
      <c r="Z110" s="160"/>
    </row>
    <row r="111" spans="20:26" x14ac:dyDescent="0.3">
      <c r="T111" s="160"/>
      <c r="U111" s="160"/>
      <c r="V111" s="160"/>
      <c r="W111" s="160"/>
      <c r="X111" s="160"/>
      <c r="Y111" s="160"/>
      <c r="Z111" s="160"/>
    </row>
    <row r="112" spans="20:26" x14ac:dyDescent="0.3">
      <c r="T112" s="160"/>
      <c r="U112" s="160"/>
      <c r="V112" s="160"/>
      <c r="W112" s="160"/>
      <c r="X112" s="160"/>
      <c r="Y112" s="160"/>
      <c r="Z112" s="160"/>
    </row>
    <row r="113" spans="20:26" x14ac:dyDescent="0.3">
      <c r="T113" s="160"/>
      <c r="U113" s="160"/>
      <c r="V113" s="160"/>
      <c r="W113" s="160"/>
      <c r="X113" s="160"/>
      <c r="Y113" s="160"/>
      <c r="Z113" s="160"/>
    </row>
    <row r="114" spans="20:26" x14ac:dyDescent="0.3">
      <c r="T114" s="160"/>
      <c r="U114" s="160"/>
      <c r="V114" s="160"/>
      <c r="W114" s="160"/>
      <c r="X114" s="160"/>
      <c r="Y114" s="160"/>
      <c r="Z114" s="160"/>
    </row>
    <row r="115" spans="20:26" x14ac:dyDescent="0.3">
      <c r="T115" s="160"/>
      <c r="U115" s="160"/>
      <c r="V115" s="160"/>
      <c r="W115" s="160"/>
      <c r="X115" s="160"/>
      <c r="Y115" s="160"/>
      <c r="Z115" s="160"/>
    </row>
    <row r="116" spans="20:26" x14ac:dyDescent="0.3">
      <c r="T116" s="160"/>
      <c r="U116" s="160"/>
      <c r="V116" s="160"/>
      <c r="W116" s="160"/>
      <c r="X116" s="160"/>
      <c r="Y116" s="160"/>
      <c r="Z116" s="160"/>
    </row>
    <row r="117" spans="20:26" x14ac:dyDescent="0.3">
      <c r="T117" s="160"/>
      <c r="U117" s="160"/>
      <c r="V117" s="160"/>
      <c r="W117" s="160"/>
      <c r="X117" s="160"/>
      <c r="Y117" s="160"/>
      <c r="Z117" s="160"/>
    </row>
    <row r="118" spans="20:26" x14ac:dyDescent="0.3">
      <c r="T118" s="160"/>
      <c r="U118" s="160"/>
      <c r="V118" s="160"/>
      <c r="W118" s="160"/>
      <c r="X118" s="160"/>
      <c r="Y118" s="160"/>
      <c r="Z118" s="160"/>
    </row>
    <row r="119" spans="20:26" x14ac:dyDescent="0.3">
      <c r="T119" s="160"/>
      <c r="U119" s="160"/>
      <c r="V119" s="160"/>
      <c r="W119" s="160"/>
      <c r="X119" s="160"/>
      <c r="Y119" s="160"/>
      <c r="Z119" s="160"/>
    </row>
    <row r="120" spans="20:26" x14ac:dyDescent="0.3">
      <c r="T120" s="160"/>
      <c r="U120" s="160"/>
      <c r="V120" s="160"/>
      <c r="W120" s="160"/>
      <c r="X120" s="160"/>
      <c r="Y120" s="160"/>
      <c r="Z120" s="160"/>
    </row>
    <row r="121" spans="20:26" x14ac:dyDescent="0.3">
      <c r="T121" s="160"/>
      <c r="U121" s="160"/>
      <c r="V121" s="160"/>
      <c r="W121" s="160"/>
      <c r="X121" s="160"/>
      <c r="Y121" s="160"/>
      <c r="Z121" s="160"/>
    </row>
    <row r="122" spans="20:26" x14ac:dyDescent="0.3">
      <c r="T122" s="160"/>
      <c r="U122" s="160"/>
      <c r="V122" s="160"/>
      <c r="W122" s="160"/>
      <c r="X122" s="160"/>
      <c r="Y122" s="160"/>
      <c r="Z122" s="160"/>
    </row>
    <row r="123" spans="20:26" x14ac:dyDescent="0.3">
      <c r="T123" s="160"/>
      <c r="U123" s="160"/>
      <c r="V123" s="160"/>
      <c r="W123" s="160"/>
      <c r="X123" s="160"/>
      <c r="Y123" s="160"/>
      <c r="Z123" s="160"/>
    </row>
    <row r="124" spans="20:26" x14ac:dyDescent="0.3">
      <c r="T124" s="160"/>
      <c r="U124" s="160"/>
      <c r="V124" s="160"/>
      <c r="W124" s="160"/>
      <c r="X124" s="160"/>
      <c r="Y124" s="160"/>
      <c r="Z124" s="160"/>
    </row>
    <row r="125" spans="20:26" x14ac:dyDescent="0.3">
      <c r="T125" s="160"/>
      <c r="U125" s="160"/>
      <c r="V125" s="160"/>
      <c r="W125" s="160"/>
      <c r="X125" s="160"/>
      <c r="Y125" s="160"/>
      <c r="Z125" s="160"/>
    </row>
    <row r="126" spans="20:26" x14ac:dyDescent="0.3">
      <c r="T126" s="160"/>
      <c r="U126" s="160"/>
      <c r="V126" s="160"/>
      <c r="W126" s="160"/>
      <c r="X126" s="160"/>
      <c r="Y126" s="160"/>
      <c r="Z126" s="160"/>
    </row>
    <row r="127" spans="20:26" x14ac:dyDescent="0.3">
      <c r="T127" s="160"/>
      <c r="U127" s="160"/>
      <c r="V127" s="160"/>
      <c r="W127" s="160"/>
      <c r="X127" s="160"/>
      <c r="Y127" s="160"/>
      <c r="Z127" s="160"/>
    </row>
    <row r="128" spans="20:26" x14ac:dyDescent="0.3">
      <c r="T128" s="160"/>
      <c r="U128" s="160"/>
      <c r="V128" s="160"/>
      <c r="W128" s="160"/>
      <c r="X128" s="160"/>
      <c r="Y128" s="160"/>
      <c r="Z128" s="160"/>
    </row>
    <row r="129" spans="20:26" x14ac:dyDescent="0.3">
      <c r="T129" s="160"/>
      <c r="U129" s="160"/>
      <c r="V129" s="160"/>
      <c r="W129" s="160"/>
      <c r="X129" s="160"/>
      <c r="Y129" s="160"/>
      <c r="Z129" s="160"/>
    </row>
    <row r="130" spans="20:26" x14ac:dyDescent="0.3">
      <c r="T130" s="160"/>
      <c r="U130" s="160"/>
      <c r="V130" s="160"/>
      <c r="W130" s="160"/>
      <c r="X130" s="160"/>
      <c r="Y130" s="160"/>
      <c r="Z130" s="160"/>
    </row>
    <row r="131" spans="20:26" x14ac:dyDescent="0.3">
      <c r="T131" s="160"/>
      <c r="U131" s="160"/>
      <c r="V131" s="160"/>
      <c r="W131" s="160"/>
      <c r="X131" s="160"/>
      <c r="Y131" s="160"/>
      <c r="Z131" s="160"/>
    </row>
    <row r="132" spans="20:26" x14ac:dyDescent="0.3">
      <c r="T132" s="160"/>
      <c r="U132" s="160"/>
      <c r="V132" s="160"/>
      <c r="W132" s="160"/>
      <c r="X132" s="160"/>
      <c r="Y132" s="160"/>
      <c r="Z132" s="160"/>
    </row>
    <row r="133" spans="20:26" x14ac:dyDescent="0.3">
      <c r="T133" s="160"/>
      <c r="U133" s="160"/>
      <c r="V133" s="160"/>
      <c r="W133" s="160"/>
      <c r="X133" s="160"/>
      <c r="Y133" s="160"/>
      <c r="Z133" s="160"/>
    </row>
    <row r="134" spans="20:26" x14ac:dyDescent="0.3">
      <c r="T134" s="160"/>
      <c r="U134" s="160"/>
      <c r="V134" s="160"/>
      <c r="W134" s="160"/>
      <c r="X134" s="160"/>
      <c r="Y134" s="160"/>
      <c r="Z134" s="160"/>
    </row>
    <row r="135" spans="20:26" x14ac:dyDescent="0.3">
      <c r="T135" s="160"/>
      <c r="U135" s="160"/>
      <c r="V135" s="160"/>
      <c r="W135" s="160"/>
      <c r="X135" s="160"/>
      <c r="Y135" s="160"/>
      <c r="Z135" s="160"/>
    </row>
    <row r="136" spans="20:26" x14ac:dyDescent="0.3">
      <c r="T136" s="160"/>
      <c r="U136" s="160"/>
      <c r="V136" s="160"/>
      <c r="W136" s="160"/>
      <c r="X136" s="160"/>
      <c r="Y136" s="160"/>
      <c r="Z136" s="160"/>
    </row>
    <row r="137" spans="20:26" x14ac:dyDescent="0.3">
      <c r="T137" s="160"/>
      <c r="U137" s="160"/>
      <c r="V137" s="160"/>
      <c r="W137" s="160"/>
      <c r="X137" s="160"/>
      <c r="Y137" s="160"/>
      <c r="Z137" s="160"/>
    </row>
    <row r="138" spans="20:26" x14ac:dyDescent="0.3">
      <c r="T138" s="160"/>
      <c r="U138" s="160"/>
      <c r="V138" s="160"/>
      <c r="W138" s="160"/>
      <c r="X138" s="160"/>
      <c r="Y138" s="160"/>
      <c r="Z138" s="160"/>
    </row>
    <row r="139" spans="20:26" x14ac:dyDescent="0.3">
      <c r="T139" s="160"/>
      <c r="U139" s="160"/>
      <c r="V139" s="160"/>
      <c r="W139" s="160"/>
      <c r="X139" s="160"/>
      <c r="Y139" s="160"/>
      <c r="Z139" s="160"/>
    </row>
    <row r="140" spans="20:26" x14ac:dyDescent="0.3">
      <c r="T140" s="160"/>
      <c r="U140" s="160"/>
      <c r="V140" s="160"/>
      <c r="W140" s="160"/>
      <c r="X140" s="160"/>
      <c r="Y140" s="160"/>
      <c r="Z140" s="160"/>
    </row>
    <row r="141" spans="20:26" x14ac:dyDescent="0.3">
      <c r="T141" s="160"/>
      <c r="U141" s="160"/>
      <c r="V141" s="160"/>
      <c r="W141" s="160"/>
      <c r="X141" s="160"/>
      <c r="Y141" s="160"/>
      <c r="Z141" s="160"/>
    </row>
    <row r="142" spans="20:26" x14ac:dyDescent="0.3">
      <c r="T142" s="160"/>
      <c r="U142" s="160"/>
      <c r="V142" s="160"/>
      <c r="W142" s="160"/>
      <c r="X142" s="160"/>
      <c r="Y142" s="160"/>
      <c r="Z142" s="160"/>
    </row>
    <row r="143" spans="20:26" x14ac:dyDescent="0.3">
      <c r="T143" s="160"/>
      <c r="U143" s="160"/>
      <c r="V143" s="160"/>
      <c r="W143" s="160"/>
      <c r="X143" s="160"/>
      <c r="Y143" s="160"/>
      <c r="Z143" s="160"/>
    </row>
    <row r="144" spans="20:26" x14ac:dyDescent="0.3">
      <c r="T144" s="160"/>
      <c r="U144" s="160"/>
      <c r="V144" s="160"/>
      <c r="W144" s="160"/>
      <c r="X144" s="160"/>
      <c r="Y144" s="160"/>
      <c r="Z144" s="160"/>
    </row>
    <row r="145" spans="20:26" x14ac:dyDescent="0.3">
      <c r="T145" s="160"/>
      <c r="U145" s="160"/>
      <c r="V145" s="160"/>
      <c r="W145" s="160"/>
      <c r="X145" s="160"/>
      <c r="Y145" s="160"/>
      <c r="Z145" s="160"/>
    </row>
    <row r="146" spans="20:26" x14ac:dyDescent="0.3">
      <c r="T146" s="160"/>
      <c r="U146" s="160"/>
      <c r="V146" s="160"/>
      <c r="W146" s="160"/>
      <c r="X146" s="160"/>
      <c r="Y146" s="160"/>
      <c r="Z146" s="160"/>
    </row>
    <row r="147" spans="20:26" x14ac:dyDescent="0.3">
      <c r="T147" s="160"/>
      <c r="U147" s="160"/>
      <c r="V147" s="160"/>
      <c r="W147" s="160"/>
      <c r="X147" s="160"/>
      <c r="Y147" s="160"/>
      <c r="Z147" s="160"/>
    </row>
    <row r="148" spans="20:26" x14ac:dyDescent="0.3">
      <c r="T148" s="160"/>
      <c r="U148" s="160"/>
      <c r="V148" s="160"/>
      <c r="W148" s="160"/>
      <c r="X148" s="160"/>
      <c r="Y148" s="160"/>
      <c r="Z148" s="160"/>
    </row>
    <row r="149" spans="20:26" x14ac:dyDescent="0.3">
      <c r="T149" s="160"/>
      <c r="U149" s="160"/>
      <c r="V149" s="160"/>
      <c r="W149" s="160"/>
      <c r="X149" s="160"/>
      <c r="Y149" s="160"/>
      <c r="Z149" s="160"/>
    </row>
    <row r="150" spans="20:26" x14ac:dyDescent="0.3">
      <c r="T150" s="160"/>
      <c r="U150" s="160"/>
      <c r="V150" s="160"/>
      <c r="W150" s="160"/>
      <c r="X150" s="160"/>
      <c r="Y150" s="160"/>
      <c r="Z150" s="160"/>
    </row>
    <row r="151" spans="20:26" x14ac:dyDescent="0.3">
      <c r="T151" s="160"/>
      <c r="U151" s="160"/>
      <c r="V151" s="160"/>
      <c r="W151" s="160"/>
      <c r="X151" s="160"/>
      <c r="Y151" s="160"/>
      <c r="Z151" s="160"/>
    </row>
    <row r="152" spans="20:26" x14ac:dyDescent="0.3">
      <c r="T152" s="160"/>
      <c r="U152" s="160"/>
      <c r="V152" s="160"/>
      <c r="W152" s="160"/>
      <c r="X152" s="160"/>
      <c r="Y152" s="160"/>
      <c r="Z152" s="160"/>
    </row>
    <row r="153" spans="20:26" x14ac:dyDescent="0.3">
      <c r="T153" s="160"/>
      <c r="U153" s="160"/>
      <c r="V153" s="160"/>
      <c r="W153" s="160"/>
      <c r="X153" s="160"/>
      <c r="Y153" s="160"/>
      <c r="Z153" s="160"/>
    </row>
    <row r="154" spans="20:26" x14ac:dyDescent="0.3">
      <c r="T154" s="160"/>
      <c r="U154" s="160"/>
      <c r="V154" s="160"/>
      <c r="W154" s="160"/>
      <c r="X154" s="160"/>
      <c r="Y154" s="160"/>
      <c r="Z154" s="160"/>
    </row>
    <row r="155" spans="20:26" x14ac:dyDescent="0.3">
      <c r="T155" s="160"/>
      <c r="U155" s="160"/>
      <c r="V155" s="160"/>
      <c r="W155" s="160"/>
      <c r="X155" s="160"/>
      <c r="Y155" s="160"/>
      <c r="Z155" s="160"/>
    </row>
    <row r="156" spans="20:26" x14ac:dyDescent="0.3">
      <c r="T156" s="160"/>
      <c r="U156" s="160"/>
      <c r="V156" s="160"/>
      <c r="W156" s="160"/>
      <c r="X156" s="160"/>
      <c r="Y156" s="160"/>
      <c r="Z156" s="160"/>
    </row>
    <row r="157" spans="20:26" x14ac:dyDescent="0.3">
      <c r="T157" s="160"/>
      <c r="U157" s="160"/>
      <c r="V157" s="160"/>
      <c r="W157" s="160"/>
      <c r="X157" s="160"/>
      <c r="Y157" s="160"/>
      <c r="Z157" s="160"/>
    </row>
    <row r="158" spans="20:26" x14ac:dyDescent="0.3">
      <c r="T158" s="160"/>
      <c r="U158" s="160"/>
      <c r="V158" s="160"/>
      <c r="W158" s="160"/>
      <c r="X158" s="160"/>
      <c r="Y158" s="160"/>
      <c r="Z158" s="160"/>
    </row>
    <row r="159" spans="20:26" x14ac:dyDescent="0.3">
      <c r="T159" s="160"/>
      <c r="U159" s="160"/>
      <c r="V159" s="160"/>
      <c r="W159" s="160"/>
      <c r="X159" s="160"/>
      <c r="Y159" s="160"/>
      <c r="Z159" s="160"/>
    </row>
    <row r="160" spans="20:26" x14ac:dyDescent="0.3">
      <c r="T160" s="160"/>
      <c r="U160" s="160"/>
      <c r="V160" s="160"/>
      <c r="W160" s="160"/>
      <c r="X160" s="160"/>
      <c r="Y160" s="160"/>
      <c r="Z160" s="160"/>
    </row>
    <row r="161" spans="18:26" x14ac:dyDescent="0.3">
      <c r="T161" s="160"/>
      <c r="U161" s="160"/>
      <c r="V161" s="160"/>
      <c r="W161" s="160"/>
      <c r="X161" s="160"/>
      <c r="Y161" s="160"/>
      <c r="Z161" s="160"/>
    </row>
    <row r="162" spans="18:26" x14ac:dyDescent="0.3">
      <c r="T162" s="160"/>
      <c r="U162" s="160"/>
      <c r="V162" s="160"/>
      <c r="W162" s="160"/>
      <c r="X162" s="160"/>
      <c r="Y162" s="160"/>
      <c r="Z162" s="160"/>
    </row>
    <row r="163" spans="18:26" x14ac:dyDescent="0.3">
      <c r="R163" s="155"/>
    </row>
    <row r="164" spans="18:26" x14ac:dyDescent="0.3">
      <c r="R164" s="155"/>
    </row>
    <row r="165" spans="18:26" x14ac:dyDescent="0.3">
      <c r="R165" s="168"/>
    </row>
    <row r="166" spans="18:26" x14ac:dyDescent="0.3">
      <c r="R166" s="168"/>
    </row>
  </sheetData>
  <protectedRanges>
    <protectedRange sqref="F5:F23" name="Plage1"/>
  </protectedRanges>
  <autoFilter ref="A5:XEV24" xr:uid="{0CEB8A49-980B-4C5A-BD6F-DCB7C697E336}"/>
  <dataConsolidate/>
  <mergeCells count="3">
    <mergeCell ref="A1:H1"/>
    <mergeCell ref="T1:Z1"/>
    <mergeCell ref="A28:H28"/>
  </mergeCells>
  <conditionalFormatting sqref="C15:E19">
    <cfRule type="cellIs" dxfId="9" priority="16" operator="equal">
      <formula>0</formula>
    </cfRule>
  </conditionalFormatting>
  <conditionalFormatting sqref="F9:F12 F22:F23">
    <cfRule type="containsText" dxfId="8" priority="2" operator="containsText" text="EN DEVELOPPEMENT">
      <formula>NOT(ISERROR(SEARCH("EN DEVELOPPEMENT",F9)))</formula>
    </cfRule>
    <cfRule type="containsText" dxfId="7" priority="3" operator="containsText" text="NON">
      <formula>NOT(ISERROR(SEARCH("NON",F9)))</formula>
    </cfRule>
    <cfRule type="containsText" dxfId="6" priority="4" operator="containsText" text="OUI">
      <formula>NOT(ISERROR(SEARCH("OUI",F9)))</formula>
    </cfRule>
  </conditionalFormatting>
  <conditionalFormatting sqref="F14:F20">
    <cfRule type="containsText" dxfId="5" priority="8" operator="containsText" text="EN DEVELOPPEMENT">
      <formula>NOT(ISERROR(SEARCH("EN DEVELOPPEMENT",F14)))</formula>
    </cfRule>
    <cfRule type="containsText" dxfId="4" priority="9" operator="containsText" text="NON">
      <formula>NOT(ISERROR(SEARCH("NON",F14)))</formula>
    </cfRule>
    <cfRule type="containsText" dxfId="3" priority="10" operator="containsText" text="OUI">
      <formula>NOT(ISERROR(SEARCH("OUI",F14)))</formula>
    </cfRule>
  </conditionalFormatting>
  <conditionalFormatting sqref="I15:I19">
    <cfRule type="cellIs" dxfId="2" priority="1" operator="equal">
      <formula>0</formula>
    </cfRule>
  </conditionalFormatting>
  <conditionalFormatting sqref="K1">
    <cfRule type="cellIs" dxfId="1" priority="17" operator="equal">
      <formula>"fichier complet"</formula>
    </cfRule>
  </conditionalFormatting>
  <pageMargins left="0.70000000000000007" right="0.70000000000000007" top="1.045275590551181" bottom="1.045275590551181" header="0.75000000000000011" footer="0.75000000000000011"/>
  <pageSetup paperSize="9" fitToWidth="0" fitToHeight="0" pageOrder="overThenDown" orientation="landscape" r:id="rId1"/>
  <headerFooter alignWithMargins="0"/>
  <customProperties>
    <customPr name="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1479F2B6-730E-4B7A-B23B-AF13EA63DE1B}">
          <x14:formula1>
            <xm:f>Listes!$B$3:$B$5</xm:f>
          </x14:formula1>
          <xm:sqref>F14:F20 F22:F23</xm:sqref>
        </x14:dataValidation>
        <x14:dataValidation type="list" allowBlank="1" showInputMessage="1" showErrorMessage="1" xr:uid="{F7D5957E-CDC3-4F23-BEEF-E771FDB92608}">
          <x14:formula1>
            <xm:f>Listes!$B$3:$B$4</xm:f>
          </x14:formula1>
          <xm:sqref>F9:F12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3EF7E-D586-4EBC-8EFD-25A64CB10A98}">
  <sheetPr codeName="Feuil8">
    <tabColor theme="0" tint="-4.9989318521683403E-2"/>
  </sheetPr>
  <dimension ref="B1:B42"/>
  <sheetViews>
    <sheetView workbookViewId="0">
      <selection activeCell="E24" sqref="E24"/>
    </sheetView>
  </sheetViews>
  <sheetFormatPr baseColWidth="10" defaultRowHeight="14.4" x14ac:dyDescent="0.3"/>
  <cols>
    <col min="2" max="2" width="112" customWidth="1"/>
  </cols>
  <sheetData>
    <row r="1" spans="2:2" ht="21" x14ac:dyDescent="0.3">
      <c r="B1" s="69" t="s">
        <v>241</v>
      </c>
    </row>
    <row r="2" spans="2:2" ht="21" x14ac:dyDescent="0.3">
      <c r="B2" s="69"/>
    </row>
    <row r="3" spans="2:2" x14ac:dyDescent="0.3">
      <c r="B3" s="131" t="s">
        <v>240</v>
      </c>
    </row>
    <row r="4" spans="2:2" x14ac:dyDescent="0.3">
      <c r="B4" s="129" t="s">
        <v>236</v>
      </c>
    </row>
    <row r="5" spans="2:2" x14ac:dyDescent="0.3">
      <c r="B5" s="129" t="s">
        <v>237</v>
      </c>
    </row>
    <row r="6" spans="2:2" x14ac:dyDescent="0.3">
      <c r="B6" s="129" t="s">
        <v>238</v>
      </c>
    </row>
    <row r="7" spans="2:2" x14ac:dyDescent="0.3">
      <c r="B7" s="129" t="s">
        <v>239</v>
      </c>
    </row>
    <row r="8" spans="2:2" x14ac:dyDescent="0.3">
      <c r="B8" s="129" t="s">
        <v>261</v>
      </c>
    </row>
    <row r="10" spans="2:2" x14ac:dyDescent="0.3">
      <c r="B10" s="131" t="s">
        <v>242</v>
      </c>
    </row>
    <row r="11" spans="2:2" x14ac:dyDescent="0.3">
      <c r="B11" s="129" t="s">
        <v>301</v>
      </c>
    </row>
    <row r="12" spans="2:2" x14ac:dyDescent="0.3">
      <c r="B12" s="129" t="s">
        <v>262</v>
      </c>
    </row>
    <row r="13" spans="2:2" x14ac:dyDescent="0.3">
      <c r="B13" s="129" t="s">
        <v>243</v>
      </c>
    </row>
    <row r="14" spans="2:2" x14ac:dyDescent="0.3">
      <c r="B14" s="129" t="s">
        <v>266</v>
      </c>
    </row>
    <row r="15" spans="2:2" x14ac:dyDescent="0.3">
      <c r="B15" s="129" t="s">
        <v>244</v>
      </c>
    </row>
    <row r="16" spans="2:2" x14ac:dyDescent="0.3">
      <c r="B16" s="129" t="s">
        <v>263</v>
      </c>
    </row>
    <row r="17" spans="2:2" x14ac:dyDescent="0.3">
      <c r="B17" s="129" t="s">
        <v>264</v>
      </c>
    </row>
    <row r="18" spans="2:2" x14ac:dyDescent="0.3">
      <c r="B18" s="129" t="s">
        <v>245</v>
      </c>
    </row>
    <row r="19" spans="2:2" x14ac:dyDescent="0.3">
      <c r="B19" s="129" t="s">
        <v>246</v>
      </c>
    </row>
    <row r="20" spans="2:2" x14ac:dyDescent="0.3">
      <c r="B20" s="129" t="s">
        <v>247</v>
      </c>
    </row>
    <row r="21" spans="2:2" x14ac:dyDescent="0.3">
      <c r="B21" s="129" t="s">
        <v>248</v>
      </c>
    </row>
    <row r="22" spans="2:2" x14ac:dyDescent="0.3">
      <c r="B22" s="129" t="s">
        <v>249</v>
      </c>
    </row>
    <row r="24" spans="2:2" ht="21" x14ac:dyDescent="0.3">
      <c r="B24" s="69" t="s">
        <v>258</v>
      </c>
    </row>
    <row r="25" spans="2:2" ht="21" x14ac:dyDescent="0.3">
      <c r="B25" s="69"/>
    </row>
    <row r="26" spans="2:2" x14ac:dyDescent="0.3">
      <c r="B26" s="131" t="s">
        <v>250</v>
      </c>
    </row>
    <row r="27" spans="2:2" x14ac:dyDescent="0.3">
      <c r="B27" s="129" t="s">
        <v>251</v>
      </c>
    </row>
    <row r="28" spans="2:2" x14ac:dyDescent="0.3">
      <c r="B28" s="131" t="s">
        <v>252</v>
      </c>
    </row>
    <row r="29" spans="2:2" x14ac:dyDescent="0.3">
      <c r="B29" s="129" t="s">
        <v>265</v>
      </c>
    </row>
    <row r="30" spans="2:2" x14ac:dyDescent="0.3">
      <c r="B30" s="129" t="s">
        <v>262</v>
      </c>
    </row>
    <row r="31" spans="2:2" x14ac:dyDescent="0.3">
      <c r="B31" s="129" t="s">
        <v>303</v>
      </c>
    </row>
    <row r="32" spans="2:2" x14ac:dyDescent="0.3">
      <c r="B32" s="139" t="s">
        <v>302</v>
      </c>
    </row>
    <row r="33" spans="2:2" x14ac:dyDescent="0.3">
      <c r="B33" s="129" t="s">
        <v>253</v>
      </c>
    </row>
    <row r="34" spans="2:2" x14ac:dyDescent="0.3">
      <c r="B34" s="129" t="s">
        <v>268</v>
      </c>
    </row>
    <row r="35" spans="2:2" x14ac:dyDescent="0.3">
      <c r="B35" s="129" t="s">
        <v>267</v>
      </c>
    </row>
    <row r="36" spans="2:2" x14ac:dyDescent="0.3">
      <c r="B36" s="129" t="s">
        <v>444</v>
      </c>
    </row>
    <row r="37" spans="2:2" x14ac:dyDescent="0.3">
      <c r="B37" s="129" t="s">
        <v>254</v>
      </c>
    </row>
    <row r="38" spans="2:2" x14ac:dyDescent="0.3">
      <c r="B38" s="129" t="s">
        <v>255</v>
      </c>
    </row>
    <row r="39" spans="2:2" x14ac:dyDescent="0.3">
      <c r="B39" s="129" t="s">
        <v>256</v>
      </c>
    </row>
    <row r="40" spans="2:2" x14ac:dyDescent="0.3">
      <c r="B40" s="129" t="s">
        <v>257</v>
      </c>
    </row>
    <row r="41" spans="2:2" x14ac:dyDescent="0.3">
      <c r="B41" s="129" t="s">
        <v>249</v>
      </c>
    </row>
    <row r="42" spans="2:2" x14ac:dyDescent="0.3">
      <c r="B42" s="130"/>
    </row>
  </sheetData>
  <sheetProtection algorithmName="SHA-512" hashValue="8/nBB1qIz0wQNgOecjbQGK7+Pmta+X9iK9ity1b863OHuv9TDn/HfLlcUhs/80yhCeClEl7tcLFMBBgl95r3KQ==" saltValue="T3IeIbjtujJhOuIUZmqSTQ==" spinCount="100000" sheet="1" objects="1" scenarios="1"/>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33B7F-AE42-46B9-A278-20EC3DD626E5}">
  <sheetPr codeName="Feuil9">
    <tabColor rgb="FFFFFF00"/>
  </sheetPr>
  <dimension ref="B4:D25"/>
  <sheetViews>
    <sheetView workbookViewId="0">
      <selection activeCell="C6" sqref="C6"/>
    </sheetView>
  </sheetViews>
  <sheetFormatPr baseColWidth="10" defaultColWidth="10.88671875" defaultRowHeight="14.4" x14ac:dyDescent="0.3"/>
  <cols>
    <col min="1" max="1" width="10.88671875" style="19"/>
    <col min="2" max="2" width="20.88671875" style="19" customWidth="1"/>
    <col min="3" max="3" width="66.109375" style="19" customWidth="1"/>
    <col min="4" max="16384" width="10.88671875" style="19"/>
  </cols>
  <sheetData>
    <row r="4" spans="2:4" x14ac:dyDescent="0.3">
      <c r="B4" s="111" t="s">
        <v>169</v>
      </c>
      <c r="D4" s="19" t="s">
        <v>174</v>
      </c>
    </row>
    <row r="5" spans="2:4" x14ac:dyDescent="0.3">
      <c r="B5" s="19" t="s">
        <v>170</v>
      </c>
      <c r="C5" s="19" t="s">
        <v>171</v>
      </c>
    </row>
    <row r="6" spans="2:4" x14ac:dyDescent="0.3">
      <c r="B6" s="19" t="s">
        <v>172</v>
      </c>
      <c r="C6" s="19" t="s">
        <v>173</v>
      </c>
      <c r="D6" s="19" t="s">
        <v>177</v>
      </c>
    </row>
    <row r="7" spans="2:4" x14ac:dyDescent="0.3">
      <c r="B7" s="19" t="s">
        <v>175</v>
      </c>
      <c r="C7" s="19" t="s">
        <v>176</v>
      </c>
      <c r="D7" s="19" t="s">
        <v>178</v>
      </c>
    </row>
    <row r="8" spans="2:4" x14ac:dyDescent="0.3">
      <c r="B8" s="19" t="s">
        <v>179</v>
      </c>
      <c r="C8" s="112" t="s">
        <v>180</v>
      </c>
      <c r="D8" s="19" t="s">
        <v>181</v>
      </c>
    </row>
    <row r="9" spans="2:4" x14ac:dyDescent="0.3">
      <c r="B9" s="19" t="s">
        <v>182</v>
      </c>
      <c r="C9" s="19" t="s">
        <v>183</v>
      </c>
    </row>
    <row r="11" spans="2:4" x14ac:dyDescent="0.3">
      <c r="B11" s="19" t="s">
        <v>184</v>
      </c>
      <c r="C11" s="19" t="s">
        <v>186</v>
      </c>
    </row>
    <row r="12" spans="2:4" x14ac:dyDescent="0.3">
      <c r="B12" s="19" t="s">
        <v>185</v>
      </c>
      <c r="C12" s="19" t="s">
        <v>189</v>
      </c>
    </row>
    <row r="13" spans="2:4" x14ac:dyDescent="0.3">
      <c r="B13" s="19" t="s">
        <v>188</v>
      </c>
      <c r="C13" s="19" t="s">
        <v>187</v>
      </c>
    </row>
    <row r="14" spans="2:4" x14ac:dyDescent="0.3">
      <c r="B14" s="19" t="s">
        <v>190</v>
      </c>
      <c r="C14" s="19" t="s">
        <v>191</v>
      </c>
      <c r="D14" s="19" t="s">
        <v>192</v>
      </c>
    </row>
    <row r="15" spans="2:4" s="113" customFormat="1" ht="28.8" x14ac:dyDescent="0.3">
      <c r="B15" s="113" t="s">
        <v>193</v>
      </c>
      <c r="C15" s="114" t="s">
        <v>194</v>
      </c>
      <c r="D15" s="113" t="s">
        <v>195</v>
      </c>
    </row>
    <row r="19" spans="2:2" x14ac:dyDescent="0.3">
      <c r="B19" s="111" t="s">
        <v>196</v>
      </c>
    </row>
    <row r="20" spans="2:2" x14ac:dyDescent="0.3">
      <c r="B20" s="19" t="s">
        <v>199</v>
      </c>
    </row>
    <row r="21" spans="2:2" x14ac:dyDescent="0.3">
      <c r="B21" s="19" t="s">
        <v>197</v>
      </c>
    </row>
    <row r="22" spans="2:2" x14ac:dyDescent="0.3">
      <c r="B22" s="19" t="s">
        <v>198</v>
      </c>
    </row>
    <row r="23" spans="2:2" x14ac:dyDescent="0.3">
      <c r="B23" s="19" t="s">
        <v>200</v>
      </c>
    </row>
    <row r="24" spans="2:2" x14ac:dyDescent="0.3">
      <c r="B24" s="19" t="s">
        <v>201</v>
      </c>
    </row>
    <row r="25" spans="2:2" x14ac:dyDescent="0.3">
      <c r="B25" s="19" t="s">
        <v>202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DF42F-B1A9-4A3F-896F-FCAAD23A605C}">
  <sheetPr codeName="Feuil10">
    <tabColor theme="0" tint="-4.9989318521683403E-2"/>
  </sheetPr>
  <dimension ref="A1:V10"/>
  <sheetViews>
    <sheetView workbookViewId="0">
      <selection activeCell="K12" sqref="K12"/>
    </sheetView>
  </sheetViews>
  <sheetFormatPr baseColWidth="10" defaultColWidth="11.44140625" defaultRowHeight="10.8" x14ac:dyDescent="0.25"/>
  <cols>
    <col min="1" max="1" width="17.5546875" style="47" customWidth="1"/>
    <col min="2" max="2" width="10.88671875" style="47" customWidth="1"/>
    <col min="3" max="3" width="13.5546875" style="47" customWidth="1"/>
    <col min="4" max="4" width="25.109375" style="47" customWidth="1"/>
    <col min="5" max="5" width="9.5546875" style="47" customWidth="1"/>
    <col min="6" max="6" width="11.88671875" style="47" bestFit="1" customWidth="1"/>
    <col min="7" max="7" width="9.88671875" style="47" customWidth="1"/>
    <col min="8" max="9" width="10.44140625" style="47" customWidth="1"/>
    <col min="10" max="10" width="9.44140625" style="47" customWidth="1"/>
    <col min="11" max="11" width="11.88671875" style="47" bestFit="1" customWidth="1"/>
    <col min="12" max="12" width="8.109375" style="47" customWidth="1"/>
    <col min="13" max="13" width="12.109375" style="47" bestFit="1" customWidth="1"/>
    <col min="14" max="14" width="8.109375" style="47" customWidth="1"/>
    <col min="15" max="17" width="8.88671875" style="47" customWidth="1"/>
    <col min="18" max="18" width="11.109375" style="47" customWidth="1"/>
    <col min="19" max="19" width="8" style="47" customWidth="1"/>
    <col min="20" max="20" width="8.5546875" style="47" customWidth="1"/>
    <col min="21" max="21" width="8" style="47" customWidth="1"/>
    <col min="22" max="22" width="8.109375" style="47" customWidth="1"/>
    <col min="23" max="23" width="10.5546875" style="47" customWidth="1"/>
    <col min="24" max="24" width="13.88671875" style="47" customWidth="1"/>
    <col min="25" max="16384" width="11.44140625" style="47"/>
  </cols>
  <sheetData>
    <row r="1" spans="1:22" ht="21" x14ac:dyDescent="0.25">
      <c r="A1" s="43"/>
      <c r="B1" s="43"/>
      <c r="C1" s="43"/>
      <c r="D1" s="43"/>
      <c r="E1" s="43"/>
      <c r="F1" s="44"/>
      <c r="G1" s="69" t="s">
        <v>119</v>
      </c>
      <c r="H1" s="44"/>
      <c r="I1" s="44"/>
      <c r="J1" s="44"/>
      <c r="K1" s="44"/>
      <c r="L1" s="44"/>
      <c r="M1" s="44"/>
      <c r="N1" s="45"/>
      <c r="O1" s="46"/>
      <c r="P1" s="43"/>
      <c r="Q1" s="43"/>
      <c r="R1" s="43"/>
      <c r="S1" s="43"/>
      <c r="T1" s="43"/>
    </row>
    <row r="2" spans="1:22" x14ac:dyDescent="0.25">
      <c r="F2" s="49"/>
      <c r="G2" s="48" t="s">
        <v>90</v>
      </c>
      <c r="H2" s="48" t="s">
        <v>91</v>
      </c>
      <c r="N2" s="48"/>
    </row>
    <row r="3" spans="1:22" x14ac:dyDescent="0.25">
      <c r="F3" s="52"/>
      <c r="G3" s="50">
        <v>43831</v>
      </c>
      <c r="H3" s="51">
        <v>44196</v>
      </c>
      <c r="I3" s="52"/>
      <c r="J3" s="53"/>
      <c r="K3" s="53"/>
      <c r="L3" s="53"/>
    </row>
    <row r="4" spans="1:22" x14ac:dyDescent="0.25">
      <c r="C4" s="54"/>
      <c r="D4" s="55"/>
      <c r="E4" s="56"/>
      <c r="F4" s="57"/>
      <c r="G4" s="57"/>
      <c r="I4" s="57"/>
      <c r="J4" s="58"/>
      <c r="K4" s="58"/>
      <c r="L4" s="58"/>
    </row>
    <row r="5" spans="1:22" ht="11.4" thickBot="1" x14ac:dyDescent="0.3"/>
    <row r="6" spans="1:22" ht="15" customHeight="1" thickBot="1" x14ac:dyDescent="0.3">
      <c r="A6" s="68"/>
      <c r="B6" s="70" t="s">
        <v>118</v>
      </c>
      <c r="C6" s="71"/>
      <c r="D6" s="74"/>
      <c r="E6" s="73" t="s">
        <v>131</v>
      </c>
      <c r="F6" s="74"/>
      <c r="G6" s="398" t="s">
        <v>124</v>
      </c>
      <c r="H6" s="399"/>
      <c r="I6" s="400"/>
      <c r="J6" s="401" t="s">
        <v>132</v>
      </c>
      <c r="K6" s="402"/>
      <c r="L6" s="403"/>
      <c r="M6" s="77" t="s">
        <v>130</v>
      </c>
      <c r="N6" s="401" t="s">
        <v>92</v>
      </c>
      <c r="O6" s="402"/>
      <c r="P6" s="402"/>
      <c r="Q6" s="402"/>
      <c r="R6" s="403"/>
      <c r="S6" s="86" t="s">
        <v>24</v>
      </c>
      <c r="T6" s="59"/>
    </row>
    <row r="7" spans="1:22" ht="29.4" thickBot="1" x14ac:dyDescent="0.3">
      <c r="A7" s="78" t="s">
        <v>93</v>
      </c>
      <c r="B7" s="75" t="s">
        <v>106</v>
      </c>
      <c r="C7" s="75" t="s">
        <v>120</v>
      </c>
      <c r="D7" s="79" t="s">
        <v>121</v>
      </c>
      <c r="E7" s="78" t="s">
        <v>123</v>
      </c>
      <c r="F7" s="79" t="s">
        <v>122</v>
      </c>
      <c r="G7" s="78" t="s">
        <v>108</v>
      </c>
      <c r="H7" s="76" t="s">
        <v>108</v>
      </c>
      <c r="I7" s="88" t="s">
        <v>100</v>
      </c>
      <c r="J7" s="78" t="s">
        <v>126</v>
      </c>
      <c r="K7" s="76" t="s">
        <v>127</v>
      </c>
      <c r="L7" s="92" t="s">
        <v>129</v>
      </c>
      <c r="M7" s="82" t="s">
        <v>128</v>
      </c>
      <c r="N7" s="78" t="s">
        <v>125</v>
      </c>
      <c r="O7" s="84" t="s">
        <v>101</v>
      </c>
      <c r="P7" s="85" t="s">
        <v>102</v>
      </c>
      <c r="Q7" s="92" t="s">
        <v>103</v>
      </c>
      <c r="R7" s="87" t="s">
        <v>104</v>
      </c>
      <c r="S7" s="92" t="s">
        <v>105</v>
      </c>
    </row>
    <row r="8" spans="1:22" x14ac:dyDescent="0.25">
      <c r="A8" s="93" t="s">
        <v>98</v>
      </c>
      <c r="B8" s="94" t="s">
        <v>94</v>
      </c>
      <c r="C8" s="97" t="s">
        <v>95</v>
      </c>
      <c r="D8" s="98" t="s">
        <v>107</v>
      </c>
      <c r="E8" s="89"/>
      <c r="F8" s="95"/>
      <c r="G8" s="89">
        <v>74350</v>
      </c>
      <c r="H8" s="90">
        <v>0</v>
      </c>
      <c r="I8" s="91">
        <v>74350</v>
      </c>
      <c r="J8" s="93">
        <v>1034.52</v>
      </c>
      <c r="K8" s="94">
        <v>4665.1899999999996</v>
      </c>
      <c r="L8" s="95"/>
      <c r="M8" s="96">
        <v>0</v>
      </c>
      <c r="N8" s="93">
        <v>1672.87</v>
      </c>
      <c r="O8" s="94">
        <v>711.53</v>
      </c>
      <c r="P8" s="94">
        <v>198.78</v>
      </c>
      <c r="Q8" s="94">
        <v>2583.1799999999998</v>
      </c>
      <c r="R8" s="95">
        <v>1477.73</v>
      </c>
      <c r="S8" s="96">
        <f>J8+K8+M8+N8+O8+P8+R8</f>
        <v>9760.619999999999</v>
      </c>
      <c r="U8" s="60"/>
      <c r="V8" s="60"/>
    </row>
    <row r="9" spans="1:22" ht="11.4" thickBot="1" x14ac:dyDescent="0.3">
      <c r="A9" s="63" t="s">
        <v>99</v>
      </c>
      <c r="B9" s="64" t="s">
        <v>94</v>
      </c>
      <c r="C9" s="65" t="s">
        <v>96</v>
      </c>
      <c r="D9" s="80"/>
      <c r="E9" s="72"/>
      <c r="F9" s="67"/>
      <c r="G9" s="72"/>
      <c r="H9" s="66"/>
      <c r="I9" s="81"/>
      <c r="J9" s="63"/>
      <c r="K9" s="64"/>
      <c r="L9" s="67"/>
      <c r="M9" s="83"/>
      <c r="N9" s="63"/>
      <c r="O9" s="64"/>
      <c r="P9" s="64"/>
      <c r="Q9" s="64"/>
      <c r="R9" s="67"/>
      <c r="S9" s="83"/>
      <c r="U9" s="60"/>
      <c r="V9" s="60"/>
    </row>
    <row r="10" spans="1:22" x14ac:dyDescent="0.25">
      <c r="F10" s="61" t="s">
        <v>97</v>
      </c>
      <c r="G10" s="62">
        <f>SUM(G8:G9)</f>
        <v>74350</v>
      </c>
      <c r="H10" s="62">
        <f t="shared" ref="H10:R10" si="0">SUM(H8:H9)</f>
        <v>0</v>
      </c>
      <c r="I10" s="62">
        <f t="shared" si="0"/>
        <v>74350</v>
      </c>
      <c r="J10" s="62">
        <f t="shared" si="0"/>
        <v>1034.52</v>
      </c>
      <c r="K10" s="62">
        <f t="shared" si="0"/>
        <v>4665.1899999999996</v>
      </c>
      <c r="L10" s="62"/>
      <c r="M10" s="62">
        <f t="shared" si="0"/>
        <v>0</v>
      </c>
      <c r="N10" s="62">
        <f t="shared" si="0"/>
        <v>1672.87</v>
      </c>
      <c r="O10" s="62">
        <f t="shared" si="0"/>
        <v>711.53</v>
      </c>
      <c r="P10" s="62">
        <f t="shared" si="0"/>
        <v>198.78</v>
      </c>
      <c r="Q10" s="62">
        <f t="shared" si="0"/>
        <v>2583.1799999999998</v>
      </c>
      <c r="R10" s="62">
        <f t="shared" si="0"/>
        <v>1477.73</v>
      </c>
      <c r="S10" s="62">
        <f>SUM(S8:S9)</f>
        <v>9760.619999999999</v>
      </c>
    </row>
  </sheetData>
  <sheetProtection algorithmName="SHA-512" hashValue="wuNOGeeIH1MzjyQOQ0kJBXGBdsEBUmmDpv3IplJ99tZwfElJzyaF1cCT7gl5YiJu6OiIdvqcyipXIB4WkY2ihA==" saltValue="oOp6gCZtSs4l2Hnmy94MrA==" spinCount="100000" sheet="1" objects="1" scenarios="1"/>
  <mergeCells count="3">
    <mergeCell ref="G6:I6"/>
    <mergeCell ref="J6:L6"/>
    <mergeCell ref="N6:R6"/>
  </mergeCells>
  <conditionalFormatting sqref="F10">
    <cfRule type="cellIs" dxfId="0" priority="2" operator="lessThan">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7</vt:i4>
      </vt:variant>
    </vt:vector>
  </HeadingPairs>
  <TitlesOfParts>
    <vt:vector size="18" baseType="lpstr">
      <vt:lpstr>Listes</vt:lpstr>
      <vt:lpstr>GUIDE pour OPERA</vt:lpstr>
      <vt:lpstr>GUIDE D'UTILISATION</vt:lpstr>
      <vt:lpstr>Construction du questionnaire</vt:lpstr>
      <vt:lpstr>CONSIGNES</vt:lpstr>
      <vt:lpstr>QUESTIONNAIRE</vt:lpstr>
      <vt:lpstr>QUESTIONNAIRE_M</vt:lpstr>
      <vt:lpstr>QUESTIONNAIRE_S</vt:lpstr>
      <vt:lpstr>CONTENU FACTURES et EXPORTS</vt:lpstr>
      <vt:lpstr>GUIDE pour OPERA (2)</vt:lpstr>
      <vt:lpstr>MODELE DE BILAN ANNUEL</vt:lpstr>
      <vt:lpstr>'CONTENU FACTURES et EXPORTS'!_Hlk515824206</vt:lpstr>
      <vt:lpstr>'CONTENU FACTURES et EXPORTS'!_Hlk517089451</vt:lpstr>
      <vt:lpstr>'CONTENU FACTURES et EXPORTS'!_Hlk517089495</vt:lpstr>
      <vt:lpstr>'GUIDE D''UTILISATION'!_Hlk72154720</vt:lpstr>
      <vt:lpstr>QUESTIONNAIRE!Zone_d_impression</vt:lpstr>
      <vt:lpstr>QUESTIONNAIRE_M!Zone_d_impression</vt:lpstr>
      <vt:lpstr>QUESTIONNAIRE_S!Zone_d_impression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Anne-Laure NICOLET</dc:creator>
  <cp:lastModifiedBy>Nirina MARTIN</cp:lastModifiedBy>
  <dcterms:created xsi:type="dcterms:W3CDTF">2018-06-08T17:14:28Z</dcterms:created>
  <dcterms:modified xsi:type="dcterms:W3CDTF">2026-04-03T12:59:05Z</dcterms:modified>
</cp:coreProperties>
</file>